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udit\Client\2022\TSI\00 FS\Q2\send to client\TFS\"/>
    </mc:Choice>
  </mc:AlternateContent>
  <xr:revisionPtr revIDLastSave="0" documentId="13_ncr:1_{BD05340C-CFC5-4E5E-8F36-CBF9767B5585}" xr6:coauthVersionLast="47" xr6:coauthVersionMax="47" xr10:uidLastSave="{00000000-0000-0000-0000-000000000000}"/>
  <bookViews>
    <workbookView xWindow="6310" yWindow="50" windowWidth="14430" windowHeight="9930" tabRatio="754" activeTab="5" xr2:uid="{00000000-000D-0000-FFFF-FFFF00000000}"/>
  </bookViews>
  <sheets>
    <sheet name="BS(TH)" sheetId="18" r:id="rId1"/>
    <sheet name="PL1(TH)" sheetId="28" r:id="rId2"/>
    <sheet name="PL2(TH)" sheetId="30" r:id="rId3"/>
    <sheet name="SE1(TH)" sheetId="31" r:id="rId4"/>
    <sheet name="SE2(TH)" sheetId="21" r:id="rId5"/>
    <sheet name="CF(TH)" sheetId="23" r:id="rId6"/>
  </sheets>
  <externalReferences>
    <externalReference r:id="rId7"/>
  </externalReferences>
  <definedNames>
    <definedName name="_xlnm.Print_Area" localSheetId="0">'BS(TH)'!$A$1:$F$51</definedName>
    <definedName name="_xlnm.Print_Area" localSheetId="5">'CF(TH)'!$A$1:$F$44</definedName>
    <definedName name="_xlnm.Print_Area" localSheetId="1">'PL1(TH)'!$A$1:$J$35</definedName>
    <definedName name="_xlnm.Print_Area" localSheetId="2">'PL2(TH)'!$A$1:$J$22</definedName>
    <definedName name="_xlnm.Print_Area" localSheetId="3">'SE1(TH)'!$A$1:$T$23</definedName>
    <definedName name="_xlnm.Print_Area" localSheetId="4">'SE2(TH)'!$A$1:$U$19</definedName>
    <definedName name="_xlnm.Print_Titles" localSheetId="0">'BS(TH)'!$1:$4</definedName>
    <definedName name="_xlnm.Print_Titles" localSheetId="5">'CF(TH)'!$1:$4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21" i="31" l="1"/>
  <c r="T21" i="31" s="1"/>
  <c r="R19" i="31"/>
  <c r="P19" i="31"/>
  <c r="P22" i="31" s="1"/>
  <c r="N19" i="31"/>
  <c r="L19" i="31"/>
  <c r="J19" i="31"/>
  <c r="J22" i="31" s="1"/>
  <c r="D19" i="31"/>
  <c r="T18" i="31"/>
  <c r="T17" i="31"/>
  <c r="P15" i="31"/>
  <c r="H15" i="31"/>
  <c r="P14" i="31"/>
  <c r="N14" i="31"/>
  <c r="L14" i="31"/>
  <c r="R14" i="31" s="1"/>
  <c r="T14" i="31" s="1"/>
  <c r="J14" i="31"/>
  <c r="J15" i="31" s="1"/>
  <c r="H14" i="31"/>
  <c r="F14" i="31"/>
  <c r="D14" i="31"/>
  <c r="P13" i="31"/>
  <c r="N13" i="31"/>
  <c r="N15" i="31" s="1"/>
  <c r="L13" i="31"/>
  <c r="R13" i="31" s="1"/>
  <c r="J13" i="31"/>
  <c r="H13" i="31"/>
  <c r="H19" i="31" s="1"/>
  <c r="H22" i="31" s="1"/>
  <c r="F13" i="31"/>
  <c r="F15" i="31" s="1"/>
  <c r="F19" i="31" s="1"/>
  <c r="D13" i="31"/>
  <c r="D15" i="31" s="1"/>
  <c r="T11" i="31"/>
  <c r="N22" i="31" l="1"/>
  <c r="F22" i="31"/>
  <c r="T19" i="31"/>
  <c r="T22" i="31" s="1"/>
  <c r="T13" i="31"/>
  <c r="T15" i="31" s="1"/>
  <c r="R15" i="31"/>
  <c r="R22" i="31" s="1"/>
  <c r="D22" i="31"/>
  <c r="L15" i="31"/>
  <c r="L22" i="31" s="1"/>
  <c r="D14" i="28" l="1"/>
  <c r="S17" i="21" l="1"/>
  <c r="J21" i="28"/>
  <c r="F34" i="23" l="1"/>
  <c r="F21" i="23"/>
  <c r="F17" i="30"/>
  <c r="F26" i="28"/>
  <c r="F30" i="28" s="1"/>
  <c r="F11" i="28"/>
  <c r="F14" i="28" s="1"/>
  <c r="F21" i="28" s="1"/>
  <c r="F32" i="28" l="1"/>
  <c r="F34" i="28" s="1"/>
  <c r="F18" i="30" s="1"/>
  <c r="U11" i="21" l="1"/>
  <c r="D26" i="28" l="1"/>
  <c r="D30" i="28" s="1"/>
  <c r="D11" i="28"/>
  <c r="D17" i="30"/>
  <c r="J17" i="30"/>
  <c r="H17" i="30"/>
  <c r="F23" i="18"/>
  <c r="D21" i="28" l="1"/>
  <c r="D32" i="28" s="1"/>
  <c r="D34" i="28" l="1"/>
  <c r="D18" i="30" s="1"/>
  <c r="J26" i="28" l="1"/>
  <c r="J30" i="28" s="1"/>
  <c r="H26" i="28"/>
  <c r="H30" i="28" s="1"/>
  <c r="J11" i="28"/>
  <c r="J14" i="28" s="1"/>
  <c r="H11" i="28"/>
  <c r="H14" i="28" s="1"/>
  <c r="H21" i="28" s="1"/>
  <c r="H32" i="28" l="1"/>
  <c r="H34" i="28" s="1"/>
  <c r="H18" i="30" s="1"/>
  <c r="J32" i="28"/>
  <c r="J34" i="28" s="1"/>
  <c r="J18" i="30" l="1"/>
  <c r="D23" i="18" l="1"/>
  <c r="S14" i="21" l="1"/>
  <c r="U14" i="21" s="1"/>
  <c r="D34" i="23" l="1"/>
  <c r="D30" i="23"/>
  <c r="F30" i="23" l="1"/>
  <c r="D21" i="23"/>
  <c r="Q15" i="21" l="1"/>
  <c r="Q18" i="21" s="1"/>
  <c r="O15" i="21"/>
  <c r="O18" i="21" s="1"/>
  <c r="I15" i="21"/>
  <c r="I18" i="21" s="1"/>
  <c r="G15" i="21"/>
  <c r="G18" i="21" s="1"/>
  <c r="E15" i="21"/>
  <c r="E18" i="21" s="1"/>
  <c r="M15" i="21"/>
  <c r="M18" i="21" s="1"/>
  <c r="K15" i="21"/>
  <c r="K18" i="21" l="1"/>
  <c r="U17" i="21"/>
  <c r="S15" i="21"/>
  <c r="S18" i="21" s="1"/>
  <c r="U13" i="21"/>
  <c r="U15" i="21" l="1"/>
  <c r="U18" i="21" s="1"/>
  <c r="D36" i="18" l="1"/>
  <c r="F36" i="18" l="1"/>
  <c r="F50" i="18" l="1"/>
  <c r="F51" i="18" l="1"/>
  <c r="D50" i="18" l="1"/>
  <c r="D51" i="18" l="1"/>
  <c r="D36" i="23" l="1"/>
  <c r="D38" i="23" s="1"/>
  <c r="F36" i="23" l="1"/>
  <c r="F38" i="23" s="1"/>
</calcChain>
</file>

<file path=xl/sharedStrings.xml><?xml version="1.0" encoding="utf-8"?>
<sst xmlns="http://schemas.openxmlformats.org/spreadsheetml/2006/main" count="244" uniqueCount="173">
  <si>
    <t>13</t>
  </si>
  <si>
    <t>16</t>
  </si>
  <si>
    <t>17</t>
  </si>
  <si>
    <t>บริษัท ไทยเศรษฐกิจประกันภัย จำกัด (มหาชน)</t>
  </si>
  <si>
    <t>งบแสดงฐานะการเงิน</t>
  </si>
  <si>
    <t xml:space="preserve">สินทรัพย์ </t>
  </si>
  <si>
    <t>บาท</t>
  </si>
  <si>
    <t>หมายเหตุ</t>
  </si>
  <si>
    <t>เงินสดและรายการเทียบเท่าเงินสด</t>
  </si>
  <si>
    <t xml:space="preserve">เบี้ยประกันภัยค้างรับ </t>
  </si>
  <si>
    <t>รายได้จากการลงทุนค้างรับ</t>
  </si>
  <si>
    <t>สินทรัพย์จากการประกันภัยต่อ</t>
  </si>
  <si>
    <t>ลูกหนี้จากสัญญาประกันภัยต่อ</t>
  </si>
  <si>
    <t>สินทรัพย์อื่น</t>
  </si>
  <si>
    <t>รวมสินทรัพย์</t>
  </si>
  <si>
    <t>หนี้สิน</t>
  </si>
  <si>
    <t>หนี้สินจากสัญญาประกันภัย</t>
  </si>
  <si>
    <t>เจ้าหนี้บริษัทประกันภัยต่อ</t>
  </si>
  <si>
    <t>ค่าจ้างและค่าบำเหน็จค้างจ่าย</t>
  </si>
  <si>
    <t xml:space="preserve">หนี้สินภาษีเงินได้รอการตัดบัญชี </t>
  </si>
  <si>
    <t>หนี้สินอื่น</t>
  </si>
  <si>
    <t>รวมหนี้สิน</t>
  </si>
  <si>
    <t>ทุนเรือนหุ้น</t>
  </si>
  <si>
    <t xml:space="preserve">- ทุนจดทะเบียน </t>
  </si>
  <si>
    <t xml:space="preserve">- ทุนที่ออกและชำระแล้ว </t>
  </si>
  <si>
    <t>ขาดทุนสะสม</t>
  </si>
  <si>
    <t xml:space="preserve">        ทุนสำรองตามกฎหมาย</t>
  </si>
  <si>
    <t xml:space="preserve">        ทุนสำรองทั่วไป</t>
  </si>
  <si>
    <t>งบกำไรขาดทุนเบ็ดเสร็จ</t>
  </si>
  <si>
    <t>รายได้</t>
  </si>
  <si>
    <t>เบี้ยประกันภัยรับ</t>
  </si>
  <si>
    <r>
      <t xml:space="preserve">หัก </t>
    </r>
    <r>
      <rPr>
        <sz val="14"/>
        <color indexed="8"/>
        <rFont val="Angsana New"/>
        <family val="1"/>
      </rPr>
      <t>เบี้ยประกันภัยจ่ายจากการเอาประกันภัยต่อ</t>
    </r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</si>
  <si>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</si>
  <si>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</si>
  <si>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รายได้ค่าจ้างและค่าบำเหน็จ</t>
  </si>
  <si>
    <t>รายได้อื่น</t>
  </si>
  <si>
    <t>รวมรายได้</t>
  </si>
  <si>
    <t>ค่าใช้จ่าย</t>
  </si>
  <si>
    <t>ค่าสินไหมทดแทน</t>
  </si>
  <si>
    <r>
      <rPr>
        <i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ค่าสินไหมทดแทนรับคืนจากการประกันภัยต่อ</t>
    </r>
  </si>
  <si>
    <t>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</si>
  <si>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</si>
  <si>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</si>
  <si>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</si>
  <si>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รวมค่าใช้จ่าย</t>
  </si>
  <si>
    <t>ทุนสำรอง</t>
  </si>
  <si>
    <t>จากการตีราคา</t>
  </si>
  <si>
    <t>องค์ประกอบของ</t>
  </si>
  <si>
    <t>รวมส่วนของ</t>
  </si>
  <si>
    <t>ชำระแล้ว</t>
  </si>
  <si>
    <t>ตามกฎหมาย</t>
  </si>
  <si>
    <t>ทั่วไป</t>
  </si>
  <si>
    <t>สุทธิ</t>
  </si>
  <si>
    <t>ภาษีเงินได้ที่เกี่ยวข้องไปขาดทุนสะสม</t>
  </si>
  <si>
    <t xml:space="preserve">งบกระแสเงินสด </t>
  </si>
  <si>
    <t>กระแสเงินสดจากกิจกรรมดำเนินงาน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</si>
  <si>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</si>
  <si>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</si>
  <si>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</si>
  <si>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เงินปันผลรับ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</si>
  <si>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</si>
  <si>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</si>
  <si>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</si>
  <si>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 1 มกราคม</t>
  </si>
  <si>
    <t>สินทรัพย์ภาษีเงินได้รอการตัดบัญชี</t>
  </si>
  <si>
    <t>สินทรัพย์ไม่มีตัวตน</t>
  </si>
  <si>
    <t>ภาระผูกพันผลประโยชน์พนักงาน</t>
  </si>
  <si>
    <t>รายได้จากการลงทุน</t>
  </si>
  <si>
    <t>ภาษีเงินได้ของรายการที่จะไม่ถูกจัดประเภทใหม่ไว้ใน</t>
  </si>
  <si>
    <t>โอนส่วนเกินทุนจากการตีราคาสินทรัพย์และ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</si>
  <si>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</si>
  <si>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</si>
  <si>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</si>
  <si>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</si>
  <si>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</si>
  <si>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ผู้ถือหุ้น</t>
  </si>
  <si>
    <t>องค์ประกอบอื่นของส่วนของผู้ถือหุ้น</t>
  </si>
  <si>
    <t>องค์ประกอบอื่นของส่วนของผู้ถือหุ้น - สุทธิ</t>
  </si>
  <si>
    <t>เพิ่มทุนเรือนหุ้น</t>
  </si>
  <si>
    <t>ส่วนทุนที่ได้รับจากผู้ถือหุ้น</t>
  </si>
  <si>
    <t>รวมส่วนทุนที่ได้รับจากผู้ถือหุ้น</t>
  </si>
  <si>
    <t xml:space="preserve">        หุ้นสามัญ 1,902,913,766 หุ้น มูลค่าหุ้นละ 0.50 บาท</t>
  </si>
  <si>
    <t>ทุนที่ออกและ</t>
  </si>
  <si>
    <t>ขาดทุนสำหรับงวด</t>
  </si>
  <si>
    <t>สินทรัพย์ทางการเงินตราสารทุน</t>
  </si>
  <si>
    <t>สินทรัพย์ทางการเงินตราสารหนี้</t>
  </si>
  <si>
    <t>(ยังไม่ได้ตรวจสอบ)</t>
  </si>
  <si>
    <t>ภาษีเงินได้เกี่ยวกับ</t>
  </si>
  <si>
    <t>กำไรขาดทุน</t>
  </si>
  <si>
    <t>เบ็ดเสร็จอื่น</t>
  </si>
  <si>
    <t>กำไรขาดทุนเบ็ดเสร็จรวม</t>
  </si>
  <si>
    <t>กำไรหรือขาดทุนในภายหลัง</t>
  </si>
  <si>
    <t>เงินสดรับสินทรัพย์ทางการเงิน</t>
  </si>
  <si>
    <t>เงินสดจ่ายสินทรัพย์ทางการเงิน</t>
  </si>
  <si>
    <t>ผลกำไร (ขาดทุน) จากการวัดมูลค่าใหม่ของผลประโยชน์พนักงานที่กำหนดไว้</t>
  </si>
  <si>
    <t>สินทรัพย์สิทธิการใช้</t>
  </si>
  <si>
    <t>- จัดสรรแล้ว</t>
  </si>
  <si>
    <t>จัดสรรแล้ว</t>
  </si>
  <si>
    <t>- ยังไม่ได้จัดสรร</t>
  </si>
  <si>
    <t>ยังไม่ได้จัดสรร</t>
  </si>
  <si>
    <t>6</t>
  </si>
  <si>
    <t>ส่วนเกินทุน</t>
  </si>
  <si>
    <t>สินทรัพย์</t>
  </si>
  <si>
    <t>ตราสารทุนที่</t>
  </si>
  <si>
    <t>วัดมูลค่ายุติธรรม</t>
  </si>
  <si>
    <t>ผ่านกำไรขาดทุน</t>
  </si>
  <si>
    <t>เงินสดจ่ายซื้อสินทรัพย์ไม่มีตัวตน</t>
  </si>
  <si>
    <t>รายได้ (ค่าใช้จ่าย) ภาษีเงินได้</t>
  </si>
  <si>
    <t>ที่ดิน อาคาร และอุปกรณ์</t>
  </si>
  <si>
    <t>เงินสดจ่ายหนี้สินตามสัญญาเช่า</t>
  </si>
  <si>
    <t>(ตรวจสอบแล้ว)</t>
  </si>
  <si>
    <t>สินทรัพย์ตราสารอนุพันธ์</t>
  </si>
  <si>
    <t>14</t>
  </si>
  <si>
    <t>เงินให้กู้ยืม</t>
  </si>
  <si>
    <t>รายการที่มิใช่เงินสด</t>
  </si>
  <si>
    <t>หนี้สินตราสารอนุพันธ์</t>
  </si>
  <si>
    <t>เงินสดสุทธิใช้ไปในกิจกรรมจัดหาเงิน</t>
  </si>
  <si>
    <t>5</t>
  </si>
  <si>
    <t>8</t>
  </si>
  <si>
    <t>9</t>
  </si>
  <si>
    <t>10</t>
  </si>
  <si>
    <t>11</t>
  </si>
  <si>
    <t>15</t>
  </si>
  <si>
    <t>18</t>
  </si>
  <si>
    <t>12</t>
  </si>
  <si>
    <t>19</t>
  </si>
  <si>
    <t>เงินค้างรับค่าสินไหมทดแทนจากคู่กรณี</t>
  </si>
  <si>
    <t>7, 15</t>
  </si>
  <si>
    <t>กำไร (ขาดทุน) จากการปรับมูลค่ายุติธรรม</t>
  </si>
  <si>
    <t xml:space="preserve">        ของเครื่องมือทางการเงิน</t>
  </si>
  <si>
    <t xml:space="preserve">สำหรับงวดสามเดือน
สิ้นสุดวันที่ 30 มิถุนายน </t>
  </si>
  <si>
    <t xml:space="preserve">สำหรับงวดหกเดือน
สิ้นสุดวันที่ 30 มิถุนายน </t>
  </si>
  <si>
    <t>รายการที่จะไม่ถูกจัดประเภทใหม่ไว้ใน</t>
  </si>
  <si>
    <t xml:space="preserve">      กำไรหรือขาดทุนในภายหลัง</t>
  </si>
  <si>
    <t>ด้วยมูลค่ายุติธรรมผ่านกำไรขาดทุนเบ็ดเสร็จอื่น</t>
  </si>
  <si>
    <t>เงินสดและรายการเทียบเท่าเงินสด ณ วันที่ 30 มิถุนายน</t>
  </si>
  <si>
    <t>ยอดคงเหลือ ณ วันที่ 30 มิถุนายน 2564</t>
  </si>
  <si>
    <t>ซื้อสินทรัพย์ไม่มีตัวตนโดยยังไม่ได้ชำระเงิน</t>
  </si>
  <si>
    <t>ขาดทุนเบ็ดเสร็จรวมสำหรับงวด</t>
  </si>
  <si>
    <t>กำไรเบ็ดเสร็จอื่นสำหรับงวด</t>
  </si>
  <si>
    <t>ดอกเบี้ยรับ</t>
  </si>
  <si>
    <t>ลดทุนเรือนหุ้น</t>
  </si>
  <si>
    <t>ณ วันที่ 30 มิถุนายน 2565</t>
  </si>
  <si>
    <t>30 มิถุนายน 2565</t>
  </si>
  <si>
    <t>31 ธันวาคม 2564</t>
  </si>
  <si>
    <t>สำหรับงวดสามเดือนและหกเดือนสิ้นสุดวันที่ 30 มิถุนายน 2565 (ยังไม่ได้ตรวจสอบ)</t>
  </si>
  <si>
    <t xml:space="preserve">ยอดคงเหลือ ณ วันที่ 1 มกราคม 2565 </t>
  </si>
  <si>
    <t>ยอดคงเหลือ ณ วันที่ 30 มิถุนายน 2565</t>
  </si>
  <si>
    <t>ยอดคงเหลือ ณ วันที่ 1 มกราคม 2564</t>
  </si>
  <si>
    <t>สำหรับงวดหกเดือนสิ้นสุดวันที่ 30 มิถุนายน 2565 (ยังไม่ได้ตรวจสอบ)</t>
  </si>
  <si>
    <t>กำไร (ขาดทุน) เบ็ดเสร็จอื่น</t>
  </si>
  <si>
    <t>กำไร (ขาดทุน) เบ็ดเสร็จรวมสำหรับงวด</t>
  </si>
  <si>
    <t>เงินสดรับสุทธิจากการให้กู้ยืม</t>
  </si>
  <si>
    <t>เงินสดจ่ายซื้ออุปกรณ์</t>
  </si>
  <si>
    <t>เงินสดรับจากการขายอุปกรณ์</t>
  </si>
  <si>
    <r>
      <t xml:space="preserve">หัก </t>
    </r>
    <r>
      <rPr>
        <sz val="14"/>
        <color rgb="FF000000"/>
        <rFont val="Angsana New"/>
        <family val="1"/>
      </rPr>
      <t>สำรองเบี้ยประกันภัยที่ยังไม่ถือเป็น</t>
    </r>
  </si>
  <si>
    <t xml:space="preserve">        รายได้เพิ่มขึ้น</t>
  </si>
  <si>
    <t>กำไรจากเครื่องมือทางการเงิน</t>
  </si>
  <si>
    <t>กำไร (ขาดทุน) ก่อนภาษีเงินได้</t>
  </si>
  <si>
    <t>กำไร (ขาดทุน) สำหรับงวด</t>
  </si>
  <si>
    <t>กำไรจากการวัดมูลค่าเงินลงทุนในตราสารทุน</t>
  </si>
  <si>
    <t>กำไร (ขาดทุน) ต่อหุ้น</t>
  </si>
  <si>
    <t xml:space="preserve">กำไร (ขาดทุน) ต่อหุ้นขั้นพื้นฐาน </t>
  </si>
  <si>
    <t>กำไรเบ็ดเสร็จอื่นสำหรับงวด - สุทธิจากภาษี</t>
  </si>
  <si>
    <t>กำไรสำหรับงวด</t>
  </si>
  <si>
    <t>กำไร (ขาดทุน) เบ็ดเสร็จอื่นสำหรับงวด</t>
  </si>
  <si>
    <t>กำไรเบ็ดเสร็จรวมสำหรับงวด</t>
  </si>
  <si>
    <t>ผลกำไรจากการตีราคาสินทรัพย์ ใหม่</t>
  </si>
  <si>
    <t xml:space="preserve">เงินสดสุทธิได้มาจากกิจกรรมดำเนินงาน </t>
  </si>
  <si>
    <t xml:space="preserve">เงินสดสุทธิใช้ไปในกิจกรรมลงทุน </t>
  </si>
  <si>
    <t>เงินจ่ายเกี่ยวกับการประกันภัยต่อ</t>
  </si>
  <si>
    <t>เงินสดและรายการเทียบเท่าเงินสดเพิ่มขึ้นสุทธิ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</si>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</sst>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* #,##0_-;\-* #,##0_-;_-* &quot;-&quot;??_-;_-@_-"/>
    <numFmt numFmtId="168" formatCode="_(* #,##0.0_);_(* \(#,##0.0\);_(* &quot;-&quot;??_);_(@_)"/>
    <numFmt numFmtId="169" formatCode="_(* #,##0.0000_);_(* \(#,##0.0000\);_(* &quot;-&quot;??_);_(@_)"/>
  </numFmts>
  <fonts count="22">
    <font>
      <sz val="15"/>
      <name val="Angsana New"/>
    </font>
    <font>
      <sz val="15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i/>
      <sz val="14"/>
      <color rgb="FF000000"/>
      <name val="Angsana New"/>
      <family val="1"/>
    </font>
    <font>
      <sz val="14"/>
      <color indexed="8"/>
      <name val="Angsana New"/>
      <family val="1"/>
    </font>
    <font>
      <b/>
      <sz val="14.5"/>
      <name val="Angsana New"/>
      <family val="1"/>
    </font>
    <font>
      <b/>
      <i/>
      <sz val="14"/>
      <color theme="1"/>
      <name val="Angsana New"/>
      <family val="1"/>
    </font>
    <font>
      <sz val="16"/>
      <name val="Browallia New"/>
      <family val="2"/>
    </font>
    <font>
      <sz val="16"/>
      <color rgb="FF00B050"/>
      <name val="Browallia New"/>
      <family val="2"/>
    </font>
    <font>
      <sz val="14"/>
      <color theme="4" tint="0.79998168889431442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3" fontId="2" fillId="0" borderId="1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39" fontId="7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</cellStyleXfs>
  <cellXfs count="328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43" fontId="4" fillId="0" borderId="0" xfId="2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4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/>
    </xf>
    <xf numFmtId="166" fontId="4" fillId="0" borderId="0" xfId="2" applyNumberFormat="1" applyFont="1"/>
    <xf numFmtId="0" fontId="4" fillId="0" borderId="0" xfId="0" applyFont="1" applyAlignment="1">
      <alignment horizontal="left"/>
    </xf>
    <xf numFmtId="37" fontId="4" fillId="0" borderId="0" xfId="2" applyNumberFormat="1" applyFont="1" applyAlignment="1">
      <alignment vertical="top"/>
    </xf>
    <xf numFmtId="0" fontId="3" fillId="0" borderId="0" xfId="0" applyFont="1" applyAlignment="1">
      <alignment horizontal="left"/>
    </xf>
    <xf numFmtId="0" fontId="4" fillId="0" borderId="0" xfId="3" applyFont="1" applyAlignment="1">
      <alignment horizontal="left" vertical="center"/>
    </xf>
    <xf numFmtId="0" fontId="4" fillId="0" borderId="2" xfId="0" quotePrefix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37" fontId="4" fillId="0" borderId="0" xfId="2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37" fontId="4" fillId="0" borderId="0" xfId="2" applyNumberFormat="1" applyFont="1" applyAlignment="1">
      <alignment vertical="center"/>
    </xf>
    <xf numFmtId="0" fontId="4" fillId="0" borderId="2" xfId="0" quotePrefix="1" applyFont="1" applyBorder="1" applyAlignment="1">
      <alignment horizontal="center" vertical="center" wrapText="1"/>
    </xf>
    <xf numFmtId="40" fontId="3" fillId="0" borderId="0" xfId="5" applyNumberFormat="1" applyFont="1"/>
    <xf numFmtId="40" fontId="3" fillId="0" borderId="0" xfId="5" applyNumberFormat="1" applyFont="1" applyAlignment="1">
      <alignment vertical="center"/>
    </xf>
    <xf numFmtId="37" fontId="3" fillId="0" borderId="4" xfId="2" applyNumberFormat="1" applyFont="1" applyBorder="1" applyAlignment="1">
      <alignment vertical="center" wrapText="1"/>
    </xf>
    <xf numFmtId="40" fontId="4" fillId="0" borderId="0" xfId="0" applyNumberFormat="1" applyFont="1"/>
    <xf numFmtId="40" fontId="4" fillId="0" borderId="0" xfId="5" quotePrefix="1" applyNumberFormat="1" applyFont="1"/>
    <xf numFmtId="166" fontId="4" fillId="0" borderId="0" xfId="2" applyNumberFormat="1" applyFont="1" applyAlignment="1">
      <alignment vertical="center" wrapText="1"/>
    </xf>
    <xf numFmtId="166" fontId="4" fillId="0" borderId="2" xfId="2" applyNumberFormat="1" applyFont="1" applyBorder="1" applyAlignment="1">
      <alignment horizontal="right" wrapText="1"/>
    </xf>
    <xf numFmtId="40" fontId="12" fillId="0" borderId="0" xfId="4" applyNumberFormat="1" applyFont="1" applyAlignment="1">
      <alignment vertical="center"/>
    </xf>
    <xf numFmtId="37" fontId="13" fillId="0" borderId="0" xfId="6" applyNumberFormat="1" applyFont="1" applyAlignment="1">
      <alignment vertical="center" wrapText="1"/>
    </xf>
    <xf numFmtId="37" fontId="13" fillId="0" borderId="0" xfId="2" applyNumberFormat="1" applyFont="1" applyAlignment="1">
      <alignment vertical="center" wrapText="1"/>
    </xf>
    <xf numFmtId="49" fontId="13" fillId="0" borderId="0" xfId="5" applyNumberFormat="1" applyFont="1" applyAlignment="1">
      <alignment horizontal="center" vertical="center" wrapText="1"/>
    </xf>
    <xf numFmtId="37" fontId="12" fillId="0" borderId="3" xfId="6" applyNumberFormat="1" applyFont="1" applyBorder="1" applyAlignment="1">
      <alignment vertical="center" wrapText="1"/>
    </xf>
    <xf numFmtId="37" fontId="12" fillId="0" borderId="0" xfId="2" applyNumberFormat="1" applyFont="1" applyAlignment="1">
      <alignment vertical="center" wrapText="1"/>
    </xf>
    <xf numFmtId="0" fontId="4" fillId="0" borderId="0" xfId="0" quotePrefix="1" applyFont="1" applyAlignment="1">
      <alignment vertical="center"/>
    </xf>
    <xf numFmtId="40" fontId="4" fillId="0" borderId="0" xfId="0" applyNumberFormat="1" applyFont="1" applyAlignment="1">
      <alignment vertical="center"/>
    </xf>
    <xf numFmtId="0" fontId="3" fillId="0" borderId="0" xfId="3" applyFont="1" applyAlignment="1">
      <alignment vertical="center"/>
    </xf>
    <xf numFmtId="43" fontId="4" fillId="0" borderId="0" xfId="2" quotePrefix="1" applyFont="1" applyAlignment="1">
      <alignment horizontal="right" vertical="center" wrapText="1"/>
    </xf>
    <xf numFmtId="40" fontId="4" fillId="0" borderId="0" xfId="0" quotePrefix="1" applyNumberFormat="1" applyFont="1" applyAlignment="1">
      <alignment horizontal="center" vertical="center"/>
    </xf>
    <xf numFmtId="0" fontId="4" fillId="0" borderId="0" xfId="3" applyFont="1"/>
    <xf numFmtId="0" fontId="4" fillId="0" borderId="0" xfId="4" applyFont="1"/>
    <xf numFmtId="40" fontId="4" fillId="0" borderId="0" xfId="5" applyNumberFormat="1" applyFont="1"/>
    <xf numFmtId="37" fontId="4" fillId="0" borderId="0" xfId="6" applyNumberFormat="1" applyFont="1"/>
    <xf numFmtId="38" fontId="4" fillId="0" borderId="0" xfId="0" applyNumberFormat="1" applyFont="1" applyAlignment="1">
      <alignment horizontal="center"/>
    </xf>
    <xf numFmtId="37" fontId="4" fillId="0" borderId="0" xfId="2" quotePrefix="1" applyNumberFormat="1" applyFont="1"/>
    <xf numFmtId="43" fontId="4" fillId="0" borderId="2" xfId="2" quotePrefix="1" applyFont="1" applyBorder="1" applyAlignment="1">
      <alignment horizontal="right" wrapText="1"/>
    </xf>
    <xf numFmtId="166" fontId="4" fillId="0" borderId="2" xfId="2" quotePrefix="1" applyNumberFormat="1" applyFont="1" applyBorder="1" applyAlignment="1">
      <alignment horizontal="right" wrapText="1"/>
    </xf>
    <xf numFmtId="37" fontId="3" fillId="0" borderId="4" xfId="6" applyNumberFormat="1" applyFont="1" applyBorder="1" applyAlignment="1">
      <alignment horizontal="right" wrapText="1"/>
    </xf>
    <xf numFmtId="37" fontId="3" fillId="0" borderId="0" xfId="6" applyNumberFormat="1" applyFont="1"/>
    <xf numFmtId="43" fontId="3" fillId="0" borderId="3" xfId="2" quotePrefix="1" applyFont="1" applyBorder="1" applyAlignment="1">
      <alignment horizontal="right" wrapText="1"/>
    </xf>
    <xf numFmtId="37" fontId="4" fillId="0" borderId="0" xfId="0" applyNumberFormat="1" applyFont="1" applyFill="1" applyAlignment="1">
      <alignment vertical="center" wrapText="1"/>
    </xf>
    <xf numFmtId="43" fontId="4" fillId="0" borderId="0" xfId="2" quotePrefix="1" applyFont="1" applyBorder="1" applyAlignment="1">
      <alignment horizontal="right" wrapText="1"/>
    </xf>
    <xf numFmtId="0" fontId="3" fillId="0" borderId="0" xfId="4" applyFont="1" applyAlignment="1">
      <alignment vertical="center"/>
    </xf>
    <xf numFmtId="49" fontId="4" fillId="0" borderId="0" xfId="4" applyNumberFormat="1" applyFont="1" applyAlignment="1">
      <alignment horizontal="center" vertical="center"/>
    </xf>
    <xf numFmtId="166" fontId="4" fillId="0" borderId="0" xfId="2" applyNumberFormat="1" applyFont="1" applyAlignment="1">
      <alignment horizontal="right" wrapText="1"/>
    </xf>
    <xf numFmtId="40" fontId="4" fillId="0" borderId="0" xfId="4" applyNumberFormat="1" applyFont="1"/>
    <xf numFmtId="0" fontId="4" fillId="0" borderId="0" xfId="4" applyFont="1" applyAlignment="1">
      <alignment horizontal="center"/>
    </xf>
    <xf numFmtId="0" fontId="3" fillId="0" borderId="0" xfId="4" applyFont="1" applyAlignment="1">
      <alignment horizontal="left"/>
    </xf>
    <xf numFmtId="40" fontId="3" fillId="0" borderId="0" xfId="5" applyNumberFormat="1" applyFont="1" applyAlignment="1">
      <alignment horizontal="left"/>
    </xf>
    <xf numFmtId="0" fontId="4" fillId="0" borderId="0" xfId="4" quotePrefix="1" applyFont="1" applyAlignment="1">
      <alignment horizontal="left"/>
    </xf>
    <xf numFmtId="38" fontId="3" fillId="0" borderId="0" xfId="5" applyNumberFormat="1" applyFont="1"/>
    <xf numFmtId="40" fontId="3" fillId="0" borderId="0" xfId="5" applyNumberFormat="1" applyFont="1" applyAlignment="1">
      <alignment horizontal="center"/>
    </xf>
    <xf numFmtId="38" fontId="4" fillId="0" borderId="0" xfId="5" applyNumberFormat="1" applyFont="1" applyAlignment="1">
      <alignment horizontal="right"/>
    </xf>
    <xf numFmtId="38" fontId="4" fillId="0" borderId="0" xfId="5" applyNumberFormat="1" applyFont="1" applyAlignment="1">
      <alignment horizontal="center"/>
    </xf>
    <xf numFmtId="41" fontId="9" fillId="0" borderId="0" xfId="6" applyNumberFormat="1" applyFont="1"/>
    <xf numFmtId="41" fontId="4" fillId="0" borderId="0" xfId="6" applyNumberFormat="1" applyFont="1"/>
    <xf numFmtId="43" fontId="3" fillId="0" borderId="0" xfId="2" applyFont="1" applyBorder="1" applyAlignment="1">
      <alignment horizontal="right" wrapText="1"/>
    </xf>
    <xf numFmtId="43" fontId="9" fillId="0" borderId="0" xfId="2" applyFont="1"/>
    <xf numFmtId="40" fontId="3" fillId="0" borderId="0" xfId="3" applyNumberFormat="1" applyFont="1" applyAlignment="1">
      <alignment horizontal="left" vertical="center"/>
    </xf>
    <xf numFmtId="40" fontId="12" fillId="0" borderId="0" xfId="5" applyNumberFormat="1" applyFont="1" applyAlignment="1">
      <alignment horizontal="left" vertical="center"/>
    </xf>
    <xf numFmtId="40" fontId="13" fillId="0" borderId="0" xfId="5" applyNumberFormat="1" applyFont="1" applyAlignment="1">
      <alignment horizontal="left" vertical="center"/>
    </xf>
    <xf numFmtId="40" fontId="13" fillId="0" borderId="0" xfId="4" applyNumberFormat="1" applyFont="1" applyAlignment="1">
      <alignment vertical="center"/>
    </xf>
    <xf numFmtId="37" fontId="3" fillId="0" borderId="0" xfId="6" applyNumberFormat="1" applyFont="1" applyBorder="1" applyAlignment="1">
      <alignment horizontal="right" wrapText="1"/>
    </xf>
    <xf numFmtId="166" fontId="4" fillId="0" borderId="0" xfId="2" quotePrefix="1" applyNumberFormat="1" applyFont="1" applyAlignment="1">
      <alignment horizontal="right" wrapText="1"/>
    </xf>
    <xf numFmtId="166" fontId="3" fillId="0" borderId="3" xfId="2" quotePrefix="1" applyNumberFormat="1" applyFont="1" applyBorder="1" applyAlignment="1">
      <alignment horizontal="right" wrapText="1"/>
    </xf>
    <xf numFmtId="166" fontId="4" fillId="0" borderId="0" xfId="2" quotePrefix="1" applyNumberFormat="1" applyFont="1" applyBorder="1" applyAlignment="1">
      <alignment horizontal="right" wrapText="1"/>
    </xf>
    <xf numFmtId="166" fontId="3" fillId="0" borderId="0" xfId="2" quotePrefix="1" applyNumberFormat="1" applyFont="1" applyBorder="1" applyAlignment="1">
      <alignment horizontal="right" wrapText="1"/>
    </xf>
    <xf numFmtId="38" fontId="4" fillId="0" borderId="0" xfId="0" applyNumberFormat="1" applyFont="1" applyBorder="1" applyAlignment="1">
      <alignment horizontal="center"/>
    </xf>
    <xf numFmtId="166" fontId="3" fillId="0" borderId="2" xfId="2" quotePrefix="1" applyNumberFormat="1" applyFont="1" applyBorder="1" applyAlignment="1">
      <alignment horizontal="right" wrapText="1"/>
    </xf>
    <xf numFmtId="37" fontId="12" fillId="0" borderId="5" xfId="6" applyNumberFormat="1" applyFont="1" applyBorder="1" applyAlignment="1">
      <alignment vertical="center" wrapText="1"/>
    </xf>
    <xf numFmtId="40" fontId="6" fillId="0" borderId="0" xfId="5" applyNumberFormat="1" applyFont="1"/>
    <xf numFmtId="40" fontId="18" fillId="0" borderId="0" xfId="5" applyNumberFormat="1" applyFont="1" applyAlignment="1">
      <alignment horizontal="left" vertical="center"/>
    </xf>
    <xf numFmtId="40" fontId="18" fillId="0" borderId="0" xfId="4" applyNumberFormat="1" applyFont="1" applyAlignment="1">
      <alignment vertical="center"/>
    </xf>
    <xf numFmtId="40" fontId="3" fillId="0" borderId="0" xfId="5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3" applyFont="1" applyFill="1" applyAlignment="1">
      <alignment vertical="center"/>
    </xf>
    <xf numFmtId="0" fontId="4" fillId="0" borderId="0" xfId="3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0" xfId="0" applyFont="1"/>
    <xf numFmtId="0" fontId="4" fillId="0" borderId="2" xfId="0" applyFont="1" applyBorder="1" applyAlignment="1">
      <alignment horizontal="center" vertical="center" wrapText="1"/>
    </xf>
    <xf numFmtId="37" fontId="4" fillId="0" borderId="0" xfId="0" applyNumberFormat="1" applyFont="1" applyAlignment="1">
      <alignment wrapText="1"/>
    </xf>
    <xf numFmtId="37" fontId="4" fillId="0" borderId="0" xfId="0" applyNumberFormat="1" applyFont="1"/>
    <xf numFmtId="37" fontId="4" fillId="0" borderId="0" xfId="0" applyNumberFormat="1" applyFont="1" applyAlignment="1">
      <alignment horizontal="right" wrapText="1"/>
    </xf>
    <xf numFmtId="37" fontId="4" fillId="0" borderId="2" xfId="0" applyNumberFormat="1" applyFont="1" applyBorder="1" applyAlignment="1">
      <alignment wrapText="1"/>
    </xf>
    <xf numFmtId="37" fontId="3" fillId="0" borderId="3" xfId="0" applyNumberFormat="1" applyFont="1" applyBorder="1" applyAlignment="1">
      <alignment wrapText="1"/>
    </xf>
    <xf numFmtId="37" fontId="3" fillId="0" borderId="0" xfId="0" applyNumberFormat="1" applyFont="1"/>
    <xf numFmtId="37" fontId="4" fillId="0" borderId="4" xfId="0" applyNumberFormat="1" applyFont="1" applyBorder="1" applyAlignment="1">
      <alignment wrapText="1"/>
    </xf>
    <xf numFmtId="37" fontId="4" fillId="0" borderId="0" xfId="0" applyNumberFormat="1" applyFont="1" applyBorder="1" applyAlignment="1">
      <alignment wrapText="1"/>
    </xf>
    <xf numFmtId="40" fontId="4" fillId="0" borderId="0" xfId="0" quotePrefix="1" applyNumberFormat="1" applyFont="1"/>
    <xf numFmtId="37" fontId="3" fillId="0" borderId="5" xfId="0" applyNumberFormat="1" applyFont="1" applyBorder="1" applyAlignment="1">
      <alignment wrapText="1"/>
    </xf>
    <xf numFmtId="40" fontId="3" fillId="0" borderId="0" xfId="0" applyNumberFormat="1" applyFont="1"/>
    <xf numFmtId="49" fontId="4" fillId="0" borderId="0" xfId="0" applyNumberFormat="1" applyFont="1" applyAlignment="1">
      <alignment horizontal="center"/>
    </xf>
    <xf numFmtId="38" fontId="4" fillId="0" borderId="0" xfId="0" applyNumberFormat="1" applyFont="1"/>
    <xf numFmtId="40" fontId="4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40" fontId="4" fillId="0" borderId="2" xfId="0" applyNumberFormat="1" applyFont="1" applyBorder="1" applyAlignment="1">
      <alignment horizontal="center"/>
    </xf>
    <xf numFmtId="38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39" fontId="4" fillId="0" borderId="0" xfId="0" applyNumberFormat="1" applyFont="1"/>
    <xf numFmtId="39" fontId="4" fillId="0" borderId="0" xfId="0" applyNumberFormat="1" applyFont="1" applyAlignment="1">
      <alignment horizontal="left" indent="1"/>
    </xf>
    <xf numFmtId="40" fontId="8" fillId="0" borderId="0" xfId="0" applyNumberFormat="1" applyFont="1"/>
    <xf numFmtId="49" fontId="8" fillId="0" borderId="0" xfId="0" applyNumberFormat="1" applyFont="1" applyAlignment="1">
      <alignment horizontal="center"/>
    </xf>
    <xf numFmtId="40" fontId="9" fillId="0" borderId="0" xfId="0" applyNumberFormat="1" applyFont="1"/>
    <xf numFmtId="3" fontId="10" fillId="0" borderId="0" xfId="0" applyNumberFormat="1" applyFont="1"/>
    <xf numFmtId="38" fontId="11" fillId="0" borderId="0" xfId="0" applyNumberFormat="1" applyFont="1"/>
    <xf numFmtId="0" fontId="3" fillId="0" borderId="0" xfId="0" applyFont="1" applyAlignment="1">
      <alignment horizontal="right" vertical="center"/>
    </xf>
    <xf numFmtId="40" fontId="12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40" fontId="12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0" fontId="4" fillId="0" borderId="2" xfId="3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166" fontId="4" fillId="0" borderId="2" xfId="2" applyNumberFormat="1" applyFont="1" applyFill="1" applyBorder="1" applyAlignment="1">
      <alignment horizontal="right" wrapText="1"/>
    </xf>
    <xf numFmtId="166" fontId="4" fillId="0" borderId="0" xfId="2" applyNumberFormat="1" applyFont="1" applyFill="1"/>
    <xf numFmtId="166" fontId="3" fillId="0" borderId="0" xfId="2" applyNumberFormat="1" applyFont="1"/>
    <xf numFmtId="166" fontId="3" fillId="0" borderId="3" xfId="2" applyNumberFormat="1" applyFont="1" applyBorder="1" applyAlignment="1">
      <alignment horizontal="right" wrapText="1"/>
    </xf>
    <xf numFmtId="166" fontId="4" fillId="0" borderId="0" xfId="2" applyNumberFormat="1" applyFont="1" applyAlignment="1">
      <alignment vertical="top"/>
    </xf>
    <xf numFmtId="43" fontId="4" fillId="0" borderId="0" xfId="0" applyNumberFormat="1" applyFont="1"/>
    <xf numFmtId="166" fontId="3" fillId="0" borderId="0" xfId="2" applyNumberFormat="1" applyFont="1" applyAlignment="1">
      <alignment vertical="top"/>
    </xf>
    <xf numFmtId="41" fontId="9" fillId="0" borderId="0" xfId="6" applyNumberFormat="1" applyFont="1" applyBorder="1"/>
    <xf numFmtId="166" fontId="13" fillId="0" borderId="0" xfId="6" applyNumberFormat="1" applyFont="1" applyAlignment="1">
      <alignment vertical="center" wrapText="1"/>
    </xf>
    <xf numFmtId="166" fontId="13" fillId="0" borderId="0" xfId="5" applyNumberFormat="1" applyFont="1" applyAlignment="1">
      <alignment horizontal="center" vertical="center" wrapText="1"/>
    </xf>
    <xf numFmtId="166" fontId="4" fillId="0" borderId="0" xfId="2" applyNumberFormat="1" applyFont="1" applyFill="1" applyAlignment="1">
      <alignment horizontal="right" wrapText="1"/>
    </xf>
    <xf numFmtId="0" fontId="3" fillId="0" borderId="0" xfId="3" applyFont="1" applyAlignment="1">
      <alignment horizontal="left"/>
    </xf>
    <xf numFmtId="166" fontId="3" fillId="0" borderId="6" xfId="2" quotePrefix="1" applyNumberFormat="1" applyFont="1" applyBorder="1" applyAlignment="1">
      <alignment horizontal="right" wrapText="1"/>
    </xf>
    <xf numFmtId="166" fontId="3" fillId="0" borderId="5" xfId="2" quotePrefix="1" applyNumberFormat="1" applyFont="1" applyBorder="1" applyAlignment="1">
      <alignment horizontal="right" wrapText="1"/>
    </xf>
    <xf numFmtId="166" fontId="4" fillId="0" borderId="0" xfId="2" quotePrefix="1" applyNumberFormat="1" applyFont="1" applyFill="1" applyAlignment="1">
      <alignment horizontal="right" wrapText="1"/>
    </xf>
    <xf numFmtId="166" fontId="4" fillId="0" borderId="0" xfId="2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66" fontId="3" fillId="0" borderId="6" xfId="2" applyNumberFormat="1" applyFont="1" applyFill="1" applyBorder="1" applyAlignment="1">
      <alignment horizontal="right" wrapText="1"/>
    </xf>
    <xf numFmtId="166" fontId="4" fillId="0" borderId="0" xfId="2" applyNumberFormat="1" applyFont="1" applyFill="1" applyAlignment="1">
      <alignment vertical="center" wrapText="1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37" fontId="4" fillId="0" borderId="0" xfId="2" applyNumberFormat="1" applyFont="1" applyFill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40" fontId="4" fillId="0" borderId="0" xfId="5" applyNumberFormat="1" applyFont="1" applyFill="1"/>
    <xf numFmtId="166" fontId="3" fillId="0" borderId="0" xfId="2" applyNumberFormat="1" applyFont="1" applyBorder="1" applyAlignment="1">
      <alignment horizontal="right" wrapText="1"/>
    </xf>
    <xf numFmtId="37" fontId="4" fillId="0" borderId="0" xfId="3" applyNumberFormat="1" applyFont="1" applyAlignment="1">
      <alignment vertical="center"/>
    </xf>
    <xf numFmtId="37" fontId="13" fillId="0" borderId="0" xfId="6" applyNumberFormat="1" applyFont="1" applyFill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37" fontId="13" fillId="0" borderId="0" xfId="2" applyNumberFormat="1" applyFont="1" applyBorder="1" applyAlignment="1">
      <alignment vertical="center" wrapText="1"/>
    </xf>
    <xf numFmtId="43" fontId="4" fillId="0" borderId="0" xfId="2" applyFont="1" applyBorder="1" applyAlignment="1">
      <alignment horizontal="right" vertical="center" wrapText="1"/>
    </xf>
    <xf numFmtId="167" fontId="4" fillId="0" borderId="0" xfId="2" quotePrefix="1" applyNumberFormat="1" applyFont="1" applyAlignment="1">
      <alignment horizontal="right" vertical="center" wrapText="1"/>
    </xf>
    <xf numFmtId="37" fontId="4" fillId="0" borderId="0" xfId="2" quotePrefix="1" applyNumberFormat="1" applyFont="1" applyBorder="1" applyAlignment="1">
      <alignment horizontal="right" wrapText="1"/>
    </xf>
    <xf numFmtId="166" fontId="4" fillId="0" borderId="0" xfId="6" applyNumberFormat="1" applyFont="1" applyBorder="1" applyAlignment="1">
      <alignment horizontal="right" wrapText="1"/>
    </xf>
    <xf numFmtId="37" fontId="3" fillId="0" borderId="0" xfId="2" quotePrefix="1" applyNumberFormat="1" applyFont="1" applyBorder="1" applyAlignment="1">
      <alignment horizontal="right" wrapText="1"/>
    </xf>
    <xf numFmtId="43" fontId="4" fillId="0" borderId="0" xfId="2" applyFont="1" applyAlignment="1">
      <alignment horizontal="right" wrapText="1"/>
    </xf>
    <xf numFmtId="166" fontId="3" fillId="0" borderId="0" xfId="2" applyNumberFormat="1" applyFont="1" applyFill="1" applyAlignment="1">
      <alignment horizontal="right" wrapText="1"/>
    </xf>
    <xf numFmtId="166" fontId="3" fillId="0" borderId="3" xfId="2" applyNumberFormat="1" applyFont="1" applyFill="1" applyBorder="1" applyAlignment="1">
      <alignment horizontal="right" wrapText="1"/>
    </xf>
    <xf numFmtId="43" fontId="3" fillId="0" borderId="0" xfId="2" applyFont="1" applyAlignment="1">
      <alignment vertical="center" wrapText="1"/>
    </xf>
    <xf numFmtId="168" fontId="1" fillId="0" borderId="0" xfId="2" applyNumberFormat="1" applyFont="1" applyAlignment="1">
      <alignment vertical="center"/>
    </xf>
    <xf numFmtId="168" fontId="1" fillId="0" borderId="0" xfId="2" applyNumberFormat="1" applyFont="1"/>
    <xf numFmtId="0" fontId="3" fillId="0" borderId="0" xfId="0" applyFont="1" applyFill="1" applyAlignment="1">
      <alignment horizontal="left" vertical="center"/>
    </xf>
    <xf numFmtId="38" fontId="4" fillId="0" borderId="2" xfId="4" applyNumberFormat="1" applyFont="1" applyBorder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quotePrefix="1" applyFont="1" applyAlignment="1">
      <alignment horizontal="center" vertical="center"/>
    </xf>
    <xf numFmtId="0" fontId="4" fillId="0" borderId="2" xfId="4" quotePrefix="1" applyFont="1" applyBorder="1" applyAlignment="1">
      <alignment horizontal="center" vertical="center"/>
    </xf>
    <xf numFmtId="40" fontId="3" fillId="0" borderId="0" xfId="4" applyNumberFormat="1" applyFont="1"/>
    <xf numFmtId="49" fontId="4" fillId="0" borderId="0" xfId="4" applyNumberFormat="1" applyFont="1" applyAlignment="1">
      <alignment horizontal="center"/>
    </xf>
    <xf numFmtId="38" fontId="4" fillId="0" borderId="0" xfId="4" applyNumberFormat="1" applyFont="1" applyAlignment="1">
      <alignment horizontal="center"/>
    </xf>
    <xf numFmtId="38" fontId="4" fillId="0" borderId="0" xfId="4" applyNumberFormat="1" applyFont="1"/>
    <xf numFmtId="40" fontId="4" fillId="0" borderId="0" xfId="4" applyNumberFormat="1" applyFont="1" applyAlignment="1">
      <alignment horizontal="center"/>
    </xf>
    <xf numFmtId="40" fontId="4" fillId="0" borderId="2" xfId="4" applyNumberFormat="1" applyFont="1" applyBorder="1" applyAlignment="1">
      <alignment horizontal="center"/>
    </xf>
    <xf numFmtId="0" fontId="4" fillId="0" borderId="2" xfId="4" applyFont="1" applyBorder="1" applyAlignment="1">
      <alignment horizontal="center"/>
    </xf>
    <xf numFmtId="49" fontId="3" fillId="0" borderId="0" xfId="4" applyNumberFormat="1" applyFont="1" applyAlignment="1">
      <alignment horizontal="center"/>
    </xf>
    <xf numFmtId="39" fontId="4" fillId="0" borderId="0" xfId="4" applyNumberFormat="1" applyFont="1"/>
    <xf numFmtId="39" fontId="4" fillId="0" borderId="0" xfId="4" applyNumberFormat="1" applyFont="1" applyAlignment="1">
      <alignment horizontal="left" indent="1"/>
    </xf>
    <xf numFmtId="166" fontId="4" fillId="0" borderId="0" xfId="2" quotePrefix="1" applyNumberFormat="1" applyFont="1"/>
    <xf numFmtId="40" fontId="8" fillId="0" borderId="0" xfId="4" applyNumberFormat="1" applyFont="1"/>
    <xf numFmtId="49" fontId="8" fillId="0" borderId="0" xfId="4" applyNumberFormat="1" applyFont="1" applyAlignment="1">
      <alignment horizontal="center"/>
    </xf>
    <xf numFmtId="40" fontId="9" fillId="0" borderId="0" xfId="4" applyNumberFormat="1" applyFont="1" applyBorder="1"/>
    <xf numFmtId="40" fontId="9" fillId="0" borderId="0" xfId="4" applyNumberFormat="1" applyFont="1"/>
    <xf numFmtId="3" fontId="10" fillId="0" borderId="0" xfId="4" applyNumberFormat="1" applyFont="1"/>
    <xf numFmtId="38" fontId="11" fillId="0" borderId="0" xfId="4" applyNumberFormat="1" applyFont="1"/>
    <xf numFmtId="166" fontId="3" fillId="0" borderId="0" xfId="2" applyNumberFormat="1" applyFont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38" fontId="4" fillId="0" borderId="2" xfId="4" applyNumberFormat="1" applyFont="1" applyBorder="1" applyAlignment="1">
      <alignment horizontal="center"/>
    </xf>
    <xf numFmtId="0" fontId="4" fillId="0" borderId="2" xfId="4" applyFont="1" applyBorder="1" applyAlignment="1">
      <alignment horizontal="center" vertical="center"/>
    </xf>
    <xf numFmtId="43" fontId="3" fillId="0" borderId="0" xfId="2" applyFont="1"/>
    <xf numFmtId="166" fontId="4" fillId="0" borderId="0" xfId="2" applyNumberFormat="1" applyFont="1" applyFill="1" applyAlignment="1">
      <alignment vertical="top"/>
    </xf>
    <xf numFmtId="38" fontId="4" fillId="0" borderId="0" xfId="0" applyNumberFormat="1" applyFont="1" applyFill="1" applyAlignment="1">
      <alignment horizontal="center"/>
    </xf>
    <xf numFmtId="40" fontId="4" fillId="0" borderId="0" xfId="0" applyNumberFormat="1" applyFont="1" applyFill="1" applyAlignment="1">
      <alignment horizontal="center"/>
    </xf>
    <xf numFmtId="38" fontId="4" fillId="0" borderId="2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wrapText="1"/>
    </xf>
    <xf numFmtId="37" fontId="4" fillId="0" borderId="0" xfId="2" applyNumberFormat="1" applyFont="1" applyBorder="1" applyAlignment="1">
      <alignment vertical="center"/>
    </xf>
    <xf numFmtId="37" fontId="4" fillId="0" borderId="0" xfId="0" applyNumberFormat="1" applyFont="1" applyFill="1" applyAlignment="1">
      <alignment horizontal="right" wrapText="1"/>
    </xf>
    <xf numFmtId="168" fontId="1" fillId="0" borderId="0" xfId="2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37" fontId="3" fillId="0" borderId="0" xfId="2" applyNumberFormat="1" applyFont="1" applyBorder="1" applyAlignment="1">
      <alignment vertical="center" wrapText="1"/>
    </xf>
    <xf numFmtId="43" fontId="1" fillId="0" borderId="0" xfId="2" applyFont="1" applyAlignment="1">
      <alignment vertical="center"/>
    </xf>
    <xf numFmtId="37" fontId="4" fillId="0" borderId="0" xfId="0" applyNumberFormat="1" applyFont="1" applyFill="1" applyBorder="1" applyAlignment="1">
      <alignment wrapText="1"/>
    </xf>
    <xf numFmtId="37" fontId="4" fillId="0" borderId="2" xfId="0" applyNumberFormat="1" applyFont="1" applyFill="1" applyBorder="1" applyAlignment="1">
      <alignment wrapText="1"/>
    </xf>
    <xf numFmtId="43" fontId="1" fillId="0" borderId="0" xfId="2" applyFont="1"/>
    <xf numFmtId="43" fontId="1" fillId="0" borderId="0" xfId="2" applyFont="1" applyFill="1" applyAlignment="1">
      <alignment vertical="center"/>
    </xf>
    <xf numFmtId="166" fontId="3" fillId="0" borderId="0" xfId="2" quotePrefix="1" applyNumberFormat="1" applyFont="1"/>
    <xf numFmtId="166" fontId="17" fillId="0" borderId="3" xfId="2" applyNumberFormat="1" applyFont="1" applyBorder="1" applyAlignment="1">
      <alignment horizontal="right"/>
    </xf>
    <xf numFmtId="166" fontId="17" fillId="0" borderId="0" xfId="2" applyNumberFormat="1" applyFont="1"/>
    <xf numFmtId="166" fontId="17" fillId="0" borderId="0" xfId="2" applyNumberFormat="1" applyFont="1" applyBorder="1"/>
    <xf numFmtId="166" fontId="4" fillId="0" borderId="0" xfId="2" applyNumberFormat="1" applyFont="1" applyAlignment="1">
      <alignment horizontal="center"/>
    </xf>
    <xf numFmtId="166" fontId="4" fillId="0" borderId="2" xfId="2" applyNumberFormat="1" applyFont="1" applyBorder="1"/>
    <xf numFmtId="43" fontId="9" fillId="0" borderId="0" xfId="6" applyNumberFormat="1" applyFont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37" fontId="12" fillId="0" borderId="0" xfId="6" applyNumberFormat="1" applyFont="1" applyBorder="1" applyAlignment="1">
      <alignment vertical="center" wrapText="1"/>
    </xf>
    <xf numFmtId="43" fontId="1" fillId="0" borderId="0" xfId="0" applyNumberFormat="1" applyFont="1" applyAlignment="1">
      <alignment vertical="center"/>
    </xf>
    <xf numFmtId="166" fontId="3" fillId="0" borderId="0" xfId="2" applyNumberFormat="1" applyFont="1" applyFill="1" applyBorder="1" applyAlignment="1">
      <alignment horizontal="right" wrapText="1"/>
    </xf>
    <xf numFmtId="166" fontId="3" fillId="0" borderId="4" xfId="2" applyNumberFormat="1" applyFont="1" applyFill="1" applyBorder="1" applyAlignment="1">
      <alignment horizontal="right" wrapText="1"/>
    </xf>
    <xf numFmtId="166" fontId="3" fillId="0" borderId="0" xfId="2" applyNumberFormat="1" applyFont="1" applyBorder="1"/>
    <xf numFmtId="43" fontId="4" fillId="0" borderId="0" xfId="0" applyNumberFormat="1" applyFont="1" applyAlignment="1">
      <alignment vertical="center"/>
    </xf>
    <xf numFmtId="0" fontId="3" fillId="0" borderId="0" xfId="3" applyFont="1" applyAlignment="1">
      <alignment horizontal="left" vertical="center"/>
    </xf>
    <xf numFmtId="0" fontId="4" fillId="0" borderId="0" xfId="4" applyFont="1" applyAlignment="1">
      <alignment horizontal="left"/>
    </xf>
    <xf numFmtId="38" fontId="4" fillId="0" borderId="0" xfId="5" applyNumberFormat="1" applyFont="1" applyAlignment="1">
      <alignment horizontal="left"/>
    </xf>
    <xf numFmtId="38" fontId="4" fillId="0" borderId="0" xfId="5" applyNumberFormat="1" applyFont="1" applyAlignment="1">
      <alignment horizontal="left" indent="2"/>
    </xf>
    <xf numFmtId="0" fontId="4" fillId="0" borderId="0" xfId="4" applyFont="1" applyAlignment="1">
      <alignment horizontal="left" indent="2"/>
    </xf>
    <xf numFmtId="0" fontId="21" fillId="0" borderId="0" xfId="3" applyFont="1" applyAlignment="1">
      <alignment vertical="center"/>
    </xf>
    <xf numFmtId="166" fontId="4" fillId="0" borderId="0" xfId="2" applyNumberFormat="1" applyFont="1" applyBorder="1" applyAlignment="1">
      <alignment wrapText="1"/>
    </xf>
    <xf numFmtId="166" fontId="4" fillId="0" borderId="0" xfId="2" applyNumberFormat="1" applyFont="1" applyFill="1" applyBorder="1" applyAlignment="1">
      <alignment horizontal="right" wrapText="1"/>
    </xf>
    <xf numFmtId="0" fontId="3" fillId="0" borderId="0" xfId="4" applyFont="1" applyFill="1" applyAlignment="1">
      <alignment horizontal="center" vertical="center"/>
    </xf>
    <xf numFmtId="0" fontId="4" fillId="0" borderId="0" xfId="3" applyFont="1" applyFill="1" applyAlignment="1">
      <alignment horizontal="center"/>
    </xf>
    <xf numFmtId="0" fontId="4" fillId="0" borderId="2" xfId="3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49" fontId="5" fillId="0" borderId="0" xfId="4" applyNumberFormat="1" applyFont="1" applyFill="1" applyAlignment="1">
      <alignment horizontal="center"/>
    </xf>
    <xf numFmtId="49" fontId="4" fillId="0" borderId="0" xfId="4" applyNumberFormat="1" applyFont="1" applyFill="1" applyAlignment="1">
      <alignment horizontal="center" vertical="center"/>
    </xf>
    <xf numFmtId="37" fontId="13" fillId="0" borderId="2" xfId="6" applyNumberFormat="1" applyFont="1" applyBorder="1" applyAlignment="1">
      <alignment vertical="center" wrapText="1"/>
    </xf>
    <xf numFmtId="0" fontId="4" fillId="0" borderId="0" xfId="4" applyFont="1" applyAlignment="1">
      <alignment vertical="center"/>
    </xf>
    <xf numFmtId="0" fontId="3" fillId="0" borderId="0" xfId="3" applyFont="1" applyAlignment="1">
      <alignment horizontal="left"/>
    </xf>
    <xf numFmtId="0" fontId="4" fillId="0" borderId="0" xfId="4" applyFont="1" applyFill="1" applyAlignment="1">
      <alignment horizontal="left"/>
    </xf>
    <xf numFmtId="166" fontId="4" fillId="0" borderId="2" xfId="2" quotePrefix="1" applyNumberFormat="1" applyFont="1" applyFill="1" applyBorder="1" applyAlignment="1">
      <alignment horizontal="right" wrapText="1"/>
    </xf>
    <xf numFmtId="0" fontId="3" fillId="0" borderId="0" xfId="4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3" fillId="0" borderId="0" xfId="3" applyFont="1" applyFill="1" applyAlignment="1">
      <alignment horizontal="left" vertical="center"/>
    </xf>
    <xf numFmtId="0" fontId="3" fillId="0" borderId="0" xfId="3" applyFont="1" applyFill="1" applyAlignment="1">
      <alignment horizontal="left"/>
    </xf>
    <xf numFmtId="0" fontId="4" fillId="0" borderId="0" xfId="3" applyFont="1" applyFill="1"/>
    <xf numFmtId="0" fontId="4" fillId="0" borderId="2" xfId="4" quotePrefix="1" applyFont="1" applyFill="1" applyBorder="1" applyAlignment="1">
      <alignment horizontal="center" vertical="center" wrapText="1"/>
    </xf>
    <xf numFmtId="0" fontId="4" fillId="0" borderId="2" xfId="4" quotePrefix="1" applyFont="1" applyFill="1" applyBorder="1" applyAlignment="1">
      <alignment horizontal="center" vertical="center"/>
    </xf>
    <xf numFmtId="0" fontId="6" fillId="0" borderId="0" xfId="4" applyFont="1" applyFill="1"/>
    <xf numFmtId="0" fontId="5" fillId="0" borderId="0" xfId="4" applyFont="1" applyFill="1" applyAlignment="1">
      <alignment horizontal="center"/>
    </xf>
    <xf numFmtId="0" fontId="4" fillId="0" borderId="0" xfId="4" applyFont="1" applyFill="1"/>
    <xf numFmtId="0" fontId="14" fillId="0" borderId="0" xfId="4" applyFont="1" applyFill="1"/>
    <xf numFmtId="167" fontId="4" fillId="0" borderId="0" xfId="4" applyNumberFormat="1" applyFont="1" applyFill="1"/>
    <xf numFmtId="0" fontId="15" fillId="0" borderId="0" xfId="4" applyFont="1" applyFill="1"/>
    <xf numFmtId="49" fontId="19" fillId="0" borderId="0" xfId="9" applyNumberFormat="1" applyFont="1" applyFill="1"/>
    <xf numFmtId="49" fontId="19" fillId="0" borderId="0" xfId="9" applyNumberFormat="1" applyFont="1" applyFill="1" applyAlignment="1">
      <alignment horizontal="center"/>
    </xf>
    <xf numFmtId="0" fontId="3" fillId="0" borderId="0" xfId="4" applyFont="1" applyFill="1"/>
    <xf numFmtId="166" fontId="3" fillId="0" borderId="0" xfId="2" applyNumberFormat="1" applyFont="1" applyFill="1"/>
    <xf numFmtId="49" fontId="3" fillId="0" borderId="0" xfId="4" applyNumberFormat="1" applyFont="1" applyFill="1"/>
    <xf numFmtId="166" fontId="3" fillId="0" borderId="0" xfId="2" applyNumberFormat="1" applyFont="1" applyFill="1" applyAlignment="1">
      <alignment horizontal="right"/>
    </xf>
    <xf numFmtId="166" fontId="4" fillId="0" borderId="0" xfId="2" applyNumberFormat="1" applyFont="1" applyFill="1" applyAlignment="1">
      <alignment wrapText="1"/>
    </xf>
    <xf numFmtId="0" fontId="3" fillId="0" borderId="0" xfId="4" applyFont="1" applyFill="1" applyAlignment="1">
      <alignment horizontal="left"/>
    </xf>
    <xf numFmtId="0" fontId="4" fillId="0" borderId="6" xfId="4" applyFont="1" applyFill="1" applyBorder="1" applyAlignment="1">
      <alignment horizontal="center"/>
    </xf>
    <xf numFmtId="0" fontId="4" fillId="0" borderId="0" xfId="3" applyFont="1" applyFill="1" applyAlignment="1">
      <alignment horizontal="left" vertical="center"/>
    </xf>
    <xf numFmtId="37" fontId="4" fillId="0" borderId="0" xfId="3" applyNumberFormat="1" applyFont="1" applyFill="1" applyAlignment="1">
      <alignment vertical="center"/>
    </xf>
    <xf numFmtId="169" fontId="4" fillId="0" borderId="4" xfId="0" applyNumberFormat="1" applyFont="1" applyFill="1" applyBorder="1"/>
    <xf numFmtId="169" fontId="4" fillId="0" borderId="0" xfId="0" applyNumberFormat="1" applyFont="1" applyAlignment="1">
      <alignment horizontal="left"/>
    </xf>
    <xf numFmtId="169" fontId="4" fillId="0" borderId="0" xfId="2" applyNumberFormat="1" applyFont="1" applyAlignment="1">
      <alignment vertical="top"/>
    </xf>
    <xf numFmtId="40" fontId="3" fillId="0" borderId="0" xfId="5" quotePrefix="1" applyNumberFormat="1" applyFont="1"/>
    <xf numFmtId="0" fontId="3" fillId="0" borderId="0" xfId="4" applyFont="1" applyFill="1" applyBorder="1" applyAlignment="1">
      <alignment vertical="center"/>
    </xf>
    <xf numFmtId="0" fontId="4" fillId="0" borderId="0" xfId="3" applyFont="1" applyFill="1" applyBorder="1" applyAlignment="1">
      <alignment vertical="center"/>
    </xf>
    <xf numFmtId="0" fontId="4" fillId="0" borderId="0" xfId="3" applyFont="1" applyFill="1" applyBorder="1"/>
    <xf numFmtId="0" fontId="4" fillId="0" borderId="0" xfId="4" quotePrefix="1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horizontal="center"/>
    </xf>
    <xf numFmtId="166" fontId="4" fillId="0" borderId="0" xfId="2" applyNumberFormat="1" applyFont="1" applyFill="1" applyBorder="1" applyAlignment="1">
      <alignment wrapText="1"/>
    </xf>
    <xf numFmtId="0" fontId="4" fillId="0" borderId="0" xfId="4" applyFont="1" applyFill="1" applyBorder="1" applyAlignment="1">
      <alignment horizontal="center"/>
    </xf>
    <xf numFmtId="0" fontId="4" fillId="0" borderId="0" xfId="3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3" fontId="1" fillId="0" borderId="0" xfId="2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3" applyFont="1" applyBorder="1"/>
    <xf numFmtId="0" fontId="4" fillId="0" borderId="0" xfId="0" quotePrefix="1" applyFont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Border="1" applyAlignment="1">
      <alignment horizontal="center"/>
    </xf>
    <xf numFmtId="49" fontId="20" fillId="0" borderId="0" xfId="0" applyNumberFormat="1" applyFont="1" applyBorder="1"/>
    <xf numFmtId="166" fontId="4" fillId="0" borderId="0" xfId="2" applyNumberFormat="1" applyFont="1" applyBorder="1" applyAlignment="1">
      <alignment horizontal="right" wrapText="1"/>
    </xf>
    <xf numFmtId="43" fontId="4" fillId="0" borderId="0" xfId="0" applyNumberFormat="1" applyFont="1" applyBorder="1"/>
    <xf numFmtId="43" fontId="4" fillId="0" borderId="0" xfId="2" applyFont="1" applyFill="1" applyBorder="1"/>
    <xf numFmtId="43" fontId="4" fillId="0" borderId="0" xfId="2" applyFont="1" applyBorder="1"/>
    <xf numFmtId="40" fontId="4" fillId="0" borderId="0" xfId="0" applyNumberFormat="1" applyFont="1" applyBorder="1"/>
    <xf numFmtId="169" fontId="4" fillId="0" borderId="0" xfId="0" applyNumberFormat="1" applyFont="1" applyFill="1" applyBorder="1"/>
    <xf numFmtId="0" fontId="3" fillId="0" borderId="0" xfId="3" applyFont="1" applyBorder="1" applyAlignment="1">
      <alignment vertical="center"/>
    </xf>
    <xf numFmtId="0" fontId="21" fillId="0" borderId="0" xfId="3" applyFont="1" applyBorder="1" applyAlignment="1">
      <alignment vertical="center"/>
    </xf>
    <xf numFmtId="37" fontId="4" fillId="0" borderId="0" xfId="3" applyNumberFormat="1" applyFont="1" applyBorder="1" applyAlignment="1">
      <alignment vertical="center"/>
    </xf>
    <xf numFmtId="38" fontId="4" fillId="0" borderId="2" xfId="4" applyNumberFormat="1" applyFont="1" applyBorder="1" applyAlignment="1">
      <alignment horizontal="center"/>
    </xf>
    <xf numFmtId="38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right" vertical="center" wrapText="1"/>
    </xf>
    <xf numFmtId="38" fontId="4" fillId="0" borderId="0" xfId="0" applyNumberFormat="1" applyFont="1" applyAlignment="1">
      <alignment horizontal="right" wrapText="1"/>
    </xf>
    <xf numFmtId="0" fontId="4" fillId="0" borderId="2" xfId="0" applyFont="1" applyBorder="1" applyAlignment="1">
      <alignment horizontal="center" wrapText="1"/>
    </xf>
    <xf numFmtId="0" fontId="4" fillId="0" borderId="2" xfId="4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38" fontId="4" fillId="0" borderId="2" xfId="5" applyNumberFormat="1" applyFont="1" applyBorder="1" applyAlignment="1">
      <alignment horizontal="center"/>
    </xf>
    <xf numFmtId="38" fontId="4" fillId="0" borderId="3" xfId="4" applyNumberFormat="1" applyFont="1" applyBorder="1" applyAlignment="1">
      <alignment horizontal="center"/>
    </xf>
    <xf numFmtId="38" fontId="4" fillId="0" borderId="2" xfId="4" applyNumberFormat="1" applyFont="1" applyBorder="1" applyAlignment="1">
      <alignment horizontal="center"/>
    </xf>
    <xf numFmtId="38" fontId="4" fillId="0" borderId="3" xfId="0" applyNumberFormat="1" applyFont="1" applyBorder="1" applyAlignment="1">
      <alignment horizontal="center"/>
    </xf>
    <xf numFmtId="0" fontId="4" fillId="0" borderId="2" xfId="3" applyFont="1" applyBorder="1" applyAlignment="1">
      <alignment horizontal="center" vertical="center"/>
    </xf>
  </cellXfs>
  <cellStyles count="10">
    <cellStyle name="Change A&amp;ll" xfId="1" xr:uid="{00000000-0005-0000-0000-000000000000}"/>
    <cellStyle name="Comma" xfId="2" builtinId="3"/>
    <cellStyle name="Comma 12 2" xfId="7" xr:uid="{00000000-0005-0000-0000-000002000000}"/>
    <cellStyle name="Comma 2" xfId="8" xr:uid="{00000000-0005-0000-0000-000003000000}"/>
    <cellStyle name="Comma_top311204_cpico" xfId="6" xr:uid="{00000000-0005-0000-0000-000004000000}"/>
    <cellStyle name="Normal" xfId="0" builtinId="0"/>
    <cellStyle name="Normal 2" xfId="4" xr:uid="{00000000-0005-0000-0000-000006000000}"/>
    <cellStyle name="Normal_SMK45Q1" xfId="3" xr:uid="{00000000-0005-0000-0000-000007000000}"/>
    <cellStyle name="ปกติ_Non-life Quarterly financial statement -ifrs4" xfId="9" xr:uid="{00000000-0005-0000-0000-000008000000}"/>
    <cellStyle name="ปกติ_Sheet1" xfId="5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S%20TSI%20Q2'22%20(TH&amp;EN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(TH)"/>
      <sheetName val="PL1(TH)"/>
      <sheetName val="PL2(TH)"/>
      <sheetName val="SE1(TH)"/>
      <sheetName val="SE2(TH)"/>
      <sheetName val="CF(TH)"/>
      <sheetName val="BS"/>
      <sheetName val="PL1 "/>
      <sheetName val="PL2 "/>
      <sheetName val="SE1"/>
      <sheetName val="SE2"/>
      <sheetName val="CF"/>
      <sheetName val="Lead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4">
          <cell r="M14">
            <v>0</v>
          </cell>
          <cell r="O14">
            <v>0</v>
          </cell>
          <cell r="Q14">
            <v>0</v>
          </cell>
        </row>
        <row r="15">
          <cell r="M15">
            <v>0</v>
          </cell>
          <cell r="O15">
            <v>0</v>
          </cell>
          <cell r="Q15">
            <v>0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"/>
  <sheetViews>
    <sheetView view="pageBreakPreview" zoomScale="85" zoomScaleNormal="100" zoomScaleSheetLayoutView="85" workbookViewId="0">
      <selection activeCell="A31" sqref="A31:XFD31"/>
    </sheetView>
  </sheetViews>
  <sheetFormatPr defaultColWidth="9.1171875" defaultRowHeight="19"/>
  <cols>
    <col min="1" max="1" width="59.29296875" style="21" customWidth="1"/>
    <col min="2" max="2" width="8.703125" style="26" customWidth="1"/>
    <col min="3" max="3" width="1.41015625" style="25" customWidth="1"/>
    <col min="4" max="4" width="15.5859375" style="1" customWidth="1"/>
    <col min="5" max="5" width="1.41015625" style="1" customWidth="1"/>
    <col min="6" max="6" width="14.703125" style="1" customWidth="1"/>
    <col min="7" max="7" width="9.1171875" style="183"/>
    <col min="8" max="8" width="16" style="222" bestFit="1" customWidth="1"/>
    <col min="9" max="9" width="16" style="105" customWidth="1"/>
    <col min="10" max="10" width="10.87890625" style="105" customWidth="1"/>
    <col min="11" max="16384" width="9.1171875" style="105"/>
  </cols>
  <sheetData>
    <row r="1" spans="1:9">
      <c r="A1" s="39" t="s">
        <v>3</v>
      </c>
      <c r="B1" s="4"/>
      <c r="C1" s="4"/>
      <c r="D1" s="4"/>
      <c r="E1" s="4"/>
      <c r="F1" s="4"/>
    </row>
    <row r="2" spans="1:9">
      <c r="A2" s="4" t="s">
        <v>4</v>
      </c>
      <c r="B2" s="4"/>
      <c r="C2" s="4"/>
      <c r="D2" s="4"/>
      <c r="E2" s="4"/>
      <c r="F2" s="4"/>
    </row>
    <row r="3" spans="1:9">
      <c r="A3" s="69" t="s">
        <v>142</v>
      </c>
      <c r="B3" s="4"/>
      <c r="C3" s="4"/>
      <c r="D3" s="4"/>
      <c r="E3" s="4"/>
      <c r="F3" s="4"/>
    </row>
    <row r="4" spans="1:9" ht="14.25" customHeight="1">
      <c r="B4" s="142"/>
      <c r="C4" s="142"/>
    </row>
    <row r="5" spans="1:9" s="108" customFormat="1">
      <c r="A5" s="22" t="s">
        <v>5</v>
      </c>
      <c r="B5" s="106"/>
      <c r="C5" s="107"/>
      <c r="D5" s="319" t="s">
        <v>6</v>
      </c>
      <c r="E5" s="319"/>
      <c r="F5" s="319"/>
      <c r="G5" s="184"/>
      <c r="H5" s="225"/>
    </row>
    <row r="6" spans="1:9">
      <c r="A6" s="142"/>
      <c r="B6" s="142"/>
      <c r="C6" s="142"/>
      <c r="D6" s="187" t="s">
        <v>143</v>
      </c>
      <c r="E6" s="187"/>
      <c r="F6" s="188" t="s">
        <v>144</v>
      </c>
    </row>
    <row r="7" spans="1:9">
      <c r="A7" s="142"/>
      <c r="B7" s="24" t="s">
        <v>7</v>
      </c>
      <c r="C7" s="142"/>
      <c r="D7" s="210" t="s">
        <v>86</v>
      </c>
      <c r="E7" s="187"/>
      <c r="F7" s="189" t="s">
        <v>110</v>
      </c>
    </row>
    <row r="8" spans="1:9">
      <c r="A8" s="22"/>
      <c r="D8" s="23"/>
      <c r="E8" s="23"/>
      <c r="F8" s="23"/>
    </row>
    <row r="9" spans="1:9">
      <c r="A9" s="21" t="s">
        <v>8</v>
      </c>
      <c r="B9" s="164" t="s">
        <v>117</v>
      </c>
      <c r="D9" s="110">
        <v>205718674</v>
      </c>
      <c r="E9" s="27"/>
      <c r="F9" s="110">
        <v>187561419</v>
      </c>
      <c r="I9" s="237"/>
    </row>
    <row r="10" spans="1:9">
      <c r="A10" s="21" t="s">
        <v>9</v>
      </c>
      <c r="B10" s="164" t="s">
        <v>100</v>
      </c>
      <c r="D10" s="110">
        <v>93650397</v>
      </c>
      <c r="E10" s="27"/>
      <c r="F10" s="110">
        <v>80861732</v>
      </c>
    </row>
    <row r="11" spans="1:9">
      <c r="A11" s="21" t="s">
        <v>10</v>
      </c>
      <c r="B11" s="164"/>
      <c r="D11" s="110">
        <v>546437</v>
      </c>
      <c r="E11" s="27"/>
      <c r="F11" s="110">
        <v>403412</v>
      </c>
    </row>
    <row r="12" spans="1:9">
      <c r="A12" s="21" t="s">
        <v>11</v>
      </c>
      <c r="B12" s="164" t="s">
        <v>127</v>
      </c>
      <c r="D12" s="110">
        <v>259762697</v>
      </c>
      <c r="E12" s="27"/>
      <c r="F12" s="110">
        <v>264608848</v>
      </c>
    </row>
    <row r="13" spans="1:9">
      <c r="A13" s="21" t="s">
        <v>12</v>
      </c>
      <c r="B13" s="164" t="s">
        <v>118</v>
      </c>
      <c r="D13" s="110">
        <v>54533564</v>
      </c>
      <c r="E13" s="27"/>
      <c r="F13" s="110">
        <v>69614392</v>
      </c>
    </row>
    <row r="14" spans="1:9" s="220" customFormat="1">
      <c r="A14" s="165" t="s">
        <v>85</v>
      </c>
      <c r="B14" s="164" t="s">
        <v>119</v>
      </c>
      <c r="C14" s="102"/>
      <c r="D14" s="110">
        <v>128586947</v>
      </c>
      <c r="E14" s="166"/>
      <c r="F14" s="218">
        <v>125490261</v>
      </c>
      <c r="G14" s="219"/>
      <c r="H14" s="226"/>
    </row>
    <row r="15" spans="1:9" s="220" customFormat="1">
      <c r="A15" s="165" t="s">
        <v>84</v>
      </c>
      <c r="B15" s="164" t="s">
        <v>120</v>
      </c>
      <c r="C15" s="102"/>
      <c r="D15" s="110">
        <v>289168993</v>
      </c>
      <c r="E15" s="167"/>
      <c r="F15" s="218">
        <v>248477732</v>
      </c>
      <c r="G15" s="219"/>
      <c r="H15" s="226"/>
    </row>
    <row r="16" spans="1:9" s="220" customFormat="1">
      <c r="A16" s="165" t="s">
        <v>111</v>
      </c>
      <c r="B16" s="164"/>
      <c r="C16" s="102"/>
      <c r="D16" s="71">
        <v>0</v>
      </c>
      <c r="E16" s="167"/>
      <c r="F16" s="218">
        <v>137502</v>
      </c>
      <c r="G16" s="219"/>
      <c r="H16" s="226"/>
    </row>
    <row r="17" spans="1:9" s="220" customFormat="1">
      <c r="A17" s="165" t="s">
        <v>113</v>
      </c>
      <c r="B17" s="164" t="s">
        <v>121</v>
      </c>
      <c r="C17" s="102"/>
      <c r="D17" s="110">
        <v>22000000</v>
      </c>
      <c r="E17" s="167"/>
      <c r="F17" s="218">
        <v>33000000</v>
      </c>
      <c r="G17" s="219"/>
      <c r="H17" s="226"/>
    </row>
    <row r="18" spans="1:9" s="220" customFormat="1">
      <c r="A18" s="163" t="s">
        <v>108</v>
      </c>
      <c r="B18" s="164" t="s">
        <v>124</v>
      </c>
      <c r="C18" s="102"/>
      <c r="D18" s="110">
        <v>93302205</v>
      </c>
      <c r="E18" s="166"/>
      <c r="F18" s="216">
        <v>89154202</v>
      </c>
      <c r="G18" s="219"/>
      <c r="H18" s="226"/>
    </row>
    <row r="19" spans="1:9" s="220" customFormat="1">
      <c r="A19" s="165" t="s">
        <v>95</v>
      </c>
      <c r="B19" s="164" t="s">
        <v>0</v>
      </c>
      <c r="C19" s="102"/>
      <c r="D19" s="110">
        <v>31099127</v>
      </c>
      <c r="E19" s="167"/>
      <c r="F19" s="218">
        <v>35814143</v>
      </c>
      <c r="G19" s="219"/>
      <c r="H19" s="226"/>
    </row>
    <row r="20" spans="1:9" s="220" customFormat="1" ht="19.5" customHeight="1">
      <c r="A20" s="163" t="s">
        <v>65</v>
      </c>
      <c r="B20" s="164"/>
      <c r="C20" s="102"/>
      <c r="D20" s="110">
        <v>9174157</v>
      </c>
      <c r="E20" s="166"/>
      <c r="F20" s="216">
        <v>6499881</v>
      </c>
      <c r="G20" s="219"/>
      <c r="H20" s="226"/>
    </row>
    <row r="21" spans="1:9">
      <c r="A21" s="21" t="s">
        <v>64</v>
      </c>
      <c r="B21" s="164" t="s">
        <v>2</v>
      </c>
      <c r="D21" s="110">
        <v>69008412</v>
      </c>
      <c r="E21" s="27"/>
      <c r="F21" s="112">
        <v>75048493</v>
      </c>
    </row>
    <row r="22" spans="1:9">
      <c r="A22" s="21" t="s">
        <v>13</v>
      </c>
      <c r="B22" s="164" t="s">
        <v>112</v>
      </c>
      <c r="D22" s="113">
        <v>35407326</v>
      </c>
      <c r="E22" s="27"/>
      <c r="F22" s="113">
        <v>51612106</v>
      </c>
      <c r="I22" s="237"/>
    </row>
    <row r="23" spans="1:9" ht="19.5" thickBot="1">
      <c r="A23" s="28" t="s">
        <v>14</v>
      </c>
      <c r="B23" s="29"/>
      <c r="C23" s="30"/>
      <c r="D23" s="40">
        <f>SUM(D9:D22)</f>
        <v>1291958936</v>
      </c>
      <c r="E23" s="31"/>
      <c r="F23" s="40">
        <f>SUM(F9:F22)</f>
        <v>1268284123</v>
      </c>
    </row>
    <row r="24" spans="1:9" ht="19.5" thickTop="1">
      <c r="A24" s="28"/>
      <c r="B24" s="29"/>
      <c r="C24" s="30"/>
      <c r="D24" s="221"/>
      <c r="E24" s="31"/>
      <c r="F24" s="221"/>
    </row>
    <row r="25" spans="1:9">
      <c r="A25" s="142" t="s">
        <v>71</v>
      </c>
      <c r="B25" s="106"/>
      <c r="C25" s="107"/>
      <c r="D25" s="319" t="s">
        <v>6</v>
      </c>
      <c r="E25" s="319"/>
      <c r="F25" s="319"/>
    </row>
    <row r="26" spans="1:9">
      <c r="A26" s="142"/>
      <c r="B26" s="142"/>
      <c r="C26" s="142"/>
      <c r="D26" s="23" t="s">
        <v>143</v>
      </c>
      <c r="E26" s="23"/>
      <c r="F26" s="23" t="s">
        <v>144</v>
      </c>
    </row>
    <row r="27" spans="1:9">
      <c r="A27" s="1"/>
      <c r="B27" s="24" t="s">
        <v>7</v>
      </c>
      <c r="D27" s="208" t="s">
        <v>86</v>
      </c>
      <c r="E27" s="23"/>
      <c r="F27" s="208" t="s">
        <v>110</v>
      </c>
    </row>
    <row r="28" spans="1:9">
      <c r="A28" s="33" t="s">
        <v>15</v>
      </c>
      <c r="C28" s="23"/>
      <c r="D28" s="25"/>
      <c r="E28" s="25"/>
      <c r="F28" s="25"/>
    </row>
    <row r="29" spans="1:9">
      <c r="A29" s="21" t="s">
        <v>16</v>
      </c>
      <c r="B29" s="26" t="s">
        <v>122</v>
      </c>
      <c r="D29" s="110">
        <v>581476802</v>
      </c>
      <c r="E29" s="32"/>
      <c r="F29" s="71">
        <v>573005614</v>
      </c>
    </row>
    <row r="30" spans="1:9">
      <c r="A30" s="34" t="s">
        <v>17</v>
      </c>
      <c r="B30" s="26" t="s">
        <v>1</v>
      </c>
      <c r="D30" s="110">
        <v>220655163</v>
      </c>
      <c r="E30" s="32"/>
      <c r="F30" s="110">
        <v>210072666</v>
      </c>
    </row>
    <row r="31" spans="1:9">
      <c r="A31" s="34" t="s">
        <v>115</v>
      </c>
      <c r="B31" s="26" t="s">
        <v>172</v>
      </c>
      <c r="D31" s="110">
        <v>219745</v>
      </c>
      <c r="E31" s="32"/>
      <c r="F31" s="110">
        <v>2002</v>
      </c>
      <c r="G31" s="105"/>
      <c r="H31" s="105"/>
    </row>
    <row r="32" spans="1:9">
      <c r="A32" s="34" t="s">
        <v>18</v>
      </c>
      <c r="D32" s="110">
        <v>16690497</v>
      </c>
      <c r="E32" s="32"/>
      <c r="F32" s="110">
        <v>14992367</v>
      </c>
      <c r="G32" s="105"/>
      <c r="H32" s="105"/>
    </row>
    <row r="33" spans="1:8">
      <c r="A33" s="41" t="s">
        <v>66</v>
      </c>
      <c r="D33" s="110">
        <v>6359370</v>
      </c>
      <c r="E33" s="32"/>
      <c r="F33" s="67">
        <v>5773467</v>
      </c>
      <c r="G33" s="105"/>
      <c r="H33" s="105"/>
    </row>
    <row r="34" spans="1:8">
      <c r="A34" s="41" t="s">
        <v>19</v>
      </c>
      <c r="B34" s="26" t="s">
        <v>2</v>
      </c>
      <c r="D34" s="110">
        <v>21630304</v>
      </c>
      <c r="E34" s="32"/>
      <c r="F34" s="110">
        <v>21067134</v>
      </c>
      <c r="G34" s="105"/>
      <c r="H34" s="105"/>
    </row>
    <row r="35" spans="1:8">
      <c r="A35" s="2" t="s">
        <v>20</v>
      </c>
      <c r="B35" s="164" t="s">
        <v>123</v>
      </c>
      <c r="D35" s="110">
        <v>68665682</v>
      </c>
      <c r="E35" s="32"/>
      <c r="F35" s="110">
        <v>72338421</v>
      </c>
      <c r="G35" s="105"/>
      <c r="H35" s="105"/>
    </row>
    <row r="36" spans="1:8">
      <c r="A36" s="142" t="s">
        <v>21</v>
      </c>
      <c r="B36" s="29"/>
      <c r="C36" s="30"/>
      <c r="D36" s="114">
        <f>SUM(D29:D35)</f>
        <v>915697563</v>
      </c>
      <c r="E36" s="35"/>
      <c r="F36" s="114">
        <f>SUM(F29:F35)</f>
        <v>897251671</v>
      </c>
      <c r="G36" s="105"/>
      <c r="H36" s="105"/>
    </row>
    <row r="37" spans="1:8" ht="12.75" customHeight="1">
      <c r="A37" s="34"/>
      <c r="D37" s="32"/>
      <c r="E37" s="32"/>
      <c r="F37" s="115"/>
      <c r="G37" s="105"/>
      <c r="H37" s="105"/>
    </row>
    <row r="38" spans="1:8">
      <c r="A38" s="97" t="s">
        <v>70</v>
      </c>
      <c r="B38" s="58"/>
      <c r="D38" s="32"/>
      <c r="E38" s="32"/>
      <c r="F38" s="111"/>
      <c r="G38" s="105"/>
      <c r="H38" s="105"/>
    </row>
    <row r="39" spans="1:8">
      <c r="A39" s="58" t="s">
        <v>22</v>
      </c>
      <c r="D39" s="32"/>
      <c r="E39" s="32"/>
      <c r="F39" s="111"/>
      <c r="G39" s="105"/>
      <c r="H39" s="105"/>
    </row>
    <row r="40" spans="1:8">
      <c r="A40" s="42" t="s">
        <v>23</v>
      </c>
      <c r="D40" s="32"/>
      <c r="E40" s="32"/>
      <c r="F40" s="111"/>
      <c r="G40" s="105"/>
      <c r="H40" s="105"/>
    </row>
    <row r="41" spans="1:8" ht="19.5" thickBot="1">
      <c r="A41" s="42" t="s">
        <v>81</v>
      </c>
      <c r="B41" s="105"/>
      <c r="D41" s="116">
        <v>951456883</v>
      </c>
      <c r="E41" s="36"/>
      <c r="F41" s="116">
        <v>951456883</v>
      </c>
      <c r="G41" s="105"/>
      <c r="H41" s="105"/>
    </row>
    <row r="42" spans="1:8" ht="19.5" thickTop="1">
      <c r="A42" s="42" t="s">
        <v>24</v>
      </c>
      <c r="D42" s="117"/>
      <c r="E42" s="36"/>
      <c r="F42" s="117"/>
      <c r="G42" s="105"/>
      <c r="H42" s="105"/>
    </row>
    <row r="43" spans="1:8">
      <c r="A43" s="42" t="s">
        <v>81</v>
      </c>
      <c r="D43" s="110">
        <v>951456883</v>
      </c>
      <c r="E43" s="36"/>
      <c r="F43" s="110">
        <v>951456883</v>
      </c>
      <c r="G43" s="105"/>
      <c r="H43" s="105"/>
    </row>
    <row r="44" spans="1:8">
      <c r="A44" s="57" t="s">
        <v>25</v>
      </c>
      <c r="D44" s="110"/>
      <c r="E44" s="36"/>
      <c r="F44" s="110"/>
      <c r="G44" s="105"/>
      <c r="H44" s="105"/>
    </row>
    <row r="45" spans="1:8">
      <c r="A45" s="51" t="s">
        <v>96</v>
      </c>
      <c r="D45" s="110"/>
      <c r="E45" s="36"/>
      <c r="F45" s="110"/>
      <c r="G45" s="105"/>
      <c r="H45" s="105"/>
    </row>
    <row r="46" spans="1:8">
      <c r="A46" s="118" t="s">
        <v>26</v>
      </c>
      <c r="B46" s="70" t="s">
        <v>125</v>
      </c>
      <c r="D46" s="216">
        <v>18811235</v>
      </c>
      <c r="E46" s="36"/>
      <c r="F46" s="110">
        <v>18811235</v>
      </c>
      <c r="G46" s="105"/>
      <c r="H46" s="105"/>
    </row>
    <row r="47" spans="1:8">
      <c r="A47" s="118" t="s">
        <v>27</v>
      </c>
      <c r="B47" s="70"/>
      <c r="D47" s="223">
        <v>6000000</v>
      </c>
      <c r="E47" s="217"/>
      <c r="F47" s="117">
        <v>6000000</v>
      </c>
      <c r="G47" s="105"/>
      <c r="H47" s="105"/>
    </row>
    <row r="48" spans="1:8">
      <c r="A48" s="51" t="s">
        <v>98</v>
      </c>
      <c r="B48" s="70"/>
      <c r="D48" s="223">
        <v>-686527958</v>
      </c>
      <c r="E48" s="36"/>
      <c r="F48" s="117">
        <v>-688093495</v>
      </c>
      <c r="G48" s="105"/>
      <c r="H48" s="105"/>
    </row>
    <row r="49" spans="1:8">
      <c r="A49" s="57" t="s">
        <v>77</v>
      </c>
      <c r="B49" s="73"/>
      <c r="D49" s="224">
        <v>86521213</v>
      </c>
      <c r="E49" s="36"/>
      <c r="F49" s="113">
        <v>82857829</v>
      </c>
      <c r="G49" s="105"/>
      <c r="H49" s="105"/>
    </row>
    <row r="50" spans="1:8">
      <c r="A50" s="38" t="s">
        <v>72</v>
      </c>
      <c r="B50" s="58"/>
      <c r="D50" s="114">
        <f>SUM(D43:D49)</f>
        <v>376261373</v>
      </c>
      <c r="E50" s="36"/>
      <c r="F50" s="114">
        <f>SUM(F43:F49)</f>
        <v>371032452</v>
      </c>
      <c r="G50" s="105"/>
      <c r="H50" s="105"/>
    </row>
    <row r="51" spans="1:8" ht="19.5" thickBot="1">
      <c r="A51" s="38" t="s">
        <v>73</v>
      </c>
      <c r="B51" s="58"/>
      <c r="D51" s="119">
        <f>SUM(D50,D36)</f>
        <v>1291958936</v>
      </c>
      <c r="E51" s="36"/>
      <c r="F51" s="119">
        <f>SUM(F50,F36)</f>
        <v>1268284123</v>
      </c>
      <c r="G51" s="105"/>
      <c r="H51" s="105"/>
    </row>
    <row r="52" spans="1:8" ht="12" customHeight="1" thickTop="1">
      <c r="D52" s="105"/>
      <c r="E52" s="105"/>
      <c r="F52" s="105"/>
      <c r="G52" s="105"/>
      <c r="H52" s="105"/>
    </row>
    <row r="53" spans="1:8">
      <c r="D53" s="3"/>
      <c r="F53" s="3"/>
      <c r="G53" s="105"/>
      <c r="H53" s="105"/>
    </row>
    <row r="55" spans="1:8">
      <c r="D55" s="241"/>
    </row>
    <row r="56" spans="1:8">
      <c r="D56" s="32"/>
    </row>
  </sheetData>
  <mergeCells count="2">
    <mergeCell ref="D5:F5"/>
    <mergeCell ref="D25:F25"/>
  </mergeCells>
  <pageMargins left="0.73" right="0.6" top="0.47244094488188998" bottom="0.7" header="0.511811023622047" footer="0.47"/>
  <pageSetup paperSize="9" firstPageNumber="3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  <rowBreaks count="1" manualBreakCount="1">
    <brk id="2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3"/>
  <sheetViews>
    <sheetView view="pageBreakPreview" topLeftCell="A16" zoomScale="70" zoomScaleNormal="100" zoomScaleSheetLayoutView="70" workbookViewId="0">
      <selection activeCell="A29" sqref="A29:XFD29"/>
    </sheetView>
  </sheetViews>
  <sheetFormatPr defaultColWidth="9.1171875" defaultRowHeight="18"/>
  <cols>
    <col min="1" max="1" width="41.29296875" style="283" customWidth="1"/>
    <col min="2" max="2" width="7.41015625" style="104" customWidth="1"/>
    <col min="3" max="3" width="1.1171875" style="104" customWidth="1"/>
    <col min="4" max="4" width="11.87890625" style="262" customWidth="1"/>
    <col min="5" max="5" width="1.1171875" style="104" customWidth="1"/>
    <col min="6" max="6" width="11.87890625" style="262" customWidth="1"/>
    <col min="7" max="7" width="1.1171875" style="104" customWidth="1"/>
    <col min="8" max="8" width="11.87890625" style="262" customWidth="1"/>
    <col min="9" max="9" width="1.1171875" style="262" customWidth="1"/>
    <col min="10" max="10" width="11.87890625" style="159" customWidth="1"/>
    <col min="11" max="11" width="1.1171875" style="262" customWidth="1"/>
    <col min="12" max="12" width="10.703125" style="262" bestFit="1" customWidth="1"/>
    <col min="13" max="13" width="1" style="262" customWidth="1"/>
    <col min="14" max="14" width="15" style="290" customWidth="1"/>
    <col min="15" max="15" width="1" style="262" customWidth="1"/>
    <col min="16" max="16" width="9.1171875" style="262"/>
    <col min="17" max="17" width="1" style="262" customWidth="1"/>
    <col min="18" max="16384" width="9.1171875" style="262"/>
  </cols>
  <sheetData>
    <row r="1" spans="1:18">
      <c r="A1" s="100" t="s">
        <v>3</v>
      </c>
      <c r="B1" s="250"/>
      <c r="C1" s="250"/>
      <c r="D1" s="261"/>
      <c r="E1" s="250"/>
      <c r="F1" s="261"/>
      <c r="G1" s="250"/>
      <c r="H1" s="261"/>
      <c r="I1" s="261"/>
      <c r="J1" s="261"/>
      <c r="K1" s="261"/>
      <c r="N1" s="289"/>
    </row>
    <row r="2" spans="1:18">
      <c r="A2" s="263" t="s">
        <v>28</v>
      </c>
    </row>
    <row r="3" spans="1:18">
      <c r="A3" s="263" t="s">
        <v>145</v>
      </c>
    </row>
    <row r="4" spans="1:18" s="220" customFormat="1" ht="14.25" customHeight="1">
      <c r="A4" s="163"/>
      <c r="B4" s="185"/>
      <c r="C4" s="185"/>
      <c r="D4" s="101"/>
      <c r="E4" s="185"/>
      <c r="F4" s="101"/>
      <c r="G4" s="185"/>
      <c r="H4" s="101"/>
      <c r="I4" s="101"/>
      <c r="J4" s="101"/>
      <c r="K4" s="101"/>
      <c r="L4" s="226"/>
      <c r="N4" s="160"/>
    </row>
    <row r="5" spans="1:18" s="265" customFormat="1" ht="21.75" customHeight="1">
      <c r="A5" s="264"/>
      <c r="B5" s="251"/>
      <c r="C5" s="251"/>
      <c r="D5" s="320" t="s">
        <v>6</v>
      </c>
      <c r="E5" s="320"/>
      <c r="F5" s="320"/>
      <c r="G5" s="320"/>
      <c r="H5" s="320"/>
      <c r="I5" s="320"/>
      <c r="J5" s="320"/>
      <c r="N5" s="291"/>
    </row>
    <row r="6" spans="1:18" s="265" customFormat="1" ht="42" customHeight="1">
      <c r="A6" s="264"/>
      <c r="B6" s="251"/>
      <c r="C6" s="251"/>
      <c r="D6" s="321" t="s">
        <v>130</v>
      </c>
      <c r="E6" s="321"/>
      <c r="F6" s="321"/>
      <c r="G6" s="251"/>
      <c r="H6" s="321" t="s">
        <v>131</v>
      </c>
      <c r="I6" s="321"/>
      <c r="J6" s="321"/>
      <c r="N6" s="291"/>
    </row>
    <row r="7" spans="1:18">
      <c r="A7" s="263"/>
      <c r="B7" s="252" t="s">
        <v>7</v>
      </c>
      <c r="C7" s="251"/>
      <c r="D7" s="266">
        <v>2565</v>
      </c>
      <c r="E7" s="253"/>
      <c r="F7" s="267">
        <v>2564</v>
      </c>
      <c r="G7" s="251"/>
      <c r="H7" s="266">
        <v>2565</v>
      </c>
      <c r="I7" s="253"/>
      <c r="J7" s="267">
        <v>2564</v>
      </c>
      <c r="K7" s="253"/>
      <c r="N7" s="292"/>
    </row>
    <row r="8" spans="1:18" s="270" customFormat="1">
      <c r="A8" s="268" t="s">
        <v>29</v>
      </c>
      <c r="B8" s="253"/>
      <c r="C8" s="253"/>
      <c r="D8" s="269"/>
      <c r="E8" s="253"/>
      <c r="F8" s="269"/>
      <c r="G8" s="253"/>
      <c r="H8" s="269"/>
      <c r="J8" s="145"/>
      <c r="N8" s="293"/>
    </row>
    <row r="9" spans="1:18" s="270" customFormat="1">
      <c r="A9" s="271" t="s">
        <v>30</v>
      </c>
      <c r="B9" s="253"/>
      <c r="C9" s="253"/>
      <c r="D9" s="154">
        <v>189690149</v>
      </c>
      <c r="E9" s="253"/>
      <c r="F9" s="154">
        <v>160154724</v>
      </c>
      <c r="G9" s="253"/>
      <c r="H9" s="154">
        <v>387264126</v>
      </c>
      <c r="I9" s="145"/>
      <c r="J9" s="154">
        <v>336804334</v>
      </c>
      <c r="K9" s="145"/>
      <c r="L9" s="272"/>
      <c r="M9" s="272"/>
      <c r="N9" s="249"/>
      <c r="O9" s="272"/>
      <c r="P9" s="272"/>
      <c r="Q9" s="272"/>
      <c r="R9" s="272"/>
    </row>
    <row r="10" spans="1:18" s="270" customFormat="1">
      <c r="A10" s="273" t="s">
        <v>31</v>
      </c>
      <c r="B10" s="253"/>
      <c r="C10" s="253"/>
      <c r="D10" s="144">
        <v>-87774078</v>
      </c>
      <c r="E10" s="253"/>
      <c r="F10" s="144">
        <v>-74598192</v>
      </c>
      <c r="G10" s="253"/>
      <c r="H10" s="144">
        <v>-175783186</v>
      </c>
      <c r="I10" s="145"/>
      <c r="J10" s="144">
        <v>-150170194</v>
      </c>
      <c r="K10" s="145"/>
      <c r="L10" s="272"/>
      <c r="M10" s="272"/>
      <c r="N10" s="249"/>
      <c r="O10" s="272"/>
      <c r="P10" s="272"/>
      <c r="Q10" s="272"/>
      <c r="R10" s="272"/>
    </row>
    <row r="11" spans="1:18" s="270" customFormat="1">
      <c r="A11" s="271" t="s">
        <v>32</v>
      </c>
      <c r="B11" s="253"/>
      <c r="C11" s="253"/>
      <c r="D11" s="154">
        <f>SUM(D9:D10)</f>
        <v>101916071</v>
      </c>
      <c r="E11" s="253"/>
      <c r="F11" s="154">
        <f>SUM(F9:F10)</f>
        <v>85556532</v>
      </c>
      <c r="G11" s="253"/>
      <c r="H11" s="154">
        <f>SUM(H9:H10)</f>
        <v>211480940</v>
      </c>
      <c r="I11" s="145"/>
      <c r="J11" s="154">
        <f>SUM(J9:J10)</f>
        <v>186634140</v>
      </c>
      <c r="K11" s="145"/>
      <c r="L11" s="272"/>
      <c r="M11" s="272"/>
      <c r="N11" s="249"/>
      <c r="O11" s="272"/>
      <c r="P11" s="272"/>
      <c r="Q11" s="272"/>
      <c r="R11" s="272"/>
    </row>
    <row r="12" spans="1:18" s="270" customFormat="1">
      <c r="A12" s="273" t="s">
        <v>155</v>
      </c>
      <c r="B12" s="253"/>
      <c r="C12" s="253"/>
      <c r="D12" s="154"/>
      <c r="E12" s="253"/>
      <c r="F12" s="154"/>
      <c r="G12" s="253"/>
      <c r="H12" s="154"/>
      <c r="I12" s="145"/>
      <c r="J12" s="154"/>
      <c r="K12" s="145"/>
      <c r="L12" s="272"/>
      <c r="M12" s="272"/>
      <c r="N12" s="249"/>
      <c r="O12" s="272"/>
      <c r="P12" s="272"/>
      <c r="Q12" s="272"/>
      <c r="R12" s="272"/>
    </row>
    <row r="13" spans="1:18" s="270" customFormat="1">
      <c r="A13" s="271" t="s">
        <v>156</v>
      </c>
      <c r="B13" s="253"/>
      <c r="C13" s="253"/>
      <c r="D13" s="144">
        <v>-6158267</v>
      </c>
      <c r="E13" s="253"/>
      <c r="F13" s="144">
        <v>-4669637</v>
      </c>
      <c r="G13" s="253"/>
      <c r="H13" s="144">
        <v>-22904624</v>
      </c>
      <c r="I13" s="145"/>
      <c r="J13" s="144">
        <v>-27452241</v>
      </c>
      <c r="K13" s="145"/>
      <c r="L13" s="272"/>
      <c r="M13" s="272"/>
      <c r="N13" s="249"/>
      <c r="O13" s="272"/>
      <c r="P13" s="272"/>
      <c r="Q13" s="272"/>
      <c r="R13" s="272"/>
    </row>
    <row r="14" spans="1:18" s="270" customFormat="1">
      <c r="A14" s="271" t="s">
        <v>33</v>
      </c>
      <c r="B14" s="253"/>
      <c r="C14" s="253"/>
      <c r="D14" s="154">
        <f>SUM(D11:D13)</f>
        <v>95757804</v>
      </c>
      <c r="E14" s="253"/>
      <c r="F14" s="154">
        <f>SUM(F11:F13)</f>
        <v>80886895</v>
      </c>
      <c r="G14" s="253"/>
      <c r="H14" s="154">
        <f>SUM(H11:H13)</f>
        <v>188576316</v>
      </c>
      <c r="I14" s="212"/>
      <c r="J14" s="154">
        <f>SUM(J11:J13)</f>
        <v>159181899</v>
      </c>
      <c r="K14" s="212"/>
      <c r="L14" s="272"/>
      <c r="M14" s="272"/>
      <c r="N14" s="249"/>
      <c r="O14" s="272"/>
      <c r="P14" s="272"/>
      <c r="Q14" s="272"/>
      <c r="R14" s="272"/>
    </row>
    <row r="15" spans="1:18" s="270" customFormat="1">
      <c r="A15" s="259" t="s">
        <v>34</v>
      </c>
      <c r="B15" s="253"/>
      <c r="C15" s="253"/>
      <c r="D15" s="154">
        <v>35233685</v>
      </c>
      <c r="E15" s="253"/>
      <c r="F15" s="154">
        <v>28166982</v>
      </c>
      <c r="G15" s="253"/>
      <c r="H15" s="154">
        <v>70725594</v>
      </c>
      <c r="I15" s="212"/>
      <c r="J15" s="154">
        <v>58890688</v>
      </c>
      <c r="K15" s="212"/>
      <c r="L15" s="272"/>
      <c r="M15" s="272"/>
      <c r="N15" s="249"/>
      <c r="O15" s="272"/>
      <c r="P15" s="272"/>
      <c r="Q15" s="272"/>
      <c r="R15" s="272"/>
    </row>
    <row r="16" spans="1:18" s="270" customFormat="1">
      <c r="A16" s="168" t="s">
        <v>67</v>
      </c>
      <c r="B16" s="253">
        <v>20</v>
      </c>
      <c r="C16" s="253"/>
      <c r="D16" s="154">
        <v>2125824</v>
      </c>
      <c r="E16" s="253"/>
      <c r="F16" s="154">
        <v>2028385</v>
      </c>
      <c r="G16" s="253"/>
      <c r="H16" s="154">
        <v>3247045</v>
      </c>
      <c r="I16" s="212"/>
      <c r="J16" s="154">
        <v>3160321</v>
      </c>
      <c r="K16" s="212"/>
      <c r="L16" s="272"/>
      <c r="M16" s="272"/>
      <c r="N16" s="249"/>
      <c r="O16" s="272"/>
      <c r="P16" s="272"/>
      <c r="Q16" s="272"/>
      <c r="R16" s="272"/>
    </row>
    <row r="17" spans="1:18" s="274" customFormat="1" ht="20">
      <c r="A17" s="168" t="s">
        <v>157</v>
      </c>
      <c r="B17" s="253">
        <v>21</v>
      </c>
      <c r="D17" s="154">
        <v>1020775</v>
      </c>
      <c r="F17" s="154">
        <v>1680448</v>
      </c>
      <c r="H17" s="154">
        <v>1521595</v>
      </c>
      <c r="J17" s="154">
        <v>6907647</v>
      </c>
      <c r="N17" s="249"/>
      <c r="Q17" s="275"/>
    </row>
    <row r="18" spans="1:18" s="274" customFormat="1" ht="20">
      <c r="A18" s="259" t="s">
        <v>128</v>
      </c>
      <c r="D18" s="154"/>
      <c r="F18" s="154"/>
      <c r="H18" s="154"/>
      <c r="J18" s="154"/>
      <c r="N18" s="249"/>
      <c r="Q18" s="275"/>
    </row>
    <row r="19" spans="1:18" s="274" customFormat="1" ht="20">
      <c r="A19" s="168" t="s">
        <v>129</v>
      </c>
      <c r="B19" s="253">
        <v>22</v>
      </c>
      <c r="D19" s="154">
        <v>-4577431</v>
      </c>
      <c r="F19" s="154">
        <v>-242225</v>
      </c>
      <c r="H19" s="154">
        <v>-4879984</v>
      </c>
      <c r="J19" s="154">
        <v>244689</v>
      </c>
      <c r="N19" s="249"/>
      <c r="Q19" s="275"/>
    </row>
    <row r="20" spans="1:18" s="270" customFormat="1" ht="21.25" customHeight="1">
      <c r="A20" s="259" t="s">
        <v>35</v>
      </c>
      <c r="B20" s="253"/>
      <c r="C20" s="253"/>
      <c r="D20" s="154">
        <v>15958160</v>
      </c>
      <c r="E20" s="253"/>
      <c r="F20" s="154">
        <v>5098179</v>
      </c>
      <c r="G20" s="253"/>
      <c r="H20" s="154">
        <v>20936725</v>
      </c>
      <c r="I20" s="212"/>
      <c r="J20" s="144">
        <v>9462822</v>
      </c>
      <c r="K20" s="212"/>
      <c r="L20" s="272"/>
      <c r="M20" s="272"/>
      <c r="N20" s="249"/>
      <c r="O20" s="272"/>
      <c r="P20" s="272"/>
      <c r="Q20" s="272"/>
      <c r="R20" s="272"/>
    </row>
    <row r="21" spans="1:18" s="270" customFormat="1" ht="21.25" customHeight="1">
      <c r="A21" s="276" t="s">
        <v>36</v>
      </c>
      <c r="B21" s="253"/>
      <c r="C21" s="253"/>
      <c r="D21" s="181">
        <f>SUM(D14:D20)</f>
        <v>145518817</v>
      </c>
      <c r="E21" s="253"/>
      <c r="F21" s="181">
        <f>SUM(F14:F20)</f>
        <v>117618664</v>
      </c>
      <c r="G21" s="253"/>
      <c r="H21" s="181">
        <f>SUM(H14:H20)</f>
        <v>280127291</v>
      </c>
      <c r="I21" s="277"/>
      <c r="J21" s="181">
        <f>SUM(J14:J20)</f>
        <v>237848066</v>
      </c>
      <c r="K21" s="277"/>
      <c r="L21" s="272"/>
      <c r="M21" s="272"/>
      <c r="N21" s="238"/>
      <c r="O21" s="272"/>
      <c r="P21" s="272"/>
      <c r="Q21" s="272"/>
      <c r="R21" s="272"/>
    </row>
    <row r="22" spans="1:18" s="270" customFormat="1" ht="12" customHeight="1">
      <c r="A22" s="278"/>
      <c r="B22" s="254"/>
      <c r="C22" s="254"/>
      <c r="D22" s="180"/>
      <c r="E22" s="254"/>
      <c r="F22" s="180"/>
      <c r="G22" s="254"/>
      <c r="H22" s="180"/>
      <c r="I22" s="279"/>
      <c r="J22" s="180"/>
      <c r="K22" s="279"/>
      <c r="L22" s="272"/>
      <c r="M22" s="272"/>
      <c r="N22" s="238"/>
      <c r="O22" s="272"/>
      <c r="P22" s="272"/>
      <c r="Q22" s="272"/>
      <c r="R22" s="272"/>
    </row>
    <row r="23" spans="1:18" s="270" customFormat="1">
      <c r="A23" s="268" t="s">
        <v>37</v>
      </c>
      <c r="B23" s="253"/>
      <c r="C23" s="253"/>
      <c r="D23" s="280"/>
      <c r="E23" s="253"/>
      <c r="F23" s="280"/>
      <c r="G23" s="253"/>
      <c r="H23" s="280"/>
      <c r="I23" s="145"/>
      <c r="J23" s="280"/>
      <c r="K23" s="145"/>
      <c r="L23" s="272"/>
      <c r="M23" s="272"/>
      <c r="N23" s="294"/>
      <c r="O23" s="272"/>
      <c r="P23" s="272"/>
      <c r="Q23" s="272"/>
      <c r="R23" s="272"/>
    </row>
    <row r="24" spans="1:18" s="270" customFormat="1">
      <c r="A24" s="168" t="s">
        <v>38</v>
      </c>
      <c r="B24" s="253"/>
      <c r="C24" s="253"/>
      <c r="D24" s="154">
        <v>87606771</v>
      </c>
      <c r="E24" s="253"/>
      <c r="F24" s="154">
        <v>93732606</v>
      </c>
      <c r="G24" s="253"/>
      <c r="H24" s="154">
        <v>144953839</v>
      </c>
      <c r="I24" s="145"/>
      <c r="J24" s="154">
        <v>172459073</v>
      </c>
      <c r="K24" s="145"/>
      <c r="L24" s="272"/>
      <c r="M24" s="272"/>
      <c r="N24" s="249"/>
      <c r="O24" s="272"/>
      <c r="P24" s="272"/>
      <c r="Q24" s="272"/>
      <c r="R24" s="272"/>
    </row>
    <row r="25" spans="1:18" s="270" customFormat="1">
      <c r="A25" s="168" t="s">
        <v>39</v>
      </c>
      <c r="B25" s="253"/>
      <c r="C25" s="253"/>
      <c r="D25" s="144">
        <v>-42500083</v>
      </c>
      <c r="E25" s="253"/>
      <c r="F25" s="144">
        <v>-47515860</v>
      </c>
      <c r="G25" s="253"/>
      <c r="H25" s="144">
        <v>-57341477</v>
      </c>
      <c r="I25" s="145"/>
      <c r="J25" s="144">
        <v>-89746409</v>
      </c>
      <c r="K25" s="145"/>
      <c r="L25" s="272"/>
      <c r="M25" s="272"/>
      <c r="N25" s="249"/>
      <c r="O25" s="272"/>
      <c r="P25" s="272"/>
      <c r="Q25" s="272"/>
      <c r="R25" s="272"/>
    </row>
    <row r="26" spans="1:18" s="270" customFormat="1">
      <c r="A26" s="168" t="s">
        <v>40</v>
      </c>
      <c r="B26" s="253"/>
      <c r="C26" s="253"/>
      <c r="D26" s="154">
        <f>SUM(D24:D25)</f>
        <v>45106688</v>
      </c>
      <c r="E26" s="253"/>
      <c r="F26" s="154">
        <f>SUM(F24:F25)</f>
        <v>46216746</v>
      </c>
      <c r="G26" s="253"/>
      <c r="H26" s="154">
        <f>SUM(H24:H25)</f>
        <v>87612362</v>
      </c>
      <c r="I26" s="154"/>
      <c r="J26" s="154">
        <f t="shared" ref="J26" si="0">SUM(J24:J25)</f>
        <v>82712664</v>
      </c>
      <c r="K26" s="154"/>
      <c r="L26" s="272"/>
      <c r="M26" s="272"/>
      <c r="N26" s="249"/>
      <c r="O26" s="272"/>
      <c r="P26" s="272"/>
      <c r="Q26" s="272"/>
      <c r="R26" s="272"/>
    </row>
    <row r="27" spans="1:18" s="270" customFormat="1">
      <c r="A27" s="168" t="s">
        <v>41</v>
      </c>
      <c r="B27" s="253"/>
      <c r="C27" s="253"/>
      <c r="D27" s="154">
        <v>29546803</v>
      </c>
      <c r="E27" s="253"/>
      <c r="F27" s="154">
        <v>22744147</v>
      </c>
      <c r="G27" s="253"/>
      <c r="H27" s="154">
        <v>59752464</v>
      </c>
      <c r="I27" s="212"/>
      <c r="J27" s="154">
        <v>49671826</v>
      </c>
      <c r="K27" s="212"/>
      <c r="L27" s="272"/>
      <c r="M27" s="272"/>
      <c r="N27" s="249"/>
      <c r="O27" s="272"/>
      <c r="P27" s="272"/>
      <c r="Q27" s="272"/>
      <c r="R27" s="272"/>
    </row>
    <row r="28" spans="1:18" s="270" customFormat="1">
      <c r="A28" s="168" t="s">
        <v>42</v>
      </c>
      <c r="B28" s="253"/>
      <c r="C28" s="253"/>
      <c r="D28" s="154">
        <v>32400881</v>
      </c>
      <c r="E28" s="253"/>
      <c r="F28" s="154">
        <v>34892715</v>
      </c>
      <c r="G28" s="253"/>
      <c r="H28" s="154">
        <v>65203534</v>
      </c>
      <c r="I28" s="212"/>
      <c r="J28" s="154">
        <v>79670657</v>
      </c>
      <c r="K28" s="212"/>
      <c r="L28" s="272"/>
      <c r="M28" s="272"/>
      <c r="N28" s="249"/>
      <c r="O28" s="272"/>
      <c r="P28" s="272"/>
      <c r="Q28" s="272"/>
      <c r="R28" s="272"/>
    </row>
    <row r="29" spans="1:18" s="270" customFormat="1">
      <c r="A29" s="168" t="s">
        <v>43</v>
      </c>
      <c r="B29" s="253">
        <v>23</v>
      </c>
      <c r="C29" s="253"/>
      <c r="D29" s="154">
        <v>32048709</v>
      </c>
      <c r="E29" s="253"/>
      <c r="F29" s="154">
        <v>30084414</v>
      </c>
      <c r="G29" s="253"/>
      <c r="H29" s="154">
        <v>60473549</v>
      </c>
      <c r="I29" s="212"/>
      <c r="J29" s="154">
        <v>65709957</v>
      </c>
      <c r="K29" s="212"/>
      <c r="L29" s="272"/>
      <c r="M29" s="272"/>
      <c r="N29" s="249"/>
      <c r="O29" s="272"/>
      <c r="P29" s="272"/>
      <c r="Q29" s="272"/>
      <c r="R29" s="272"/>
    </row>
    <row r="30" spans="1:18" s="270" customFormat="1">
      <c r="A30" s="276" t="s">
        <v>44</v>
      </c>
      <c r="B30" s="253"/>
      <c r="C30" s="253"/>
      <c r="D30" s="181">
        <f>SUM(D26:D29)</f>
        <v>139103081</v>
      </c>
      <c r="E30" s="253"/>
      <c r="F30" s="181">
        <f>SUM(F26:F29)</f>
        <v>133938022</v>
      </c>
      <c r="G30" s="253"/>
      <c r="H30" s="181">
        <f>SUM(H26:H29)</f>
        <v>273041909</v>
      </c>
      <c r="I30" s="277"/>
      <c r="J30" s="181">
        <f>SUM(J26:J29)</f>
        <v>277765104</v>
      </c>
      <c r="K30" s="277"/>
      <c r="L30" s="272"/>
      <c r="M30" s="272"/>
      <c r="N30" s="238"/>
      <c r="O30" s="272"/>
      <c r="P30" s="272"/>
      <c r="Q30" s="272"/>
      <c r="R30" s="272"/>
    </row>
    <row r="31" spans="1:18" s="270" customFormat="1" ht="12" customHeight="1">
      <c r="A31" s="276"/>
      <c r="B31" s="253"/>
      <c r="C31" s="253"/>
      <c r="D31" s="238"/>
      <c r="E31" s="253"/>
      <c r="F31" s="238"/>
      <c r="G31" s="253"/>
      <c r="H31" s="238"/>
      <c r="I31" s="277"/>
      <c r="J31" s="238"/>
      <c r="K31" s="277"/>
      <c r="L31" s="272"/>
      <c r="M31" s="272"/>
      <c r="N31" s="238"/>
      <c r="O31" s="272"/>
      <c r="P31" s="272"/>
      <c r="Q31" s="272"/>
      <c r="R31" s="272"/>
    </row>
    <row r="32" spans="1:18" s="270" customFormat="1">
      <c r="A32" s="281" t="s">
        <v>158</v>
      </c>
      <c r="B32" s="253"/>
      <c r="C32" s="253"/>
      <c r="D32" s="180">
        <f>D21-D30</f>
        <v>6415736</v>
      </c>
      <c r="E32" s="253"/>
      <c r="F32" s="180">
        <f>F21-F30</f>
        <v>-16319358</v>
      </c>
      <c r="G32" s="253"/>
      <c r="H32" s="180">
        <f>H21-H30</f>
        <v>7085382</v>
      </c>
      <c r="I32" s="277"/>
      <c r="J32" s="180">
        <f>J21-J30</f>
        <v>-39917038</v>
      </c>
      <c r="K32" s="277"/>
      <c r="L32" s="272"/>
      <c r="M32" s="272"/>
      <c r="N32" s="238"/>
      <c r="O32" s="272"/>
      <c r="P32" s="272"/>
      <c r="Q32" s="272"/>
      <c r="R32" s="272"/>
    </row>
    <row r="33" spans="1:18" s="270" customFormat="1">
      <c r="A33" s="270" t="s">
        <v>107</v>
      </c>
      <c r="B33" s="255" t="s">
        <v>2</v>
      </c>
      <c r="C33" s="253"/>
      <c r="D33" s="154">
        <v>-5692754</v>
      </c>
      <c r="E33" s="253"/>
      <c r="F33" s="154">
        <v>-2482429</v>
      </c>
      <c r="G33" s="253"/>
      <c r="H33" s="154">
        <v>-5641677</v>
      </c>
      <c r="I33" s="212"/>
      <c r="J33" s="154">
        <v>1723921</v>
      </c>
      <c r="K33" s="212"/>
      <c r="L33" s="272"/>
      <c r="M33" s="272"/>
      <c r="N33" s="249"/>
      <c r="O33" s="272"/>
      <c r="P33" s="272"/>
      <c r="Q33" s="272"/>
      <c r="R33" s="272"/>
    </row>
    <row r="34" spans="1:18" s="270" customFormat="1">
      <c r="A34" s="281" t="s">
        <v>159</v>
      </c>
      <c r="B34" s="253"/>
      <c r="C34" s="253"/>
      <c r="D34" s="181">
        <f>SUM(D32:D33)</f>
        <v>722982</v>
      </c>
      <c r="E34" s="253"/>
      <c r="F34" s="181">
        <f>SUM(F32:F33)</f>
        <v>-18801787</v>
      </c>
      <c r="G34" s="253"/>
      <c r="H34" s="181">
        <f>SUM(H32:H33)</f>
        <v>1443705</v>
      </c>
      <c r="I34" s="277"/>
      <c r="J34" s="181">
        <f>J32+J33</f>
        <v>-38193117</v>
      </c>
      <c r="K34" s="277"/>
      <c r="L34" s="272"/>
      <c r="M34" s="272"/>
      <c r="N34" s="238"/>
      <c r="O34" s="272"/>
      <c r="P34" s="272"/>
      <c r="Q34" s="272"/>
      <c r="R34" s="272"/>
    </row>
    <row r="35" spans="1:18" s="270" customFormat="1" ht="10.5" customHeight="1">
      <c r="A35" s="276"/>
      <c r="B35" s="253"/>
      <c r="C35" s="253"/>
      <c r="D35" s="282"/>
      <c r="E35" s="253"/>
      <c r="F35" s="282"/>
      <c r="G35" s="253"/>
      <c r="H35" s="282"/>
      <c r="J35" s="161"/>
      <c r="N35" s="295"/>
    </row>
    <row r="36" spans="1:18" s="103" customFormat="1" ht="23.25" customHeight="1">
      <c r="A36" s="283"/>
      <c r="B36" s="104"/>
      <c r="C36" s="104"/>
      <c r="D36" s="262"/>
      <c r="E36" s="104"/>
      <c r="F36" s="262"/>
      <c r="G36" s="104"/>
      <c r="H36" s="262"/>
      <c r="I36" s="262"/>
      <c r="J36" s="162"/>
      <c r="K36" s="262"/>
      <c r="N36" s="290"/>
    </row>
    <row r="37" spans="1:18" s="103" customFormat="1" ht="23.25" customHeight="1">
      <c r="A37" s="283"/>
      <c r="B37" s="104"/>
      <c r="C37" s="104"/>
      <c r="D37" s="262"/>
      <c r="E37" s="104"/>
      <c r="F37" s="262"/>
      <c r="G37" s="104"/>
      <c r="H37" s="262"/>
      <c r="I37" s="262"/>
      <c r="J37" s="162"/>
      <c r="K37" s="262"/>
      <c r="N37" s="290"/>
    </row>
    <row r="38" spans="1:18" s="103" customFormat="1" ht="23.25" customHeight="1">
      <c r="A38" s="283"/>
      <c r="B38" s="104"/>
      <c r="C38" s="104"/>
      <c r="D38" s="262"/>
      <c r="E38" s="104"/>
      <c r="F38" s="262"/>
      <c r="G38" s="104"/>
      <c r="H38" s="262"/>
      <c r="I38" s="262"/>
      <c r="J38" s="162"/>
      <c r="K38" s="262"/>
      <c r="N38" s="290"/>
    </row>
    <row r="39" spans="1:18" s="103" customFormat="1" ht="23.25" customHeight="1">
      <c r="A39" s="283"/>
      <c r="B39" s="104"/>
      <c r="C39" s="104"/>
      <c r="D39" s="262"/>
      <c r="E39" s="104"/>
      <c r="F39" s="262"/>
      <c r="G39" s="104"/>
      <c r="H39" s="262"/>
      <c r="I39" s="262"/>
      <c r="J39" s="162"/>
      <c r="K39" s="262"/>
      <c r="N39" s="290"/>
    </row>
    <row r="40" spans="1:18" ht="23.25" customHeight="1">
      <c r="J40" s="162"/>
    </row>
    <row r="43" spans="1:18">
      <c r="I43" s="284"/>
      <c r="K43" s="284"/>
    </row>
  </sheetData>
  <mergeCells count="3">
    <mergeCell ref="D5:J5"/>
    <mergeCell ref="D6:F6"/>
    <mergeCell ref="H6:J6"/>
  </mergeCells>
  <pageMargins left="0.73" right="0.6" top="0.47244094488188998" bottom="0.7" header="0.511811023622047" footer="0.47"/>
  <pageSetup paperSize="9" scale="97" firstPageNumber="5" fitToHeight="0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3"/>
  <sheetViews>
    <sheetView view="pageBreakPreview" zoomScale="70" zoomScaleNormal="100" zoomScaleSheetLayoutView="70" workbookViewId="0">
      <selection activeCell="A13" sqref="A13:XFD15"/>
    </sheetView>
  </sheetViews>
  <sheetFormatPr defaultColWidth="9.1171875" defaultRowHeight="18"/>
  <cols>
    <col min="1" max="1" width="41.29296875" style="19" customWidth="1"/>
    <col min="2" max="2" width="7.41015625" style="5" customWidth="1"/>
    <col min="3" max="3" width="1.1171875" style="5" customWidth="1"/>
    <col min="4" max="4" width="11.87890625" style="7" customWidth="1"/>
    <col min="5" max="5" width="1.1171875" style="5" customWidth="1"/>
    <col min="6" max="6" width="11.87890625" style="7" customWidth="1"/>
    <col min="7" max="7" width="1.1171875" style="5" customWidth="1"/>
    <col min="8" max="8" width="11.87890625" style="7" customWidth="1"/>
    <col min="9" max="9" width="1.1171875" style="7" customWidth="1"/>
    <col min="10" max="10" width="11.87890625" style="8" customWidth="1"/>
    <col min="11" max="11" width="1.1171875" style="7" customWidth="1"/>
    <col min="12" max="14" width="10.46875" style="296" customWidth="1"/>
    <col min="15" max="16384" width="9.1171875" style="7"/>
  </cols>
  <sheetData>
    <row r="1" spans="1:14">
      <c r="A1" s="39" t="s">
        <v>3</v>
      </c>
      <c r="B1" s="4"/>
      <c r="C1" s="4"/>
      <c r="D1" s="4"/>
      <c r="E1" s="4"/>
      <c r="F1" s="4"/>
      <c r="G1" s="4"/>
      <c r="H1" s="4"/>
      <c r="I1" s="4"/>
      <c r="J1" s="4"/>
      <c r="N1" s="297"/>
    </row>
    <row r="2" spans="1:14">
      <c r="A2" s="242" t="s">
        <v>28</v>
      </c>
      <c r="C2" s="6"/>
      <c r="E2" s="6"/>
      <c r="G2" s="6"/>
    </row>
    <row r="3" spans="1:14">
      <c r="A3" s="242" t="s">
        <v>145</v>
      </c>
      <c r="C3" s="6"/>
      <c r="E3" s="6"/>
      <c r="G3" s="6"/>
    </row>
    <row r="4" spans="1:14" s="105" customFormat="1" ht="14.25" customHeight="1">
      <c r="A4" s="21"/>
      <c r="B4" s="142"/>
      <c r="C4" s="142"/>
      <c r="D4" s="1"/>
      <c r="E4" s="142"/>
      <c r="F4" s="1"/>
      <c r="G4" s="142"/>
      <c r="H4" s="1"/>
      <c r="I4" s="1"/>
      <c r="J4" s="1"/>
      <c r="K4" s="183"/>
      <c r="L4" s="298"/>
      <c r="M4" s="299"/>
      <c r="N4" s="300"/>
    </row>
    <row r="5" spans="1:14" s="56" customFormat="1" ht="21.75" customHeight="1">
      <c r="A5" s="155"/>
      <c r="B5" s="9"/>
      <c r="C5" s="10"/>
      <c r="D5" s="319" t="s">
        <v>6</v>
      </c>
      <c r="E5" s="319"/>
      <c r="F5" s="319"/>
      <c r="G5" s="319"/>
      <c r="H5" s="319"/>
      <c r="I5" s="319"/>
      <c r="J5" s="319"/>
      <c r="L5" s="301"/>
      <c r="M5" s="301"/>
      <c r="N5" s="301"/>
    </row>
    <row r="6" spans="1:14" s="56" customFormat="1" ht="43.5" customHeight="1">
      <c r="A6" s="258"/>
      <c r="B6" s="9"/>
      <c r="C6" s="10"/>
      <c r="D6" s="322" t="s">
        <v>130</v>
      </c>
      <c r="E6" s="322"/>
      <c r="F6" s="322"/>
      <c r="G6" s="10"/>
      <c r="H6" s="322" t="s">
        <v>131</v>
      </c>
      <c r="I6" s="322"/>
      <c r="J6" s="322"/>
      <c r="L6" s="301"/>
      <c r="M6" s="301"/>
      <c r="N6" s="301"/>
    </row>
    <row r="7" spans="1:14">
      <c r="A7" s="242"/>
      <c r="B7" s="141" t="s">
        <v>7</v>
      </c>
      <c r="C7" s="11"/>
      <c r="D7" s="37">
        <v>2565</v>
      </c>
      <c r="E7" s="12"/>
      <c r="F7" s="20">
        <v>2564</v>
      </c>
      <c r="G7" s="11"/>
      <c r="H7" s="37">
        <v>2565</v>
      </c>
      <c r="I7" s="12"/>
      <c r="J7" s="20">
        <v>2564</v>
      </c>
      <c r="N7" s="302"/>
    </row>
    <row r="8" spans="1:14" s="2" customFormat="1">
      <c r="A8" s="74" t="s">
        <v>150</v>
      </c>
      <c r="B8" s="18"/>
      <c r="C8" s="13"/>
      <c r="D8" s="14"/>
      <c r="E8" s="13"/>
      <c r="F8" s="14"/>
      <c r="G8" s="13"/>
      <c r="H8" s="14"/>
      <c r="J8" s="15"/>
      <c r="L8" s="303"/>
      <c r="M8" s="303"/>
      <c r="N8" s="304"/>
    </row>
    <row r="9" spans="1:14" s="2" customFormat="1" ht="20">
      <c r="A9" s="74" t="s">
        <v>132</v>
      </c>
      <c r="B9" s="41"/>
      <c r="C9" s="13"/>
      <c r="D9" s="71"/>
      <c r="E9" s="13"/>
      <c r="F9" s="71"/>
      <c r="G9" s="13"/>
      <c r="H9" s="71"/>
      <c r="I9" s="148"/>
      <c r="J9" s="71"/>
      <c r="K9" s="149"/>
      <c r="L9" s="305"/>
      <c r="M9" s="305"/>
      <c r="N9" s="306"/>
    </row>
    <row r="10" spans="1:14" s="2" customFormat="1" ht="20">
      <c r="A10" s="74" t="s">
        <v>133</v>
      </c>
      <c r="B10" s="41"/>
      <c r="C10" s="13"/>
      <c r="D10" s="71"/>
      <c r="E10" s="13"/>
      <c r="F10" s="71"/>
      <c r="G10" s="13"/>
      <c r="H10" s="71"/>
      <c r="I10" s="148"/>
      <c r="J10" s="71"/>
      <c r="K10" s="149"/>
      <c r="L10" s="305"/>
      <c r="M10" s="305"/>
      <c r="N10" s="306"/>
    </row>
    <row r="11" spans="1:14" s="2" customFormat="1">
      <c r="A11" s="243" t="s">
        <v>160</v>
      </c>
      <c r="B11" s="26"/>
      <c r="C11" s="13"/>
      <c r="D11" s="154"/>
      <c r="E11" s="13"/>
      <c r="F11" s="154"/>
      <c r="G11" s="13"/>
      <c r="H11" s="154"/>
      <c r="I11" s="212"/>
      <c r="J11" s="154"/>
      <c r="K11" s="149"/>
      <c r="L11" s="303"/>
      <c r="M11" s="307"/>
      <c r="N11" s="249"/>
    </row>
    <row r="12" spans="1:14" s="2" customFormat="1" ht="20.5">
      <c r="A12" s="246" t="s">
        <v>134</v>
      </c>
      <c r="B12" s="26"/>
      <c r="C12" s="13"/>
      <c r="D12" s="154">
        <v>62079</v>
      </c>
      <c r="E12" s="13"/>
      <c r="F12" s="154">
        <v>203102</v>
      </c>
      <c r="G12" s="13"/>
      <c r="H12" s="154">
        <v>468075</v>
      </c>
      <c r="I12" s="212"/>
      <c r="J12" s="154">
        <v>450963</v>
      </c>
      <c r="K12" s="149"/>
      <c r="L12" s="307"/>
      <c r="M12" s="307"/>
      <c r="N12" s="249"/>
    </row>
    <row r="13" spans="1:14" s="2" customFormat="1" ht="20.5">
      <c r="A13" s="243" t="s">
        <v>167</v>
      </c>
      <c r="B13" s="26" t="s">
        <v>124</v>
      </c>
      <c r="C13" s="13"/>
      <c r="D13" s="154">
        <v>4339794</v>
      </c>
      <c r="E13" s="13"/>
      <c r="F13" s="154">
        <v>0</v>
      </c>
      <c r="G13" s="13"/>
      <c r="H13" s="154">
        <v>4339794</v>
      </c>
      <c r="I13" s="212"/>
      <c r="J13" s="154">
        <v>0</v>
      </c>
      <c r="K13" s="149"/>
      <c r="L13" s="308"/>
      <c r="M13" s="307"/>
      <c r="N13" s="249"/>
    </row>
    <row r="14" spans="1:14" s="2" customFormat="1" ht="20.5" hidden="1">
      <c r="A14" s="243" t="s">
        <v>94</v>
      </c>
      <c r="B14" s="26"/>
      <c r="C14" s="13"/>
      <c r="D14" s="71"/>
      <c r="E14" s="13"/>
      <c r="F14" s="71"/>
      <c r="G14" s="13"/>
      <c r="H14" s="71"/>
      <c r="I14" s="148"/>
      <c r="J14" s="71"/>
      <c r="K14" s="149"/>
      <c r="L14" s="309"/>
      <c r="M14" s="303"/>
      <c r="N14" s="306"/>
    </row>
    <row r="15" spans="1:14" s="2" customFormat="1" ht="20.5">
      <c r="A15" s="244" t="s">
        <v>68</v>
      </c>
      <c r="B15" s="26"/>
      <c r="C15" s="13"/>
      <c r="D15" s="71"/>
      <c r="E15" s="13"/>
      <c r="F15" s="71"/>
      <c r="G15" s="13"/>
      <c r="H15" s="71"/>
      <c r="I15" s="148"/>
      <c r="J15" s="71"/>
      <c r="K15" s="149"/>
      <c r="L15" s="309"/>
      <c r="M15" s="303"/>
      <c r="N15" s="306"/>
    </row>
    <row r="16" spans="1:14" s="2" customFormat="1" ht="20.5">
      <c r="A16" s="245" t="s">
        <v>91</v>
      </c>
      <c r="B16" s="26" t="s">
        <v>2</v>
      </c>
      <c r="C16" s="13"/>
      <c r="D16" s="71">
        <v>-880375</v>
      </c>
      <c r="E16" s="13"/>
      <c r="F16" s="71">
        <v>-40621</v>
      </c>
      <c r="G16" s="13"/>
      <c r="H16" s="71">
        <v>-961574</v>
      </c>
      <c r="I16" s="148"/>
      <c r="J16" s="71">
        <v>-90193</v>
      </c>
      <c r="K16" s="149"/>
      <c r="L16" s="303"/>
      <c r="M16" s="303"/>
      <c r="N16" s="306"/>
    </row>
    <row r="17" spans="1:14" s="2" customFormat="1" ht="20.5">
      <c r="A17" s="38" t="s">
        <v>163</v>
      </c>
      <c r="B17" s="58"/>
      <c r="C17" s="16"/>
      <c r="D17" s="156">
        <f>SUM(D9:D16)</f>
        <v>3521498</v>
      </c>
      <c r="E17" s="16"/>
      <c r="F17" s="156">
        <f>SUM(F9:F16)</f>
        <v>162481</v>
      </c>
      <c r="G17" s="16"/>
      <c r="H17" s="156">
        <f>SUM(H9:H16)</f>
        <v>3846295</v>
      </c>
      <c r="I17" s="148"/>
      <c r="J17" s="156">
        <f>SUM(J9:J16)</f>
        <v>360770</v>
      </c>
      <c r="K17" s="149"/>
      <c r="L17" s="303"/>
      <c r="M17" s="303"/>
      <c r="N17" s="93"/>
    </row>
    <row r="18" spans="1:14" s="2" customFormat="1" ht="18.5" thickBot="1">
      <c r="A18" s="38" t="s">
        <v>151</v>
      </c>
      <c r="B18" s="18"/>
      <c r="C18" s="16"/>
      <c r="D18" s="157">
        <f>D17+'PL1(TH)'!D34</f>
        <v>4244480</v>
      </c>
      <c r="E18" s="16"/>
      <c r="F18" s="157">
        <f>F17+'PL1(TH)'!F34</f>
        <v>-18639306</v>
      </c>
      <c r="G18" s="16"/>
      <c r="H18" s="157">
        <f>H17+'PL1(TH)'!H34</f>
        <v>5290000</v>
      </c>
      <c r="I18" s="150"/>
      <c r="J18" s="157">
        <f>J17+'PL1(TH)'!J34</f>
        <v>-37832347</v>
      </c>
      <c r="K18" s="149"/>
      <c r="L18" s="303"/>
      <c r="M18" s="303"/>
      <c r="N18" s="93"/>
    </row>
    <row r="19" spans="1:14" s="2" customFormat="1" ht="12.75" customHeight="1" thickTop="1">
      <c r="A19" s="75"/>
      <c r="B19" s="75"/>
      <c r="C19" s="16"/>
      <c r="D19" s="41"/>
      <c r="E19" s="16"/>
      <c r="F19" s="41"/>
      <c r="G19" s="16"/>
      <c r="H19" s="41"/>
      <c r="I19" s="17"/>
      <c r="J19" s="41"/>
      <c r="K19" s="149"/>
      <c r="L19" s="303"/>
      <c r="M19" s="303"/>
      <c r="N19" s="310"/>
    </row>
    <row r="20" spans="1:14" s="2" customFormat="1">
      <c r="A20" s="38" t="s">
        <v>161</v>
      </c>
      <c r="B20" s="38"/>
      <c r="C20" s="16"/>
      <c r="D20" s="41"/>
      <c r="E20" s="16"/>
      <c r="F20" s="41"/>
      <c r="G20" s="16"/>
      <c r="H20" s="41"/>
      <c r="I20" s="17"/>
      <c r="J20" s="41"/>
      <c r="K20" s="149"/>
      <c r="L20" s="303"/>
      <c r="M20" s="303"/>
      <c r="N20" s="310"/>
    </row>
    <row r="21" spans="1:14" s="2" customFormat="1" ht="18.5" thickBot="1">
      <c r="A21" s="76" t="s">
        <v>162</v>
      </c>
      <c r="B21" s="38"/>
      <c r="C21" s="16"/>
      <c r="D21" s="285">
        <v>3.79934189829178E-4</v>
      </c>
      <c r="E21" s="286"/>
      <c r="F21" s="285">
        <v>-9.9000000000000008E-3</v>
      </c>
      <c r="G21" s="286"/>
      <c r="H21" s="285">
        <v>7.5868125282141656E-4</v>
      </c>
      <c r="I21" s="287"/>
      <c r="J21" s="285">
        <v>-2.01E-2</v>
      </c>
      <c r="K21" s="149"/>
      <c r="L21" s="303"/>
      <c r="M21" s="303"/>
      <c r="N21" s="311"/>
    </row>
    <row r="22" spans="1:14" s="53" customFormat="1" ht="18.5" thickTop="1">
      <c r="A22" s="19"/>
      <c r="B22" s="38"/>
      <c r="C22" s="5"/>
      <c r="D22" s="247"/>
      <c r="E22" s="5"/>
      <c r="F22" s="247"/>
      <c r="G22" s="5"/>
      <c r="H22" s="247"/>
      <c r="I22" s="7"/>
      <c r="J22" s="43"/>
      <c r="L22" s="312"/>
      <c r="M22" s="312"/>
      <c r="N22" s="313"/>
    </row>
    <row r="23" spans="1:14" s="53" customFormat="1">
      <c r="A23" s="19"/>
      <c r="B23" s="5"/>
      <c r="C23" s="5"/>
      <c r="D23" s="7"/>
      <c r="E23" s="5"/>
      <c r="F23" s="7"/>
      <c r="G23" s="5"/>
      <c r="H23" s="7"/>
      <c r="I23" s="7"/>
      <c r="J23" s="43"/>
      <c r="L23" s="312"/>
      <c r="M23" s="312"/>
      <c r="N23" s="296"/>
    </row>
    <row r="24" spans="1:14" s="53" customFormat="1">
      <c r="A24" s="19"/>
      <c r="B24" s="5"/>
      <c r="C24" s="5"/>
      <c r="D24" s="7"/>
      <c r="E24" s="5"/>
      <c r="F24" s="7"/>
      <c r="G24" s="5"/>
      <c r="H24" s="7"/>
      <c r="I24" s="7"/>
      <c r="J24" s="43"/>
      <c r="L24" s="312"/>
      <c r="M24" s="312"/>
      <c r="N24" s="296"/>
    </row>
    <row r="25" spans="1:14" s="53" customFormat="1">
      <c r="A25" s="19"/>
      <c r="B25" s="5"/>
      <c r="C25" s="5"/>
      <c r="D25" s="7"/>
      <c r="E25" s="5"/>
      <c r="F25" s="7"/>
      <c r="G25" s="5"/>
      <c r="H25" s="7"/>
      <c r="I25" s="7"/>
      <c r="J25" s="43"/>
      <c r="L25" s="312"/>
      <c r="M25" s="312"/>
      <c r="N25" s="296"/>
    </row>
    <row r="26" spans="1:14">
      <c r="J26" s="43"/>
    </row>
    <row r="43" spans="4:14">
      <c r="D43" s="170"/>
      <c r="F43" s="170"/>
      <c r="H43" s="170"/>
      <c r="N43" s="314"/>
    </row>
  </sheetData>
  <mergeCells count="3">
    <mergeCell ref="D5:J5"/>
    <mergeCell ref="D6:F6"/>
    <mergeCell ref="H6:J6"/>
  </mergeCells>
  <pageMargins left="0.73" right="0.6" top="0.47244094488188998" bottom="0.7" header="0.511811023622047" footer="0.47"/>
  <pageSetup paperSize="9" firstPageNumber="6" fitToWidth="0" fitToHeight="0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70BBD-2688-4C78-B4D9-5188F8EB3DCB}">
  <dimension ref="A1:AG58"/>
  <sheetViews>
    <sheetView view="pageBreakPreview" topLeftCell="G1" zoomScale="70" zoomScaleNormal="100" zoomScaleSheetLayoutView="70" workbookViewId="0">
      <selection activeCell="A21" sqref="A21:XFD21"/>
    </sheetView>
  </sheetViews>
  <sheetFormatPr defaultColWidth="9.1171875" defaultRowHeight="18"/>
  <cols>
    <col min="1" max="1" width="33.29296875" style="41" customWidth="1"/>
    <col min="2" max="2" width="7.703125" style="41" customWidth="1"/>
    <col min="3" max="3" width="0.703125" style="122" customWidth="1"/>
    <col min="4" max="4" width="11.1171875" style="122" customWidth="1"/>
    <col min="5" max="5" width="0.703125" style="122" customWidth="1"/>
    <col min="6" max="6" width="10.87890625" style="122" customWidth="1"/>
    <col min="7" max="7" width="0.703125" style="122" customWidth="1"/>
    <col min="8" max="8" width="9.41015625" style="122" customWidth="1"/>
    <col min="9" max="9" width="0.703125" style="122" customWidth="1"/>
    <col min="10" max="10" width="12.703125" style="122" customWidth="1"/>
    <col min="11" max="11" width="0.703125" style="122" customWidth="1"/>
    <col min="12" max="12" width="13.29296875" style="122" customWidth="1"/>
    <col min="13" max="13" width="0.703125" style="122" customWidth="1"/>
    <col min="14" max="14" width="11.1171875" style="122" customWidth="1"/>
    <col min="15" max="15" width="0.703125" style="122" customWidth="1"/>
    <col min="16" max="16" width="15" style="122" customWidth="1"/>
    <col min="17" max="17" width="0.703125" style="122" customWidth="1"/>
    <col min="18" max="18" width="11" style="122" customWidth="1"/>
    <col min="19" max="19" width="0.703125" style="122" customWidth="1"/>
    <col min="20" max="20" width="11.29296875" style="122" customWidth="1"/>
    <col min="21" max="21" width="13.41015625" style="41" bestFit="1" customWidth="1"/>
    <col min="22" max="16384" width="9.1171875" style="41"/>
  </cols>
  <sheetData>
    <row r="1" spans="1:33" ht="22" customHeight="1">
      <c r="A1" s="38" t="s">
        <v>3</v>
      </c>
      <c r="B1" s="38"/>
      <c r="C1" s="77"/>
      <c r="D1" s="77"/>
      <c r="E1" s="77"/>
      <c r="F1" s="77"/>
      <c r="G1" s="77"/>
      <c r="H1" s="77"/>
      <c r="I1" s="77"/>
      <c r="J1" s="41"/>
      <c r="K1" s="77"/>
      <c r="L1" s="38"/>
      <c r="M1" s="77"/>
      <c r="N1" s="38"/>
      <c r="O1" s="77"/>
      <c r="P1" s="38"/>
      <c r="Q1" s="77"/>
      <c r="R1" s="38"/>
      <c r="S1" s="77"/>
      <c r="T1" s="5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</row>
    <row r="2" spans="1:33" s="120" customFormat="1" ht="22" customHeight="1">
      <c r="A2" s="38" t="s">
        <v>74</v>
      </c>
      <c r="B2" s="38"/>
      <c r="C2" s="77"/>
      <c r="D2" s="77"/>
      <c r="E2" s="77"/>
      <c r="F2" s="77"/>
      <c r="G2" s="77"/>
      <c r="H2" s="77"/>
      <c r="I2" s="77"/>
      <c r="K2" s="77"/>
      <c r="L2" s="77"/>
      <c r="M2" s="77"/>
      <c r="N2" s="77"/>
      <c r="O2" s="77"/>
      <c r="P2" s="77"/>
      <c r="Q2" s="77"/>
      <c r="R2" s="41"/>
      <c r="S2" s="77"/>
      <c r="T2" s="41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</row>
    <row r="3" spans="1:33" ht="22" customHeight="1">
      <c r="A3" s="38" t="s">
        <v>149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79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</row>
    <row r="4" spans="1:33" ht="12.75" customHeight="1">
      <c r="B4" s="121"/>
      <c r="C4" s="61"/>
      <c r="D4" s="61"/>
      <c r="E4" s="61"/>
      <c r="F4" s="61"/>
      <c r="G4" s="61"/>
      <c r="H4" s="61"/>
      <c r="I4" s="61"/>
      <c r="J4" s="59"/>
      <c r="K4" s="61"/>
      <c r="L4" s="59"/>
      <c r="M4" s="61"/>
      <c r="N4" s="61"/>
      <c r="O4" s="61"/>
      <c r="P4" s="59"/>
      <c r="Q4" s="61"/>
      <c r="R4" s="59"/>
      <c r="S4" s="61"/>
      <c r="T4" s="59"/>
    </row>
    <row r="5" spans="1:33" ht="22" customHeight="1">
      <c r="A5" s="38"/>
      <c r="B5" s="38"/>
      <c r="C5" s="38"/>
      <c r="D5" s="323" t="s">
        <v>6</v>
      </c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</row>
    <row r="6" spans="1:33" ht="22" customHeight="1">
      <c r="A6" s="38"/>
      <c r="B6" s="38"/>
      <c r="C6" s="80"/>
      <c r="D6" s="80"/>
      <c r="E6" s="80"/>
      <c r="F6" s="80"/>
      <c r="G6" s="80"/>
      <c r="H6" s="80"/>
      <c r="I6" s="80"/>
      <c r="J6" s="80"/>
      <c r="K6" s="80"/>
      <c r="L6" s="324" t="s">
        <v>76</v>
      </c>
      <c r="M6" s="324"/>
      <c r="N6" s="324"/>
      <c r="O6" s="324"/>
      <c r="P6" s="324"/>
      <c r="Q6" s="324"/>
      <c r="R6" s="324"/>
      <c r="S6" s="80"/>
      <c r="T6" s="80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</row>
    <row r="7" spans="1:33" ht="22" customHeight="1">
      <c r="A7" s="38"/>
      <c r="C7" s="60"/>
      <c r="D7" s="60"/>
      <c r="E7" s="60"/>
      <c r="F7" s="325" t="s">
        <v>25</v>
      </c>
      <c r="G7" s="325"/>
      <c r="H7" s="325"/>
      <c r="I7" s="325"/>
      <c r="J7" s="325"/>
      <c r="K7" s="60"/>
      <c r="L7" s="60" t="s">
        <v>103</v>
      </c>
      <c r="M7" s="60"/>
      <c r="N7" s="60"/>
      <c r="O7" s="60"/>
      <c r="P7" s="60" t="s">
        <v>87</v>
      </c>
      <c r="Q7" s="60"/>
      <c r="R7" s="41"/>
      <c r="S7" s="60"/>
    </row>
    <row r="8" spans="1:33" ht="22" customHeight="1">
      <c r="A8" s="1"/>
      <c r="C8" s="60"/>
      <c r="D8" s="60"/>
      <c r="E8" s="60"/>
      <c r="F8" s="326" t="s">
        <v>97</v>
      </c>
      <c r="G8" s="326"/>
      <c r="H8" s="326"/>
      <c r="I8" s="60"/>
      <c r="J8" s="60"/>
      <c r="K8" s="60"/>
      <c r="L8" s="123" t="s">
        <v>104</v>
      </c>
      <c r="M8" s="60"/>
      <c r="N8" s="124" t="s">
        <v>101</v>
      </c>
      <c r="O8" s="60"/>
      <c r="P8" s="60" t="s">
        <v>47</v>
      </c>
      <c r="Q8" s="60"/>
      <c r="S8" s="60"/>
    </row>
    <row r="9" spans="1:33" ht="22" customHeight="1">
      <c r="A9" s="1"/>
      <c r="C9" s="60"/>
      <c r="D9" s="192" t="s">
        <v>82</v>
      </c>
      <c r="E9" s="60"/>
      <c r="F9" s="60" t="s">
        <v>45</v>
      </c>
      <c r="G9" s="60"/>
      <c r="H9" s="60" t="s">
        <v>45</v>
      </c>
      <c r="I9" s="60"/>
      <c r="J9" s="60"/>
      <c r="K9" s="60"/>
      <c r="L9" s="123" t="s">
        <v>105</v>
      </c>
      <c r="M9" s="60"/>
      <c r="N9" s="124" t="s">
        <v>46</v>
      </c>
      <c r="O9" s="60"/>
      <c r="P9" s="60" t="s">
        <v>88</v>
      </c>
      <c r="Q9" s="60"/>
      <c r="R9" s="60"/>
      <c r="S9" s="60"/>
      <c r="T9" s="60" t="s">
        <v>48</v>
      </c>
    </row>
    <row r="10" spans="1:33" ht="22" customHeight="1">
      <c r="A10" s="1"/>
      <c r="B10" s="125" t="s">
        <v>7</v>
      </c>
      <c r="C10" s="60"/>
      <c r="D10" s="315" t="s">
        <v>49</v>
      </c>
      <c r="E10" s="60"/>
      <c r="F10" s="126" t="s">
        <v>50</v>
      </c>
      <c r="G10" s="60"/>
      <c r="H10" s="126" t="s">
        <v>51</v>
      </c>
      <c r="I10" s="60"/>
      <c r="J10" s="127" t="s">
        <v>99</v>
      </c>
      <c r="K10" s="60"/>
      <c r="L10" s="126" t="s">
        <v>89</v>
      </c>
      <c r="M10" s="60"/>
      <c r="N10" s="127" t="s">
        <v>102</v>
      </c>
      <c r="O10" s="60"/>
      <c r="P10" s="125" t="s">
        <v>89</v>
      </c>
      <c r="Q10" s="60"/>
      <c r="R10" s="126" t="s">
        <v>52</v>
      </c>
      <c r="S10" s="60"/>
      <c r="T10" s="315" t="s">
        <v>75</v>
      </c>
    </row>
    <row r="11" spans="1:33" s="120" customFormat="1" ht="22" customHeight="1">
      <c r="A11" s="120" t="s">
        <v>146</v>
      </c>
      <c r="B11" s="128"/>
      <c r="C11" s="65"/>
      <c r="D11" s="89">
        <v>951456883</v>
      </c>
      <c r="E11" s="89"/>
      <c r="F11" s="89">
        <v>18811235</v>
      </c>
      <c r="G11" s="89"/>
      <c r="H11" s="89">
        <v>6000000</v>
      </c>
      <c r="I11" s="89"/>
      <c r="J11" s="89">
        <v>-688093495</v>
      </c>
      <c r="K11" s="89"/>
      <c r="L11" s="89">
        <v>53303832</v>
      </c>
      <c r="M11" s="89"/>
      <c r="N11" s="89">
        <v>50268455</v>
      </c>
      <c r="O11" s="89"/>
      <c r="P11" s="89">
        <v>-20714458</v>
      </c>
      <c r="Q11" s="89"/>
      <c r="R11" s="89">
        <v>82857829</v>
      </c>
      <c r="S11" s="89"/>
      <c r="T11" s="89">
        <f>SUM(D11:J11)+R11</f>
        <v>371032452</v>
      </c>
      <c r="U11" s="211"/>
    </row>
    <row r="12" spans="1:33" s="52" customFormat="1" ht="22" hidden="1" customHeight="1">
      <c r="A12" s="120" t="s">
        <v>79</v>
      </c>
      <c r="C12" s="55"/>
      <c r="D12" s="316"/>
      <c r="E12" s="54"/>
      <c r="F12" s="317"/>
      <c r="G12" s="54"/>
      <c r="H12" s="317"/>
      <c r="I12" s="54"/>
      <c r="J12" s="317"/>
      <c r="K12" s="54"/>
      <c r="L12" s="174"/>
      <c r="M12" s="54"/>
      <c r="N12" s="174"/>
      <c r="O12" s="54"/>
      <c r="P12" s="174"/>
      <c r="Q12" s="54"/>
      <c r="R12" s="174"/>
      <c r="S12" s="54"/>
      <c r="T12" s="174"/>
      <c r="U12" s="175"/>
    </row>
    <row r="13" spans="1:33" ht="22" hidden="1" customHeight="1">
      <c r="A13" s="72" t="s">
        <v>141</v>
      </c>
      <c r="B13" s="26"/>
      <c r="C13" s="59"/>
      <c r="D13" s="92">
        <f>[1]SE1!E14</f>
        <v>0</v>
      </c>
      <c r="E13" s="92"/>
      <c r="F13" s="92">
        <f>[1]SE1!G14</f>
        <v>0</v>
      </c>
      <c r="G13" s="92"/>
      <c r="H13" s="92">
        <f>[1]SE1!I14</f>
        <v>0</v>
      </c>
      <c r="I13" s="177"/>
      <c r="J13" s="92">
        <f>[1]SE1!K14</f>
        <v>0</v>
      </c>
      <c r="K13" s="92"/>
      <c r="L13" s="92">
        <f>[1]SE1!M14</f>
        <v>0</v>
      </c>
      <c r="M13" s="92"/>
      <c r="N13" s="92">
        <f>[1]SE1!O14</f>
        <v>0</v>
      </c>
      <c r="O13" s="92"/>
      <c r="P13" s="92">
        <f>[1]SE1!Q14</f>
        <v>0</v>
      </c>
      <c r="Q13" s="92"/>
      <c r="R13" s="92">
        <f>SUM(L13:P13)</f>
        <v>0</v>
      </c>
      <c r="S13" s="92"/>
      <c r="T13" s="92">
        <f>SUM(D13:J13)+R13</f>
        <v>0</v>
      </c>
    </row>
    <row r="14" spans="1:33" ht="22" hidden="1" customHeight="1">
      <c r="A14" s="72" t="s">
        <v>78</v>
      </c>
      <c r="B14" s="26"/>
      <c r="C14" s="59"/>
      <c r="D14" s="92">
        <f>[1]SE1!E15</f>
        <v>0</v>
      </c>
      <c r="E14" s="92"/>
      <c r="F14" s="92">
        <f>[1]SE1!G15</f>
        <v>0</v>
      </c>
      <c r="G14" s="92"/>
      <c r="H14" s="92">
        <f>[1]SE1!I15</f>
        <v>0</v>
      </c>
      <c r="I14" s="177"/>
      <c r="J14" s="92">
        <f>[1]SE1!K15</f>
        <v>0</v>
      </c>
      <c r="K14" s="92"/>
      <c r="L14" s="92">
        <f>[1]SE1!M15</f>
        <v>0</v>
      </c>
      <c r="M14" s="92"/>
      <c r="N14" s="92">
        <f>[1]SE1!O15</f>
        <v>0</v>
      </c>
      <c r="O14" s="92"/>
      <c r="P14" s="92">
        <f>[1]SE1!Q15</f>
        <v>0</v>
      </c>
      <c r="Q14" s="92"/>
      <c r="R14" s="92">
        <f>SUM(L14:P14)</f>
        <v>0</v>
      </c>
      <c r="S14" s="92"/>
      <c r="T14" s="92">
        <f>SUM(D14:J14)+R14</f>
        <v>0</v>
      </c>
    </row>
    <row r="15" spans="1:33" ht="22" hidden="1" customHeight="1">
      <c r="A15" s="120" t="s">
        <v>80</v>
      </c>
      <c r="B15" s="26"/>
      <c r="C15" s="59"/>
      <c r="D15" s="91">
        <f>SUM(D13:D14)</f>
        <v>0</v>
      </c>
      <c r="E15" s="92"/>
      <c r="F15" s="91">
        <f>SUM(F13:F14)</f>
        <v>0</v>
      </c>
      <c r="G15" s="92"/>
      <c r="H15" s="91">
        <f>SUM(H13:H14)</f>
        <v>0</v>
      </c>
      <c r="I15" s="177"/>
      <c r="J15" s="91">
        <f>SUM(J13:J14)</f>
        <v>0</v>
      </c>
      <c r="K15" s="92"/>
      <c r="L15" s="91">
        <f>SUM(L13:L14)</f>
        <v>0</v>
      </c>
      <c r="M15" s="92"/>
      <c r="N15" s="91">
        <f>SUM(N13:N14)</f>
        <v>0</v>
      </c>
      <c r="O15" s="92"/>
      <c r="P15" s="91">
        <f>SUM(P13:P14)</f>
        <v>0</v>
      </c>
      <c r="Q15" s="92"/>
      <c r="R15" s="91">
        <f>SUM(R13:R14)</f>
        <v>0</v>
      </c>
      <c r="S15" s="92"/>
      <c r="T15" s="91">
        <f>SUM(T13:T14)</f>
        <v>0</v>
      </c>
    </row>
    <row r="16" spans="1:33" ht="22" customHeight="1">
      <c r="A16" s="38" t="s">
        <v>90</v>
      </c>
      <c r="B16" s="26"/>
      <c r="C16" s="59"/>
      <c r="D16" s="92"/>
      <c r="E16" s="92"/>
      <c r="F16" s="92"/>
      <c r="G16" s="92"/>
      <c r="H16" s="92"/>
      <c r="I16" s="177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</row>
    <row r="17" spans="1:21" ht="22" customHeight="1">
      <c r="A17" s="118" t="s">
        <v>164</v>
      </c>
      <c r="B17" s="121"/>
      <c r="C17" s="59"/>
      <c r="D17" s="90">
        <v>0</v>
      </c>
      <c r="E17" s="92"/>
      <c r="F17" s="90">
        <v>0</v>
      </c>
      <c r="G17" s="92"/>
      <c r="H17" s="90">
        <v>0</v>
      </c>
      <c r="I17" s="177"/>
      <c r="J17" s="90">
        <v>1443705</v>
      </c>
      <c r="K17" s="92"/>
      <c r="L17" s="90">
        <v>0</v>
      </c>
      <c r="M17" s="92"/>
      <c r="N17" s="90">
        <v>0</v>
      </c>
      <c r="O17" s="92"/>
      <c r="P17" s="90">
        <v>0</v>
      </c>
      <c r="Q17" s="92"/>
      <c r="R17" s="90">
        <v>0</v>
      </c>
      <c r="S17" s="92"/>
      <c r="T17" s="90">
        <f>SUM(D17:J17)+R17</f>
        <v>1443705</v>
      </c>
    </row>
    <row r="18" spans="1:21" ht="22" customHeight="1">
      <c r="A18" s="118" t="s">
        <v>165</v>
      </c>
      <c r="B18" s="121"/>
      <c r="C18" s="59"/>
      <c r="D18" s="90">
        <v>0</v>
      </c>
      <c r="E18" s="92"/>
      <c r="F18" s="90">
        <v>0</v>
      </c>
      <c r="G18" s="92"/>
      <c r="H18" s="90">
        <v>0</v>
      </c>
      <c r="I18" s="177"/>
      <c r="J18" s="90">
        <v>-61079</v>
      </c>
      <c r="K18" s="92"/>
      <c r="L18" s="63">
        <v>468075</v>
      </c>
      <c r="M18" s="92"/>
      <c r="N18" s="158">
        <v>4339794</v>
      </c>
      <c r="O18" s="92"/>
      <c r="P18" s="90">
        <v>-961574</v>
      </c>
      <c r="Q18" s="92"/>
      <c r="R18" s="63">
        <v>3846295</v>
      </c>
      <c r="S18" s="92"/>
      <c r="T18" s="63">
        <f>SUM(D18:J18)+R18</f>
        <v>3785216</v>
      </c>
    </row>
    <row r="19" spans="1:21" s="120" customFormat="1" ht="22" customHeight="1">
      <c r="A19" s="288" t="s">
        <v>166</v>
      </c>
      <c r="C19" s="65"/>
      <c r="D19" s="91">
        <f>SUM(D17:D18)</f>
        <v>0</v>
      </c>
      <c r="E19" s="178"/>
      <c r="F19" s="66">
        <f>SUM(F13:F18)</f>
        <v>0</v>
      </c>
      <c r="G19" s="178"/>
      <c r="H19" s="66">
        <f>SUM(H13:H18)</f>
        <v>0</v>
      </c>
      <c r="I19" s="178"/>
      <c r="J19" s="91">
        <f>SUM(J17:J18)</f>
        <v>1382626</v>
      </c>
      <c r="K19" s="169"/>
      <c r="L19" s="95">
        <f>SUM(L17:L18)</f>
        <v>468075</v>
      </c>
      <c r="M19" s="169"/>
      <c r="N19" s="91">
        <f>SUM(N17:N18)</f>
        <v>4339794</v>
      </c>
      <c r="O19" s="83"/>
      <c r="P19" s="91">
        <f>SUM(P17:P18)</f>
        <v>-961574</v>
      </c>
      <c r="Q19" s="83"/>
      <c r="R19" s="95">
        <f>SUM(R17:R18)</f>
        <v>3846295</v>
      </c>
      <c r="S19" s="83"/>
      <c r="T19" s="95">
        <f>SUM(D19:J19)+R19</f>
        <v>5228921</v>
      </c>
    </row>
    <row r="20" spans="1:21" ht="22" customHeight="1">
      <c r="A20" s="129" t="s">
        <v>69</v>
      </c>
      <c r="B20" s="123"/>
      <c r="C20" s="60"/>
      <c r="D20" s="179"/>
      <c r="E20" s="318"/>
      <c r="F20" s="179"/>
      <c r="G20" s="318"/>
      <c r="H20" s="179"/>
      <c r="I20" s="318"/>
      <c r="J20" s="179"/>
      <c r="K20" s="318"/>
      <c r="L20" s="179"/>
      <c r="M20" s="318"/>
      <c r="N20" s="179"/>
      <c r="O20" s="318"/>
      <c r="P20" s="179"/>
      <c r="Q20" s="318"/>
      <c r="R20" s="179"/>
      <c r="S20" s="318"/>
      <c r="T20" s="179"/>
    </row>
    <row r="21" spans="1:21" ht="22" customHeight="1">
      <c r="A21" s="130" t="s">
        <v>53</v>
      </c>
      <c r="B21" s="26" t="s">
        <v>124</v>
      </c>
      <c r="C21" s="61"/>
      <c r="D21" s="63">
        <v>0</v>
      </c>
      <c r="E21" s="176"/>
      <c r="F21" s="63">
        <v>0</v>
      </c>
      <c r="G21" s="176"/>
      <c r="H21" s="63">
        <v>0</v>
      </c>
      <c r="I21" s="176"/>
      <c r="J21" s="63">
        <v>182911</v>
      </c>
      <c r="K21" s="92"/>
      <c r="L21" s="63">
        <v>0</v>
      </c>
      <c r="M21" s="92"/>
      <c r="N21" s="260">
        <v>-228639</v>
      </c>
      <c r="O21" s="92"/>
      <c r="P21" s="44">
        <v>45728</v>
      </c>
      <c r="Q21" s="92"/>
      <c r="R21" s="63">
        <f>SUM(L21:P21)</f>
        <v>-182911</v>
      </c>
      <c r="S21" s="92"/>
      <c r="T21" s="62">
        <f>SUM(D21:J21)+R21</f>
        <v>0</v>
      </c>
    </row>
    <row r="22" spans="1:21" ht="22" customHeight="1" thickBot="1">
      <c r="A22" s="120" t="s">
        <v>147</v>
      </c>
      <c r="B22" s="128"/>
      <c r="C22" s="59"/>
      <c r="D22" s="64">
        <f>D11+D19+D21+D15</f>
        <v>951456883</v>
      </c>
      <c r="E22" s="89"/>
      <c r="F22" s="64">
        <f>F11+F19+F21+F15</f>
        <v>18811235</v>
      </c>
      <c r="G22" s="89"/>
      <c r="H22" s="64">
        <f>H11+H19+H21+H15</f>
        <v>6000000</v>
      </c>
      <c r="I22" s="89"/>
      <c r="J22" s="64">
        <f>J11+J19+J21+J15</f>
        <v>-686527958</v>
      </c>
      <c r="K22" s="89"/>
      <c r="L22" s="64">
        <f>L11+L19+L21+L15</f>
        <v>53771907</v>
      </c>
      <c r="M22" s="89"/>
      <c r="N22" s="64">
        <f>N11+N19+N21+N15</f>
        <v>54379610</v>
      </c>
      <c r="O22" s="89"/>
      <c r="P22" s="64">
        <f>P11+P19+P21+P15</f>
        <v>-21630304</v>
      </c>
      <c r="Q22" s="89"/>
      <c r="R22" s="64">
        <f>R11+R19+R21+R15</f>
        <v>86521213</v>
      </c>
      <c r="S22" s="89"/>
      <c r="T22" s="64">
        <f>T11+T19+T21+T15</f>
        <v>376261373</v>
      </c>
      <c r="U22" s="83"/>
    </row>
    <row r="23" spans="1:21" s="133" customFormat="1" ht="21" customHeight="1" thickTop="1">
      <c r="A23" s="131"/>
      <c r="B23" s="132"/>
      <c r="C23" s="81"/>
      <c r="D23" s="81"/>
      <c r="E23" s="151"/>
      <c r="F23" s="81"/>
      <c r="G23" s="151"/>
      <c r="H23" s="81"/>
      <c r="I23" s="151"/>
      <c r="J23" s="84"/>
      <c r="K23" s="151"/>
      <c r="L23" s="81"/>
      <c r="M23" s="151"/>
      <c r="N23" s="81"/>
      <c r="O23" s="151"/>
      <c r="P23" s="81"/>
      <c r="Q23" s="151"/>
      <c r="R23" s="81"/>
      <c r="S23" s="151"/>
      <c r="T23" s="81"/>
    </row>
    <row r="24" spans="1:21" s="133" customFormat="1" ht="21" customHeight="1">
      <c r="A24" s="131"/>
      <c r="B24" s="132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</row>
    <row r="25" spans="1:21" s="133" customFormat="1" ht="21" customHeight="1">
      <c r="A25" s="131"/>
      <c r="B25" s="132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233"/>
    </row>
    <row r="26" spans="1:21" ht="21" customHeight="1">
      <c r="A26" s="120"/>
      <c r="B26" s="128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</row>
    <row r="27" spans="1:21" ht="21" customHeight="1">
      <c r="A27" s="120"/>
      <c r="B27" s="128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</row>
    <row r="28" spans="1:21" ht="19.5" customHeight="1">
      <c r="C28" s="41"/>
      <c r="D28" s="41"/>
      <c r="E28" s="41"/>
      <c r="F28" s="41"/>
      <c r="G28" s="41"/>
      <c r="H28" s="82"/>
      <c r="I28" s="41"/>
      <c r="J28" s="82"/>
      <c r="K28" s="41"/>
      <c r="L28" s="82"/>
      <c r="M28" s="41"/>
      <c r="N28" s="82"/>
      <c r="O28" s="41"/>
      <c r="P28" s="82"/>
      <c r="Q28" s="41"/>
      <c r="R28" s="82"/>
      <c r="S28" s="41"/>
      <c r="T28" s="82"/>
    </row>
    <row r="29" spans="1:21" ht="21" customHeight="1">
      <c r="H29" s="82"/>
      <c r="J29" s="82"/>
      <c r="L29" s="82"/>
      <c r="N29" s="82"/>
      <c r="P29" s="82"/>
      <c r="R29" s="82"/>
      <c r="T29" s="82"/>
    </row>
    <row r="30" spans="1:21" ht="21" customHeight="1">
      <c r="H30" s="82"/>
      <c r="J30" s="82"/>
      <c r="L30" s="82"/>
      <c r="N30" s="82"/>
      <c r="P30" s="82"/>
      <c r="R30" s="82"/>
      <c r="T30" s="82"/>
    </row>
    <row r="31" spans="1:21" ht="21" customHeight="1">
      <c r="H31" s="82"/>
      <c r="J31" s="82"/>
      <c r="L31" s="82"/>
      <c r="N31" s="82"/>
      <c r="P31" s="82"/>
      <c r="R31" s="82"/>
      <c r="T31" s="82"/>
    </row>
    <row r="32" spans="1:21" ht="21" customHeight="1">
      <c r="N32" s="134"/>
    </row>
    <row r="33" spans="1:33" ht="21" customHeight="1">
      <c r="N33" s="134"/>
    </row>
    <row r="35" spans="1:33" s="122" customFormat="1" ht="21" customHeight="1">
      <c r="A35" s="41"/>
      <c r="B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</row>
    <row r="56" spans="1:33" s="122" customFormat="1" ht="21" customHeight="1">
      <c r="A56" s="41"/>
      <c r="B56" s="41"/>
      <c r="H56" s="135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</row>
    <row r="58" spans="1:33" s="122" customFormat="1" ht="21" customHeight="1">
      <c r="A58" s="41"/>
      <c r="B58" s="41"/>
      <c r="H58" s="135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</row>
  </sheetData>
  <mergeCells count="4">
    <mergeCell ref="D5:T5"/>
    <mergeCell ref="L6:R6"/>
    <mergeCell ref="F7:J7"/>
    <mergeCell ref="F8:H8"/>
  </mergeCells>
  <pageMargins left="0.76" right="0.41" top="0.47244094488188998" bottom="0.41" header="0.511811023622047" footer="0.47"/>
  <pageSetup paperSize="9" firstPageNumber="7" fitToHeight="0" orientation="landscape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56"/>
  <sheetViews>
    <sheetView view="pageBreakPreview" topLeftCell="G1" zoomScale="70" zoomScaleNormal="100" zoomScaleSheetLayoutView="70" workbookViewId="0">
      <selection activeCell="R14" sqref="R14"/>
    </sheetView>
  </sheetViews>
  <sheetFormatPr defaultColWidth="9.1171875" defaultRowHeight="18"/>
  <cols>
    <col min="1" max="1" width="2.703125" style="72" customWidth="1"/>
    <col min="2" max="2" width="30.5859375" style="72" customWidth="1"/>
    <col min="3" max="3" width="7.5859375" style="72" customWidth="1"/>
    <col min="4" max="4" width="0.703125" style="193" customWidth="1"/>
    <col min="5" max="5" width="11.41015625" style="193" customWidth="1"/>
    <col min="6" max="6" width="0.703125" style="193" customWidth="1"/>
    <col min="7" max="7" width="10.5859375" style="193" customWidth="1"/>
    <col min="8" max="8" width="0.703125" style="193" customWidth="1"/>
    <col min="9" max="9" width="9.41015625" style="193" customWidth="1"/>
    <col min="10" max="10" width="0.703125" style="193" customWidth="1"/>
    <col min="11" max="11" width="12.41015625" style="193" customWidth="1"/>
    <col min="12" max="12" width="0.703125" style="193" customWidth="1"/>
    <col min="13" max="13" width="12.87890625" style="193" customWidth="1"/>
    <col min="14" max="14" width="0.703125" style="193" customWidth="1"/>
    <col min="15" max="15" width="11.29296875" style="193" customWidth="1"/>
    <col min="16" max="16" width="0.703125" style="193" customWidth="1"/>
    <col min="17" max="17" width="14.5859375" style="193" customWidth="1"/>
    <col min="18" max="18" width="0.703125" style="193" customWidth="1"/>
    <col min="19" max="19" width="10.87890625" style="193" customWidth="1"/>
    <col min="20" max="20" width="0.703125" style="193" customWidth="1"/>
    <col min="21" max="21" width="12.41015625" style="193" customWidth="1"/>
    <col min="22" max="22" width="12.41015625" style="72" bestFit="1" customWidth="1"/>
    <col min="23" max="16384" width="9.1171875" style="72"/>
  </cols>
  <sheetData>
    <row r="1" spans="1:34" ht="22" customHeight="1">
      <c r="A1" s="38" t="s">
        <v>3</v>
      </c>
      <c r="B1" s="38"/>
      <c r="C1" s="38"/>
      <c r="D1" s="77"/>
      <c r="E1" s="77"/>
      <c r="F1" s="77"/>
      <c r="G1" s="77"/>
      <c r="H1" s="77"/>
      <c r="I1" s="77"/>
      <c r="J1" s="77"/>
      <c r="K1" s="72"/>
      <c r="L1" s="77"/>
      <c r="M1" s="38"/>
      <c r="N1" s="77"/>
      <c r="O1" s="38"/>
      <c r="P1" s="77"/>
      <c r="Q1" s="38"/>
      <c r="R1" s="77"/>
      <c r="S1" s="38"/>
      <c r="T1" s="77"/>
      <c r="U1" s="5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</row>
    <row r="2" spans="1:34" s="190" customFormat="1" ht="22" customHeight="1">
      <c r="A2" s="38" t="s">
        <v>74</v>
      </c>
      <c r="B2" s="38"/>
      <c r="C2" s="38"/>
      <c r="D2" s="77"/>
      <c r="E2" s="77"/>
      <c r="F2" s="77"/>
      <c r="G2" s="77"/>
      <c r="H2" s="77"/>
      <c r="I2" s="77"/>
      <c r="J2" s="77"/>
      <c r="L2" s="77"/>
      <c r="M2" s="77"/>
      <c r="N2" s="77"/>
      <c r="O2" s="77"/>
      <c r="P2" s="77"/>
      <c r="Q2" s="77"/>
      <c r="R2" s="77"/>
      <c r="S2" s="72"/>
      <c r="T2" s="77"/>
      <c r="U2" s="72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</row>
    <row r="3" spans="1:34" ht="22" customHeight="1">
      <c r="A3" s="38" t="s">
        <v>149</v>
      </c>
      <c r="B3" s="75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79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</row>
    <row r="4" spans="1:34" ht="12.75" customHeight="1">
      <c r="B4" s="190"/>
      <c r="C4" s="191"/>
      <c r="D4" s="61"/>
      <c r="E4" s="61"/>
      <c r="F4" s="61"/>
      <c r="G4" s="61"/>
      <c r="H4" s="61"/>
      <c r="I4" s="61"/>
      <c r="J4" s="61"/>
      <c r="K4" s="59"/>
      <c r="L4" s="61"/>
      <c r="M4" s="59"/>
      <c r="N4" s="61"/>
      <c r="O4" s="61"/>
      <c r="P4" s="61"/>
      <c r="Q4" s="59"/>
      <c r="R4" s="61"/>
      <c r="S4" s="59"/>
      <c r="T4" s="61"/>
      <c r="U4" s="59"/>
    </row>
    <row r="5" spans="1:34" ht="22" customHeight="1">
      <c r="A5" s="38"/>
      <c r="B5" s="38"/>
      <c r="C5" s="38"/>
      <c r="D5" s="38"/>
      <c r="E5" s="323" t="s">
        <v>6</v>
      </c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</row>
    <row r="6" spans="1:34" ht="22" customHeight="1">
      <c r="A6" s="38"/>
      <c r="B6" s="38"/>
      <c r="C6" s="38"/>
      <c r="D6" s="80"/>
      <c r="E6" s="80"/>
      <c r="F6" s="80"/>
      <c r="G6" s="80"/>
      <c r="H6" s="80"/>
      <c r="I6" s="80"/>
      <c r="J6" s="80"/>
      <c r="K6" s="80"/>
      <c r="L6" s="80"/>
      <c r="M6" s="324" t="s">
        <v>76</v>
      </c>
      <c r="N6" s="324"/>
      <c r="O6" s="324"/>
      <c r="P6" s="324"/>
      <c r="Q6" s="324"/>
      <c r="R6" s="324"/>
      <c r="S6" s="324"/>
      <c r="T6" s="80"/>
      <c r="U6" s="80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</row>
    <row r="7" spans="1:34" ht="22" customHeight="1">
      <c r="D7" s="192"/>
      <c r="E7" s="192"/>
      <c r="F7" s="192"/>
      <c r="G7" s="325" t="s">
        <v>25</v>
      </c>
      <c r="H7" s="325"/>
      <c r="I7" s="325"/>
      <c r="J7" s="325"/>
      <c r="K7" s="325"/>
      <c r="L7" s="192"/>
      <c r="M7" s="213" t="s">
        <v>103</v>
      </c>
      <c r="N7" s="60"/>
      <c r="O7" s="60"/>
      <c r="P7" s="60"/>
      <c r="Q7" s="60" t="s">
        <v>87</v>
      </c>
      <c r="R7" s="192"/>
      <c r="S7" s="72"/>
      <c r="T7" s="192"/>
    </row>
    <row r="8" spans="1:34" ht="22" customHeight="1">
      <c r="D8" s="192"/>
      <c r="E8" s="192"/>
      <c r="F8" s="192"/>
      <c r="G8" s="324" t="s">
        <v>97</v>
      </c>
      <c r="H8" s="324"/>
      <c r="I8" s="324"/>
      <c r="J8" s="192"/>
      <c r="K8" s="192"/>
      <c r="L8" s="192"/>
      <c r="M8" s="214" t="s">
        <v>104</v>
      </c>
      <c r="N8" s="60"/>
      <c r="O8" s="124" t="s">
        <v>101</v>
      </c>
      <c r="P8" s="60"/>
      <c r="Q8" s="60" t="s">
        <v>47</v>
      </c>
      <c r="R8" s="192"/>
      <c r="T8" s="192"/>
    </row>
    <row r="9" spans="1:34" ht="22" customHeight="1">
      <c r="D9" s="192"/>
      <c r="E9" s="192" t="s">
        <v>82</v>
      </c>
      <c r="F9" s="192"/>
      <c r="G9" s="192" t="s">
        <v>45</v>
      </c>
      <c r="H9" s="192"/>
      <c r="I9" s="192" t="s">
        <v>45</v>
      </c>
      <c r="J9" s="192"/>
      <c r="K9" s="192"/>
      <c r="L9" s="192"/>
      <c r="M9" s="214" t="s">
        <v>105</v>
      </c>
      <c r="N9" s="60"/>
      <c r="O9" s="124" t="s">
        <v>46</v>
      </c>
      <c r="P9" s="60"/>
      <c r="Q9" s="60" t="s">
        <v>88</v>
      </c>
      <c r="R9" s="192"/>
      <c r="S9" s="192"/>
      <c r="T9" s="192"/>
      <c r="U9" s="60" t="s">
        <v>48</v>
      </c>
    </row>
    <row r="10" spans="1:34" ht="22" customHeight="1">
      <c r="C10" s="195" t="s">
        <v>7</v>
      </c>
      <c r="D10" s="192"/>
      <c r="E10" s="186" t="s">
        <v>49</v>
      </c>
      <c r="F10" s="192"/>
      <c r="G10" s="186" t="s">
        <v>50</v>
      </c>
      <c r="H10" s="192"/>
      <c r="I10" s="186" t="s">
        <v>51</v>
      </c>
      <c r="J10" s="192"/>
      <c r="K10" s="196" t="s">
        <v>99</v>
      </c>
      <c r="L10" s="192"/>
      <c r="M10" s="215" t="s">
        <v>89</v>
      </c>
      <c r="N10" s="94"/>
      <c r="O10" s="127" t="s">
        <v>102</v>
      </c>
      <c r="P10" s="94"/>
      <c r="Q10" s="125" t="s">
        <v>89</v>
      </c>
      <c r="R10" s="192"/>
      <c r="S10" s="186" t="s">
        <v>52</v>
      </c>
      <c r="T10" s="192"/>
      <c r="U10" s="209" t="s">
        <v>75</v>
      </c>
    </row>
    <row r="11" spans="1:34" ht="22" customHeight="1">
      <c r="A11" s="190" t="s">
        <v>148</v>
      </c>
      <c r="B11" s="190"/>
      <c r="C11" s="197"/>
      <c r="D11" s="59"/>
      <c r="E11" s="238">
        <v>951456883</v>
      </c>
      <c r="F11" s="240"/>
      <c r="G11" s="238">
        <v>18811235</v>
      </c>
      <c r="H11" s="240"/>
      <c r="I11" s="238">
        <v>6000000</v>
      </c>
      <c r="J11" s="240"/>
      <c r="K11" s="238">
        <v>-627708733.39999998</v>
      </c>
      <c r="L11" s="240"/>
      <c r="M11" s="238">
        <v>32672747</v>
      </c>
      <c r="N11" s="240"/>
      <c r="O11" s="238">
        <v>50778150</v>
      </c>
      <c r="P11" s="240"/>
      <c r="Q11" s="238">
        <v>-16690179.600000001</v>
      </c>
      <c r="R11" s="240"/>
      <c r="S11" s="238">
        <v>66760717.400000006</v>
      </c>
      <c r="T11" s="240"/>
      <c r="U11" s="238">
        <f>SUM(E11:Q11)</f>
        <v>415320102</v>
      </c>
      <c r="V11" s="83"/>
    </row>
    <row r="12" spans="1:34" ht="22" customHeight="1">
      <c r="A12" s="190" t="s">
        <v>90</v>
      </c>
      <c r="B12" s="190"/>
      <c r="C12" s="197"/>
      <c r="D12" s="59"/>
      <c r="E12" s="238"/>
      <c r="F12" s="146"/>
      <c r="G12" s="238"/>
      <c r="H12" s="146"/>
      <c r="I12" s="238"/>
      <c r="J12" s="146"/>
      <c r="K12" s="238"/>
      <c r="L12" s="146"/>
      <c r="M12" s="238"/>
      <c r="N12" s="146"/>
      <c r="O12" s="238"/>
      <c r="P12" s="146"/>
      <c r="Q12" s="238"/>
      <c r="R12" s="146"/>
      <c r="S12" s="238"/>
      <c r="T12" s="146"/>
      <c r="U12" s="238"/>
      <c r="V12" s="83"/>
    </row>
    <row r="13" spans="1:34" ht="22" customHeight="1">
      <c r="A13" s="72" t="s">
        <v>83</v>
      </c>
      <c r="B13" s="190"/>
      <c r="C13" s="191"/>
      <c r="D13" s="59"/>
      <c r="E13" s="90">
        <v>0</v>
      </c>
      <c r="F13" s="200"/>
      <c r="G13" s="90">
        <v>0</v>
      </c>
      <c r="H13" s="200"/>
      <c r="I13" s="90">
        <v>0</v>
      </c>
      <c r="J13" s="15"/>
      <c r="K13" s="145">
        <v>-38193117</v>
      </c>
      <c r="L13" s="15"/>
      <c r="M13" s="90">
        <v>0</v>
      </c>
      <c r="N13" s="90"/>
      <c r="O13" s="90">
        <v>0</v>
      </c>
      <c r="P13" s="90"/>
      <c r="Q13" s="90">
        <v>0</v>
      </c>
      <c r="R13" s="90"/>
      <c r="S13" s="90">
        <v>0</v>
      </c>
      <c r="T13" s="15"/>
      <c r="U13" s="92">
        <f>SUM(E13:Q13)</f>
        <v>-38193117</v>
      </c>
    </row>
    <row r="14" spans="1:34" ht="22" customHeight="1">
      <c r="A14" s="41" t="s">
        <v>139</v>
      </c>
      <c r="C14" s="191"/>
      <c r="D14" s="59"/>
      <c r="E14" s="63">
        <v>0</v>
      </c>
      <c r="F14" s="200"/>
      <c r="G14" s="63">
        <v>0</v>
      </c>
      <c r="H14" s="200"/>
      <c r="I14" s="63">
        <v>0</v>
      </c>
      <c r="J14" s="15"/>
      <c r="K14" s="63">
        <v>0</v>
      </c>
      <c r="L14" s="15"/>
      <c r="M14" s="63">
        <v>450963</v>
      </c>
      <c r="N14" s="15"/>
      <c r="O14" s="90">
        <v>0</v>
      </c>
      <c r="P14" s="15"/>
      <c r="Q14" s="63">
        <v>-90193</v>
      </c>
      <c r="R14" s="92"/>
      <c r="S14" s="63">
        <f>SUM(M14:Q14)</f>
        <v>360770</v>
      </c>
      <c r="T14" s="15"/>
      <c r="U14" s="248">
        <f>SUM(E14:K14)+S14</f>
        <v>360770</v>
      </c>
    </row>
    <row r="15" spans="1:34" s="190" customFormat="1" ht="22" customHeight="1">
      <c r="A15" s="38" t="s">
        <v>138</v>
      </c>
      <c r="D15" s="65"/>
      <c r="E15" s="91">
        <f>SUM(E13:E14)</f>
        <v>0</v>
      </c>
      <c r="F15" s="227"/>
      <c r="G15" s="91">
        <f>SUM(G13:G14)</f>
        <v>0</v>
      </c>
      <c r="H15" s="227"/>
      <c r="I15" s="91">
        <f>SUM(I13:I14)</f>
        <v>0</v>
      </c>
      <c r="J15" s="227"/>
      <c r="K15" s="228">
        <f>SUM(K13:K14)</f>
        <v>-38193117</v>
      </c>
      <c r="L15" s="229"/>
      <c r="M15" s="95">
        <f>SUM(M13:M14)</f>
        <v>450963</v>
      </c>
      <c r="N15" s="229"/>
      <c r="O15" s="91">
        <f t="shared" ref="O15:Q15" si="0">SUM(O13:O14)</f>
        <v>0</v>
      </c>
      <c r="P15" s="93"/>
      <c r="Q15" s="91">
        <f t="shared" si="0"/>
        <v>-90193</v>
      </c>
      <c r="R15" s="230"/>
      <c r="S15" s="95">
        <f>SUM(S13:S14)</f>
        <v>360770</v>
      </c>
      <c r="T15" s="229"/>
      <c r="U15" s="91">
        <f>SUM(U13:U14)</f>
        <v>-37832347</v>
      </c>
    </row>
    <row r="16" spans="1:34" ht="22" customHeight="1">
      <c r="A16" s="198" t="s">
        <v>69</v>
      </c>
      <c r="B16" s="190"/>
      <c r="C16" s="194"/>
      <c r="D16" s="192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</row>
    <row r="17" spans="1:34" ht="22" customHeight="1">
      <c r="A17" s="199" t="s">
        <v>53</v>
      </c>
      <c r="C17" s="164" t="s">
        <v>124</v>
      </c>
      <c r="D17" s="61"/>
      <c r="E17" s="63">
        <v>0</v>
      </c>
      <c r="F17" s="200"/>
      <c r="G17" s="63">
        <v>0</v>
      </c>
      <c r="H17" s="200"/>
      <c r="I17" s="63">
        <v>0</v>
      </c>
      <c r="J17" s="200"/>
      <c r="K17" s="63">
        <v>202202</v>
      </c>
      <c r="L17" s="200"/>
      <c r="M17" s="63">
        <v>0</v>
      </c>
      <c r="N17" s="200"/>
      <c r="O17" s="232">
        <v>-252753</v>
      </c>
      <c r="P17" s="200"/>
      <c r="Q17" s="44">
        <v>50551</v>
      </c>
      <c r="R17" s="200"/>
      <c r="S17" s="63">
        <f>SUM(M17:Q17)</f>
        <v>-202202</v>
      </c>
      <c r="T17" s="200"/>
      <c r="U17" s="63">
        <f>SUM(E17:Q17)</f>
        <v>0</v>
      </c>
    </row>
    <row r="18" spans="1:34" ht="22" customHeight="1" thickBot="1">
      <c r="A18" s="190" t="s">
        <v>136</v>
      </c>
      <c r="B18" s="190"/>
      <c r="C18" s="197"/>
      <c r="D18" s="59"/>
      <c r="E18" s="239">
        <f>E11+E15+E17</f>
        <v>951456883</v>
      </c>
      <c r="F18" s="146"/>
      <c r="G18" s="239">
        <f>G11+G15+G17</f>
        <v>18811235</v>
      </c>
      <c r="H18" s="146"/>
      <c r="I18" s="239">
        <f>I11+I15+I17</f>
        <v>6000000</v>
      </c>
      <c r="J18" s="146"/>
      <c r="K18" s="239">
        <f>K11+K15+K17</f>
        <v>-665699648.39999998</v>
      </c>
      <c r="L18" s="146"/>
      <c r="M18" s="239">
        <f>M11+M15+M17</f>
        <v>33123710</v>
      </c>
      <c r="N18" s="146"/>
      <c r="O18" s="239">
        <f>O11+O15+O17</f>
        <v>50525397</v>
      </c>
      <c r="P18" s="146"/>
      <c r="Q18" s="239">
        <f>Q11+Q15+Q17</f>
        <v>-16729821.600000001</v>
      </c>
      <c r="R18" s="146"/>
      <c r="S18" s="239">
        <f>S11+S15+S17</f>
        <v>66919285.400000006</v>
      </c>
      <c r="T18" s="146"/>
      <c r="U18" s="239">
        <f>U11+U15+U17</f>
        <v>377487755</v>
      </c>
      <c r="V18" s="83"/>
    </row>
    <row r="19" spans="1:34" s="204" customFormat="1" ht="21" customHeight="1" thickTop="1">
      <c r="A19" s="201"/>
      <c r="B19" s="201"/>
      <c r="C19" s="202"/>
      <c r="D19" s="81"/>
      <c r="E19" s="81"/>
      <c r="F19" s="81"/>
      <c r="G19" s="81"/>
      <c r="H19" s="81"/>
      <c r="I19" s="81"/>
      <c r="J19" s="81"/>
      <c r="K19" s="84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203"/>
    </row>
    <row r="20" spans="1:34" s="204" customFormat="1" ht="21" customHeight="1">
      <c r="A20" s="201"/>
      <c r="B20" s="201"/>
      <c r="C20" s="202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</row>
    <row r="21" spans="1:34" s="204" customFormat="1" ht="21" customHeight="1">
      <c r="A21" s="201"/>
      <c r="B21" s="201"/>
      <c r="C21" s="202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</row>
    <row r="22" spans="1:34" ht="21" customHeight="1">
      <c r="A22" s="190"/>
      <c r="B22" s="190"/>
      <c r="C22" s="197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</row>
    <row r="23" spans="1:34" ht="21" customHeight="1">
      <c r="A23" s="190"/>
      <c r="B23" s="190"/>
      <c r="C23" s="197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</row>
    <row r="24" spans="1:34" ht="19.5" customHeight="1">
      <c r="D24" s="72"/>
      <c r="E24" s="72"/>
      <c r="F24" s="72"/>
      <c r="G24" s="72"/>
      <c r="H24" s="72"/>
      <c r="I24" s="82"/>
      <c r="J24" s="72"/>
      <c r="K24" s="82"/>
      <c r="L24" s="72"/>
      <c r="M24" s="82"/>
      <c r="N24" s="72"/>
      <c r="O24" s="82"/>
      <c r="P24" s="72"/>
      <c r="Q24" s="82"/>
      <c r="R24" s="72"/>
      <c r="S24" s="82"/>
      <c r="T24" s="72"/>
      <c r="U24" s="82"/>
    </row>
    <row r="25" spans="1:34" ht="21" customHeight="1">
      <c r="I25" s="82"/>
      <c r="K25" s="82"/>
      <c r="M25" s="82"/>
      <c r="O25" s="82"/>
      <c r="Q25" s="82"/>
      <c r="S25" s="82"/>
      <c r="U25" s="82"/>
    </row>
    <row r="26" spans="1:34" ht="21" customHeight="1">
      <c r="I26" s="82"/>
      <c r="K26" s="82"/>
      <c r="M26" s="82"/>
      <c r="O26" s="82"/>
      <c r="Q26" s="82"/>
      <c r="S26" s="82"/>
      <c r="U26" s="82"/>
    </row>
    <row r="27" spans="1:34" ht="21" customHeight="1">
      <c r="I27" s="82"/>
      <c r="K27" s="82"/>
      <c r="M27" s="82"/>
      <c r="O27" s="82"/>
      <c r="Q27" s="82"/>
      <c r="S27" s="82"/>
      <c r="U27" s="82"/>
    </row>
    <row r="28" spans="1:34" ht="21" customHeight="1">
      <c r="O28" s="205"/>
    </row>
    <row r="29" spans="1:34" ht="21" customHeight="1">
      <c r="O29" s="205"/>
    </row>
    <row r="30" spans="1:34" ht="22.5" customHeight="1"/>
    <row r="31" spans="1:34" s="193" customFormat="1" ht="21" customHeight="1">
      <c r="A31" s="72"/>
      <c r="B31" s="72"/>
      <c r="C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</row>
    <row r="33" ht="22.5" customHeight="1"/>
    <row r="52" spans="1:34" s="193" customFormat="1" ht="21" customHeight="1">
      <c r="A52" s="72"/>
      <c r="B52" s="72"/>
      <c r="C52" s="72"/>
      <c r="I52" s="206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</row>
    <row r="54" spans="1:34" s="193" customFormat="1" ht="21" customHeight="1">
      <c r="A54" s="72"/>
      <c r="B54" s="72"/>
      <c r="C54" s="72"/>
      <c r="I54" s="206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</row>
    <row r="56" spans="1:34" ht="22.5" customHeight="1"/>
  </sheetData>
  <mergeCells count="4">
    <mergeCell ref="G8:I8"/>
    <mergeCell ref="E5:U5"/>
    <mergeCell ref="M6:S6"/>
    <mergeCell ref="G7:K7"/>
  </mergeCells>
  <pageMargins left="0.78740157480314998" right="0.41" top="0.47244094488188998" bottom="0.41" header="0.511811023622047" footer="0.47"/>
  <pageSetup paperSize="9" firstPageNumber="8" fitToHeight="0" orientation="landscape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FA47"/>
  <sheetViews>
    <sheetView tabSelected="1" view="pageBreakPreview" zoomScale="70" zoomScaleNormal="100" zoomScaleSheetLayoutView="70" workbookViewId="0">
      <selection activeCell="A13" sqref="A13"/>
    </sheetView>
  </sheetViews>
  <sheetFormatPr defaultColWidth="9.1171875" defaultRowHeight="18"/>
  <cols>
    <col min="1" max="1" width="61.703125" style="1" customWidth="1"/>
    <col min="2" max="2" width="8.703125" style="23" customWidth="1"/>
    <col min="3" max="3" width="2" style="25" customWidth="1"/>
    <col min="4" max="4" width="14.703125" style="25" customWidth="1"/>
    <col min="5" max="5" width="1.5859375" style="1" customWidth="1"/>
    <col min="6" max="6" width="14.703125" style="25" customWidth="1"/>
    <col min="7" max="7" width="13.41015625" style="1" bestFit="1" customWidth="1"/>
    <col min="8" max="8" width="12.5859375" style="1" bestFit="1" customWidth="1"/>
    <col min="9" max="16384" width="9.1171875" style="1"/>
  </cols>
  <sheetData>
    <row r="1" spans="1:6">
      <c r="A1" s="39" t="s">
        <v>3</v>
      </c>
      <c r="B1" s="4"/>
      <c r="C1" s="4"/>
      <c r="D1" s="4"/>
      <c r="E1" s="4"/>
      <c r="F1" s="4"/>
    </row>
    <row r="2" spans="1:6">
      <c r="A2" s="4" t="s">
        <v>54</v>
      </c>
    </row>
    <row r="3" spans="1:6">
      <c r="A3" s="85" t="s">
        <v>149</v>
      </c>
      <c r="B3" s="30"/>
      <c r="C3" s="136"/>
      <c r="D3" s="136"/>
      <c r="E3" s="136"/>
      <c r="F3" s="136"/>
    </row>
    <row r="4" spans="1:6" ht="12" customHeight="1">
      <c r="A4" s="143"/>
      <c r="B4" s="30"/>
      <c r="C4" s="136"/>
      <c r="D4" s="136"/>
      <c r="E4" s="136"/>
      <c r="F4" s="136"/>
    </row>
    <row r="5" spans="1:6" ht="19.5" customHeight="1">
      <c r="D5" s="327" t="s">
        <v>6</v>
      </c>
      <c r="E5" s="327"/>
      <c r="F5" s="327"/>
    </row>
    <row r="6" spans="1:6" ht="21" customHeight="1">
      <c r="A6" s="4"/>
      <c r="D6" s="109">
        <v>2565</v>
      </c>
      <c r="E6" s="23"/>
      <c r="F6" s="109">
        <v>2564</v>
      </c>
    </row>
    <row r="7" spans="1:6">
      <c r="A7" s="98" t="s">
        <v>55</v>
      </c>
    </row>
    <row r="8" spans="1:6">
      <c r="A8" s="87" t="s">
        <v>56</v>
      </c>
      <c r="D8" s="71">
        <v>374628958</v>
      </c>
      <c r="F8" s="171">
        <v>343479156</v>
      </c>
    </row>
    <row r="9" spans="1:6">
      <c r="A9" s="88" t="s">
        <v>170</v>
      </c>
      <c r="D9" s="71">
        <v>-2554337</v>
      </c>
      <c r="F9" s="171">
        <v>-13863878</v>
      </c>
    </row>
    <row r="10" spans="1:6">
      <c r="A10" s="87" t="s">
        <v>57</v>
      </c>
      <c r="D10" s="71">
        <v>-174039578</v>
      </c>
      <c r="F10" s="171">
        <v>-182025144</v>
      </c>
    </row>
    <row r="11" spans="1:6">
      <c r="A11" s="87" t="s">
        <v>58</v>
      </c>
      <c r="D11" s="71">
        <v>-58054334</v>
      </c>
      <c r="F11" s="171">
        <v>-50499654</v>
      </c>
    </row>
    <row r="12" spans="1:6">
      <c r="A12" s="87" t="s">
        <v>42</v>
      </c>
      <c r="D12" s="71">
        <v>-48692203</v>
      </c>
      <c r="F12" s="171">
        <v>-80935474</v>
      </c>
    </row>
    <row r="13" spans="1:6">
      <c r="A13" s="87" t="s">
        <v>140</v>
      </c>
      <c r="D13" s="71">
        <v>2278340</v>
      </c>
      <c r="F13" s="171">
        <v>2111415</v>
      </c>
    </row>
    <row r="14" spans="1:6">
      <c r="A14" s="87" t="s">
        <v>59</v>
      </c>
      <c r="D14" s="71">
        <v>825680</v>
      </c>
      <c r="F14" s="171">
        <v>907049</v>
      </c>
    </row>
    <row r="15" spans="1:6">
      <c r="A15" s="87" t="s">
        <v>35</v>
      </c>
      <c r="D15" s="154">
        <v>12685955</v>
      </c>
      <c r="F15" s="92">
        <v>2302758</v>
      </c>
    </row>
    <row r="16" spans="1:6">
      <c r="A16" s="87" t="s">
        <v>43</v>
      </c>
      <c r="D16" s="154">
        <v>-42231830</v>
      </c>
      <c r="F16" s="171">
        <v>-50790916</v>
      </c>
    </row>
    <row r="17" spans="1:6 16381:16381">
      <c r="A17" s="87" t="s">
        <v>60</v>
      </c>
      <c r="D17" s="154">
        <v>-1129362</v>
      </c>
      <c r="F17" s="171">
        <v>-537045</v>
      </c>
    </row>
    <row r="18" spans="1:6 16381:16381">
      <c r="A18" s="87" t="s">
        <v>92</v>
      </c>
      <c r="D18" s="154">
        <v>163165362</v>
      </c>
      <c r="F18" s="71">
        <v>283645024</v>
      </c>
    </row>
    <row r="19" spans="1:6 16381:16381">
      <c r="A19" s="87" t="s">
        <v>93</v>
      </c>
      <c r="D19" s="71">
        <v>-209910537</v>
      </c>
      <c r="F19" s="71">
        <v>-215853756</v>
      </c>
    </row>
    <row r="20" spans="1:6 16381:16381">
      <c r="A20" s="87" t="s">
        <v>152</v>
      </c>
      <c r="D20" s="71">
        <v>11000000</v>
      </c>
      <c r="E20" s="101"/>
      <c r="F20" s="71">
        <v>11000000</v>
      </c>
    </row>
    <row r="21" spans="1:6 16381:16381">
      <c r="A21" s="137" t="s">
        <v>168</v>
      </c>
      <c r="D21" s="147">
        <f>SUM(D8:D20)</f>
        <v>27972114</v>
      </c>
      <c r="E21" s="4"/>
      <c r="F21" s="49">
        <f>SUM(F8:F20)</f>
        <v>48939535</v>
      </c>
    </row>
    <row r="22" spans="1:6 16381:16381">
      <c r="A22" s="137"/>
      <c r="D22" s="169"/>
      <c r="E22" s="4"/>
      <c r="F22" s="236"/>
    </row>
    <row r="23" spans="1:6 16381:16381" ht="12.75" customHeight="1">
      <c r="A23" s="45"/>
      <c r="D23" s="46"/>
      <c r="F23" s="46"/>
    </row>
    <row r="24" spans="1:6 16381:16381" ht="19.5" customHeight="1">
      <c r="D24" s="327" t="s">
        <v>6</v>
      </c>
      <c r="E24" s="327"/>
      <c r="F24" s="327"/>
    </row>
    <row r="25" spans="1:6 16381:16381" ht="21" customHeight="1">
      <c r="A25" s="4"/>
      <c r="B25" s="235" t="s">
        <v>7</v>
      </c>
      <c r="D25" s="234">
        <v>2565</v>
      </c>
      <c r="E25" s="23"/>
      <c r="F25" s="234">
        <v>2564</v>
      </c>
    </row>
    <row r="26" spans="1:6 16381:16381">
      <c r="A26" s="99" t="s">
        <v>61</v>
      </c>
      <c r="D26" s="47"/>
      <c r="F26" s="47"/>
    </row>
    <row r="27" spans="1:6 16381:16381">
      <c r="A27" s="88" t="s">
        <v>153</v>
      </c>
      <c r="C27" s="23"/>
      <c r="D27" s="71">
        <v>-489949</v>
      </c>
      <c r="F27" s="173">
        <v>-1176234</v>
      </c>
      <c r="XFA27" s="172"/>
    </row>
    <row r="28" spans="1:6 16381:16381">
      <c r="A28" s="88" t="s">
        <v>154</v>
      </c>
      <c r="D28" s="71">
        <v>0</v>
      </c>
      <c r="F28" s="92">
        <v>160935</v>
      </c>
    </row>
    <row r="29" spans="1:6 16381:16381">
      <c r="A29" s="88" t="s">
        <v>106</v>
      </c>
      <c r="C29" s="23"/>
      <c r="D29" s="71">
        <v>-3743290</v>
      </c>
      <c r="F29" s="92">
        <v>-848341</v>
      </c>
    </row>
    <row r="30" spans="1:6 16381:16381">
      <c r="A30" s="86" t="s">
        <v>169</v>
      </c>
      <c r="C30" s="23"/>
      <c r="D30" s="147">
        <f>SUM(D27:D29)</f>
        <v>-4233239</v>
      </c>
      <c r="F30" s="147">
        <f>SUM(F27:F29)</f>
        <v>-1863640</v>
      </c>
    </row>
    <row r="31" spans="1:6 16381:16381" ht="12.75" customHeight="1">
      <c r="A31" s="45"/>
      <c r="D31" s="152"/>
      <c r="F31" s="46"/>
    </row>
    <row r="32" spans="1:6 16381:16381">
      <c r="A32" s="98" t="s">
        <v>62</v>
      </c>
      <c r="C32" s="23"/>
      <c r="D32" s="153"/>
      <c r="E32" s="138"/>
      <c r="F32" s="48"/>
    </row>
    <row r="33" spans="1:8">
      <c r="A33" s="87" t="s">
        <v>109</v>
      </c>
      <c r="C33" s="23"/>
      <c r="D33" s="71">
        <v>-5581620</v>
      </c>
      <c r="E33" s="138"/>
      <c r="F33" s="92">
        <v>-2252862</v>
      </c>
    </row>
    <row r="34" spans="1:8">
      <c r="A34" s="139" t="s">
        <v>116</v>
      </c>
      <c r="D34" s="147">
        <f>SUM(D33:D33)</f>
        <v>-5581620</v>
      </c>
      <c r="E34" s="4"/>
      <c r="F34" s="147">
        <f>SUM(F33:F33)</f>
        <v>-2252862</v>
      </c>
    </row>
    <row r="35" spans="1:8" ht="9.75" customHeight="1">
      <c r="A35" s="45"/>
      <c r="D35" s="152"/>
      <c r="F35" s="46"/>
    </row>
    <row r="36" spans="1:8">
      <c r="A36" s="86" t="s">
        <v>171</v>
      </c>
      <c r="D36" s="93">
        <f>D21+D30+D34</f>
        <v>18157255</v>
      </c>
      <c r="E36" s="4"/>
      <c r="F36" s="50">
        <f>F21+F30+F34</f>
        <v>44823033</v>
      </c>
    </row>
    <row r="37" spans="1:8">
      <c r="A37" s="87" t="s">
        <v>63</v>
      </c>
      <c r="B37" s="164" t="s">
        <v>117</v>
      </c>
      <c r="D37" s="256">
        <v>187561419</v>
      </c>
      <c r="E37" s="257"/>
      <c r="F37" s="256">
        <v>177835143</v>
      </c>
    </row>
    <row r="38" spans="1:8" ht="18.5" thickBot="1">
      <c r="A38" s="86" t="s">
        <v>135</v>
      </c>
      <c r="B38" s="164" t="s">
        <v>117</v>
      </c>
      <c r="D38" s="96">
        <f>SUM(D36:D37)</f>
        <v>205718674</v>
      </c>
      <c r="E38" s="69"/>
      <c r="F38" s="96">
        <f>SUM(F36:F37)</f>
        <v>222658176</v>
      </c>
      <c r="G38" s="3"/>
      <c r="H38" s="3"/>
    </row>
    <row r="39" spans="1:8" ht="22.5" customHeight="1" thickTop="1">
      <c r="E39" s="4"/>
      <c r="F39" s="182"/>
    </row>
    <row r="40" spans="1:8" ht="22.5" customHeight="1">
      <c r="A40" s="142" t="s">
        <v>114</v>
      </c>
      <c r="D40" s="140"/>
      <c r="F40" s="140"/>
    </row>
    <row r="41" spans="1:8">
      <c r="A41" s="1" t="s">
        <v>126</v>
      </c>
      <c r="D41" s="71">
        <v>0</v>
      </c>
      <c r="F41" s="92">
        <v>1967247</v>
      </c>
    </row>
    <row r="42" spans="1:8">
      <c r="A42" s="1" t="s">
        <v>137</v>
      </c>
      <c r="D42" s="71">
        <v>0</v>
      </c>
      <c r="F42" s="92">
        <v>969720</v>
      </c>
    </row>
    <row r="43" spans="1:8">
      <c r="D43" s="68"/>
      <c r="F43" s="140"/>
    </row>
    <row r="47" spans="1:8">
      <c r="D47" s="207"/>
    </row>
  </sheetData>
  <mergeCells count="2">
    <mergeCell ref="D5:F5"/>
    <mergeCell ref="D24:F24"/>
  </mergeCells>
  <pageMargins left="0.73" right="0.41" top="0.47244094488188998" bottom="0.41" header="0.511811023622047" footer="0.47"/>
  <pageSetup paperSize="9" firstPageNumber="9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  <rowBreaks count="1" manualBreakCount="1">
    <brk id="23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4DF6E5F627545B68F3EC3A0B67012" ma:contentTypeVersion="11" ma:contentTypeDescription="Create a new document." ma:contentTypeScope="" ma:versionID="bdb68f9c14a75dd3647f1b15cfb56a6c">
  <xsd:schema xmlns:xsd="http://www.w3.org/2001/XMLSchema" xmlns:xs="http://www.w3.org/2001/XMLSchema" xmlns:p="http://schemas.microsoft.com/office/2006/metadata/properties" xmlns:ns2="623d751c-1841-4b8a-a767-3e121fd19828" xmlns:ns3="a9c3ae1e-04ea-472a-8824-9b97814cc635" targetNamespace="http://schemas.microsoft.com/office/2006/metadata/properties" ma:root="true" ma:fieldsID="ee7e70172d9b1e9ece6593f93dfc5223" ns2:_="" ns3:_="">
    <xsd:import namespace="623d751c-1841-4b8a-a767-3e121fd19828"/>
    <xsd:import namespace="a9c3ae1e-04ea-472a-8824-9b97814cc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3d751c-1841-4b8a-a767-3e121fd198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3ae1e-04ea-472a-8824-9b97814cc6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4103B1B-34B7-47AD-AF9D-0E26C49194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3d751c-1841-4b8a-a767-3e121fd19828"/>
    <ds:schemaRef ds:uri="a9c3ae1e-04ea-472a-8824-9b97814cc6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628AEA-9CF8-4EEF-AED3-C768989EA4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3700AB-9F21-4BC9-A645-0F8EB1D5C7A5}">
  <ds:schemaRefs>
    <ds:schemaRef ds:uri="http://purl.org/dc/elements/1.1/"/>
    <ds:schemaRef ds:uri="a9c3ae1e-04ea-472a-8824-9b97814cc635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623d751c-1841-4b8a-a767-3e121fd19828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BS(TH)</vt:lpstr>
      <vt:lpstr>PL1(TH)</vt:lpstr>
      <vt:lpstr>PL2(TH)</vt:lpstr>
      <vt:lpstr>SE1(TH)</vt:lpstr>
      <vt:lpstr>SE2(TH)</vt:lpstr>
      <vt:lpstr>CF(TH)</vt:lpstr>
      <vt:lpstr>'BS(TH)'!Print_Area</vt:lpstr>
      <vt:lpstr>'CF(TH)'!Print_Area</vt:lpstr>
      <vt:lpstr>'PL1(TH)'!Print_Area</vt:lpstr>
      <vt:lpstr>'PL2(TH)'!Print_Area</vt:lpstr>
      <vt:lpstr>'SE1(TH)'!Print_Area</vt:lpstr>
      <vt:lpstr>'SE2(TH)'!Print_Area</vt:lpstr>
      <vt:lpstr>'BS(TH)'!Print_Titles</vt:lpstr>
      <vt:lpstr>'CF(TH)'!Print_Titles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Thanyathorn Hirunpetcharat</cp:lastModifiedBy>
  <cp:revision/>
  <cp:lastPrinted>2022-08-10T03:17:45Z</cp:lastPrinted>
  <dcterms:created xsi:type="dcterms:W3CDTF">2018-05-09T09:33:32Z</dcterms:created>
  <dcterms:modified xsi:type="dcterms:W3CDTF">2022-08-11T08:07:40Z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0x010100C9D4DF6E5F627545B68F3EC3A0B67012</vt:lpwstr>
  </property>
</Properties>
</file>