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Audit\Client\2022\TSI\00 FS\Q2\send to client\EFS\"/>
    </mc:Choice>
  </mc:AlternateContent>
  <xr:revisionPtr revIDLastSave="0" documentId="13_ncr:1_{E427150E-28E9-4F13-9378-EEC39B37E4CD}" xr6:coauthVersionLast="47" xr6:coauthVersionMax="47" xr10:uidLastSave="{00000000-0000-0000-0000-000000000000}"/>
  <bookViews>
    <workbookView xWindow="-110" yWindow="-110" windowWidth="19420" windowHeight="10420" tabRatio="754" xr2:uid="{00000000-000D-0000-FFFF-FFFF00000000}"/>
  </bookViews>
  <sheets>
    <sheet name="BS" sheetId="6" r:id="rId1"/>
    <sheet name="PL1 " sheetId="31" r:id="rId2"/>
    <sheet name="PL2 " sheetId="32" r:id="rId3"/>
    <sheet name="SE1" sheetId="11" r:id="rId4"/>
    <sheet name="SE2" sheetId="7" r:id="rId5"/>
    <sheet name="CF" sheetId="1" r:id="rId6"/>
  </sheets>
  <definedNames>
    <definedName name="_xlnm.Print_Area" localSheetId="0">BS!$A$1:$F$53</definedName>
    <definedName name="_xlnm.Print_Area" localSheetId="5">CF!$A$1:$F$43</definedName>
    <definedName name="_xlnm.Print_Area" localSheetId="1">'PL1 '!$A$1:$J$33</definedName>
    <definedName name="_xlnm.Print_Area" localSheetId="2">'PL2 '!$A$1:$J$23</definedName>
    <definedName name="_xlnm.Print_Area" localSheetId="3">'SE1'!$A$1:$U$23</definedName>
    <definedName name="_xlnm.Print_Area" localSheetId="4">'SE2'!$A$1:$U$19</definedName>
    <definedName name="_xlnm.Print_Titles" localSheetId="0">BS!$1:$4</definedName>
    <definedName name="_xlnm.Print_Titles" localSheetId="5">CF!$1:$4</definedName>
    <definedName name="_xlnm.Print_Titles" localSheetId="1">'PL1 '!$1:$7</definedName>
    <definedName name="_xlnm.Print_Titles" localSheetId="2">'PL2 '!$1:$7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8" i="32" l="1"/>
  <c r="F24" i="31" l="1"/>
  <c r="F28" i="31" s="1"/>
  <c r="F19" i="31"/>
  <c r="F30" i="31" l="1"/>
  <c r="F32" i="31" s="1"/>
  <c r="F19" i="32" s="1"/>
  <c r="D24" i="31" l="1"/>
  <c r="D28" i="31" s="1"/>
  <c r="D19" i="31"/>
  <c r="D18" i="32"/>
  <c r="J18" i="32" l="1"/>
  <c r="D30" i="31"/>
  <c r="D32" i="31" s="1"/>
  <c r="D19" i="32" s="1"/>
  <c r="J24" i="31"/>
  <c r="J28" i="31" s="1"/>
  <c r="J19" i="31"/>
  <c r="S15" i="7"/>
  <c r="H18" i="32"/>
  <c r="H24" i="31"/>
  <c r="H28" i="31" s="1"/>
  <c r="H19" i="31"/>
  <c r="J30" i="31" l="1"/>
  <c r="J32" i="31" s="1"/>
  <c r="J19" i="32" s="1"/>
  <c r="H30" i="31"/>
  <c r="H32" i="31" s="1"/>
  <c r="H19" i="32" s="1"/>
  <c r="I19" i="7" l="1"/>
  <c r="G19" i="7"/>
  <c r="E19" i="7"/>
  <c r="S22" i="11" l="1"/>
  <c r="Q16" i="7" l="1"/>
  <c r="Q19" i="7" s="1"/>
  <c r="O16" i="7"/>
  <c r="O19" i="7" s="1"/>
  <c r="F33" i="1" l="1"/>
  <c r="D21" i="1" l="1"/>
  <c r="S19" i="11" l="1"/>
  <c r="F29" i="1" l="1"/>
  <c r="U22" i="11" l="1"/>
  <c r="D33" i="1" l="1"/>
  <c r="D29" i="1"/>
  <c r="S18" i="11"/>
  <c r="U18" i="11" s="1"/>
  <c r="D23" i="6" l="1"/>
  <c r="U19" i="11" l="1"/>
  <c r="S18" i="7" l="1"/>
  <c r="S14" i="7"/>
  <c r="K16" i="7"/>
  <c r="U18" i="7" l="1"/>
  <c r="K19" i="7"/>
  <c r="U14" i="7"/>
  <c r="M16" i="7"/>
  <c r="M19" i="7" s="1"/>
  <c r="S16" i="7"/>
  <c r="S19" i="7" s="1"/>
  <c r="U15" i="7"/>
  <c r="U16" i="7" l="1"/>
  <c r="U19" i="7" s="1"/>
  <c r="S15" i="11" l="1"/>
  <c r="U15" i="11" s="1"/>
  <c r="I20" i="11" l="1"/>
  <c r="I23" i="11" s="1"/>
  <c r="G20" i="11"/>
  <c r="G23" i="11" s="1"/>
  <c r="E20" i="11"/>
  <c r="E23" i="11" s="1"/>
  <c r="S14" i="11" l="1"/>
  <c r="U14" i="11" s="1"/>
  <c r="Q20" i="11" l="1"/>
  <c r="Q23" i="11" s="1"/>
  <c r="S16" i="11"/>
  <c r="O20" i="11" l="1"/>
  <c r="O23" i="11" s="1"/>
  <c r="D37" i="6" l="1"/>
  <c r="F37" i="6" l="1"/>
  <c r="F51" i="6" l="1"/>
  <c r="F23" i="6" l="1"/>
  <c r="F52" i="6" l="1"/>
  <c r="U16" i="11" l="1"/>
  <c r="K20" i="11" l="1"/>
  <c r="K23" i="11" s="1"/>
  <c r="M20" i="11" l="1"/>
  <c r="M23" i="11" s="1"/>
  <c r="S20" i="11" l="1"/>
  <c r="S23" i="11" s="1"/>
  <c r="U20" i="11"/>
  <c r="U23" i="11" s="1"/>
  <c r="D51" i="6" l="1"/>
  <c r="D52" i="6" l="1"/>
  <c r="D35" i="1"/>
  <c r="D37" i="1" s="1"/>
  <c r="F21" i="1" l="1"/>
  <c r="F35" i="1" s="1"/>
  <c r="F37" i="1" s="1"/>
</calcChain>
</file>

<file path=xl/sharedStrings.xml><?xml version="1.0" encoding="utf-8"?>
<sst xmlns="http://schemas.openxmlformats.org/spreadsheetml/2006/main" count="249" uniqueCount="179">
  <si>
    <t>The Thai Setakij Insurance Public Company Limited</t>
  </si>
  <si>
    <t>Statement of financial position</t>
  </si>
  <si>
    <t>Assets</t>
  </si>
  <si>
    <t>Baht</t>
  </si>
  <si>
    <t>Note</t>
  </si>
  <si>
    <t>Cash and cash equivalents</t>
  </si>
  <si>
    <t>Premiums due and uncollected</t>
  </si>
  <si>
    <t>Accrued investment income</t>
  </si>
  <si>
    <t>Reinsurance assets</t>
  </si>
  <si>
    <t>Due from reinsurers</t>
  </si>
  <si>
    <t>Property, plant and equipment</t>
  </si>
  <si>
    <t>Other assets</t>
  </si>
  <si>
    <t>13</t>
  </si>
  <si>
    <t>Total assets</t>
  </si>
  <si>
    <t>Liabilities and equity</t>
  </si>
  <si>
    <t>Liabilities</t>
  </si>
  <si>
    <t>Insurance contract liabilities</t>
  </si>
  <si>
    <t>16</t>
  </si>
  <si>
    <t>Accrued commission and brokerage expenses</t>
  </si>
  <si>
    <t>17</t>
  </si>
  <si>
    <t>Deferred tax liabilities</t>
  </si>
  <si>
    <t xml:space="preserve">Other liabilities </t>
  </si>
  <si>
    <t>Total liabilities</t>
  </si>
  <si>
    <t>Equity</t>
  </si>
  <si>
    <t>Share capital</t>
  </si>
  <si>
    <t>- Authorised share capital</t>
  </si>
  <si>
    <t>- Issued and paid-up share capital</t>
  </si>
  <si>
    <t>Deficits</t>
  </si>
  <si>
    <t>- Appropriated for</t>
  </si>
  <si>
    <t xml:space="preserve">        Legal reserve</t>
  </si>
  <si>
    <t xml:space="preserve">        General reserve</t>
  </si>
  <si>
    <t>Other components of equity - Net</t>
  </si>
  <si>
    <t>Total equity</t>
  </si>
  <si>
    <t>Total liabilities and equity</t>
  </si>
  <si>
    <t>Statement of comprehensive income</t>
  </si>
  <si>
    <t>Revenues</t>
  </si>
  <si>
    <t>Gross written premiums</t>
  </si>
  <si>
    <r>
      <rPr>
        <i/>
        <sz val="14"/>
        <rFont val="Angsana New"/>
        <family val="1"/>
      </rPr>
      <t>Less</t>
    </r>
    <r>
      <rPr>
        <sz val="14"/>
        <rFont val="Angsana New"/>
        <family val="1"/>
      </rPr>
      <t xml:space="preserve"> premiums ceded to reinsurers</t>
    </r>
  </si>
  <si>
    <t>Net written premiums</t>
  </si>
  <si>
    <t>Net earned premiums</t>
  </si>
  <si>
    <t>Other income</t>
  </si>
  <si>
    <t>Total revenues</t>
  </si>
  <si>
    <t>Expenses</t>
  </si>
  <si>
    <t>Insurance claims</t>
  </si>
  <si>
    <r>
      <rPr>
        <i/>
        <sz val="14"/>
        <rFont val="Angsana New"/>
        <family val="1"/>
      </rPr>
      <t>Less</t>
    </r>
    <r>
      <rPr>
        <sz val="14"/>
        <rFont val="Angsana New"/>
        <family val="1"/>
      </rPr>
      <t xml:space="preserve"> insurance claims recoverable from reinsurers</t>
    </r>
  </si>
  <si>
    <t>Net insurance claims</t>
  </si>
  <si>
    <t>Commissions and brokerages expenses</t>
  </si>
  <si>
    <t>Other underwriting expenses</t>
  </si>
  <si>
    <t>Operating expenses</t>
  </si>
  <si>
    <t>Total expenses</t>
  </si>
  <si>
    <t>Statement of comprehensive income (Continued)</t>
  </si>
  <si>
    <t>Other components of equity</t>
  </si>
  <si>
    <t>Tax relating to</t>
  </si>
  <si>
    <t>components of</t>
  </si>
  <si>
    <t>Appropriated for</t>
  </si>
  <si>
    <t>other</t>
  </si>
  <si>
    <t>Legal</t>
  </si>
  <si>
    <t>General</t>
  </si>
  <si>
    <t>comprehensive</t>
  </si>
  <si>
    <t>share capital</t>
  </si>
  <si>
    <t xml:space="preserve"> reserve</t>
  </si>
  <si>
    <t>Net</t>
  </si>
  <si>
    <t xml:space="preserve"> </t>
  </si>
  <si>
    <t xml:space="preserve">Statement of cash flows </t>
  </si>
  <si>
    <t>Cash flows from operating activities</t>
  </si>
  <si>
    <t>Interest income</t>
  </si>
  <si>
    <t>Dividend income</t>
  </si>
  <si>
    <t>Cash flows from investing activities</t>
  </si>
  <si>
    <t>Increase in share capital</t>
  </si>
  <si>
    <t xml:space="preserve">Cash and cash equivalents at 1 January </t>
  </si>
  <si>
    <t>Deferred tax assets</t>
  </si>
  <si>
    <t>Employee benefit obligations</t>
  </si>
  <si>
    <t>Intangible assets</t>
  </si>
  <si>
    <t>Income tax paid</t>
  </si>
  <si>
    <t>Cash flows from financing activities</t>
  </si>
  <si>
    <t>Decrease in share capital</t>
  </si>
  <si>
    <t>Gain on revaluation of assets</t>
  </si>
  <si>
    <t>Gain on remeasurement of defined employee benefit plan</t>
  </si>
  <si>
    <t>assets</t>
  </si>
  <si>
    <t xml:space="preserve">Direct premium received </t>
  </si>
  <si>
    <t xml:space="preserve">Direct insurance claims </t>
  </si>
  <si>
    <t>Direct commissions and brokerages</t>
  </si>
  <si>
    <t>Contributions from equity holders</t>
  </si>
  <si>
    <t>Total contributions from equity holders</t>
  </si>
  <si>
    <t xml:space="preserve">       1,902,913,766 ordinary shares of Baht 0.50 each</t>
  </si>
  <si>
    <t>Loss for the period</t>
  </si>
  <si>
    <t>(Unaudited)</t>
  </si>
  <si>
    <t>Proceeds from financial assets</t>
  </si>
  <si>
    <t>Payment for financial assets</t>
  </si>
  <si>
    <t>Payment for intangible assets</t>
  </si>
  <si>
    <t>Right-of-use assets</t>
  </si>
  <si>
    <t>- Unappropriated</t>
  </si>
  <si>
    <t>Unappropriated</t>
  </si>
  <si>
    <t>6</t>
  </si>
  <si>
    <t>Equity instruments</t>
  </si>
  <si>
    <t>measured with</t>
  </si>
  <si>
    <t xml:space="preserve">fair value </t>
  </si>
  <si>
    <t xml:space="preserve">through other </t>
  </si>
  <si>
    <t>comprehensive income</t>
  </si>
  <si>
    <t xml:space="preserve">Debt instruments financial assets </t>
  </si>
  <si>
    <t xml:space="preserve">Equity instruments financial assets </t>
  </si>
  <si>
    <t>Surplus on</t>
  </si>
  <si>
    <t>Transfer surplus on revaluation of assets and</t>
  </si>
  <si>
    <t xml:space="preserve"> relevant income tax to deficits</t>
  </si>
  <si>
    <t xml:space="preserve">(Unaudited) </t>
  </si>
  <si>
    <t xml:space="preserve">Payment for lease agreement </t>
  </si>
  <si>
    <t>(Audited)</t>
  </si>
  <si>
    <t>Derivative assets</t>
  </si>
  <si>
    <t>14</t>
  </si>
  <si>
    <t>Due to reinsurers</t>
  </si>
  <si>
    <t>Derivative liabilities</t>
  </si>
  <si>
    <t>Balance at 1 January 2021</t>
  </si>
  <si>
    <t>Net cash used in financing activities</t>
  </si>
  <si>
    <t>5</t>
  </si>
  <si>
    <t>8</t>
  </si>
  <si>
    <t>9</t>
  </si>
  <si>
    <t>10</t>
  </si>
  <si>
    <t>11</t>
  </si>
  <si>
    <t>15</t>
  </si>
  <si>
    <t>18</t>
  </si>
  <si>
    <t>12</t>
  </si>
  <si>
    <t>19</t>
  </si>
  <si>
    <t xml:space="preserve">Gain (loss) on revaluation of financial instruments </t>
  </si>
  <si>
    <t>Fee and brokerage incomes</t>
  </si>
  <si>
    <t>Net investments incomes</t>
  </si>
  <si>
    <t>Income tax benefits (expenses)</t>
  </si>
  <si>
    <t>Non-cash transactions</t>
  </si>
  <si>
    <t>Claim recovery from counter parties</t>
  </si>
  <si>
    <t>7, 15</t>
  </si>
  <si>
    <t>Loans</t>
  </si>
  <si>
    <t>revaluation of</t>
  </si>
  <si>
    <t>paid-up</t>
  </si>
  <si>
    <t xml:space="preserve">Issued and </t>
  </si>
  <si>
    <t xml:space="preserve"> equity</t>
  </si>
  <si>
    <t>Total</t>
  </si>
  <si>
    <t>For the three-month periods 
ended 30 June</t>
  </si>
  <si>
    <t>For the six-month periods 
ended 30 June</t>
  </si>
  <si>
    <t xml:space="preserve">Items that will not be reclassified </t>
  </si>
  <si>
    <t xml:space="preserve">     subsequently to profit or loss</t>
  </si>
  <si>
    <t xml:space="preserve">     at fair value through other comprehensive income</t>
  </si>
  <si>
    <t>Balance at 30 June 2021</t>
  </si>
  <si>
    <t>Cash and cash equivalents at 30 June</t>
  </si>
  <si>
    <t xml:space="preserve">     for the period - net</t>
  </si>
  <si>
    <t>Statement of changes in equity</t>
  </si>
  <si>
    <t>Accounts payable - purchase of intangible assets</t>
  </si>
  <si>
    <t>Other comprehensive income (loss)</t>
  </si>
  <si>
    <t>Total comprehensive income (loss) for the period</t>
  </si>
  <si>
    <t>Total comprehensive income (loss)</t>
  </si>
  <si>
    <t>Other comprehensive income (loss) for the period</t>
  </si>
  <si>
    <t>income (loss)</t>
  </si>
  <si>
    <t>As at 30 June 2022</t>
  </si>
  <si>
    <t>31 December 2021</t>
  </si>
  <si>
    <t>30 June 2022</t>
  </si>
  <si>
    <t>For the three-month and six-month periods ended 30 June 2022 (Unaudited)</t>
  </si>
  <si>
    <t>For the six-month period ended 30 June 2022 (Unaudited)</t>
  </si>
  <si>
    <t>Balance at 1 January 2022</t>
  </si>
  <si>
    <t>Balance at 30 June 2022</t>
  </si>
  <si>
    <t>Payment for equipment</t>
  </si>
  <si>
    <t>Proceeds from sales of equipment</t>
  </si>
  <si>
    <t>Other comprehensive income for the period</t>
  </si>
  <si>
    <t>Total comprehensive loss for the period</t>
  </si>
  <si>
    <t>Gain on financial instruments</t>
  </si>
  <si>
    <t>Tax relating to items that will not be</t>
  </si>
  <si>
    <t xml:space="preserve">     reclassified subsequently to profit or loss</t>
  </si>
  <si>
    <t>Net cash received from borrowing</t>
  </si>
  <si>
    <r>
      <rPr>
        <i/>
        <sz val="14"/>
        <rFont val="Angsana New"/>
        <family val="1"/>
      </rPr>
      <t>Less</t>
    </r>
    <r>
      <rPr>
        <sz val="14"/>
        <rFont val="Angsana New"/>
        <family val="1"/>
      </rPr>
      <t xml:space="preserve"> unearned premium reserves increase</t>
    </r>
  </si>
  <si>
    <t>Profit (loss) before income tax</t>
  </si>
  <si>
    <t>Profit (loss) for the period</t>
  </si>
  <si>
    <t>Gain on revaluation of equity instruments measured</t>
  </si>
  <si>
    <t>Other comprehensive income</t>
  </si>
  <si>
    <t>Profit for the period</t>
  </si>
  <si>
    <t>Total comprehensive income for the period</t>
  </si>
  <si>
    <t xml:space="preserve">Cash paid for reinsurance </t>
  </si>
  <si>
    <t>Net cash provided by operating activities</t>
  </si>
  <si>
    <t>Net cash used in investing activities</t>
  </si>
  <si>
    <t>Net increase in cash and cash equivalents</t>
  </si>
  <si>
    <t>Earnings (loss) per share</t>
  </si>
  <si>
    <t>Basic earnings (loss) per share</t>
  </si>
  <si>
    <t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</si>
</sst>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_-* #,##0_-;\-* #,##0_-;_-* &quot;-&quot;??_-;_-@_-"/>
    <numFmt numFmtId="168" formatCode="_(* #,##0.0_);_(* \(#,##0.0\);_(* &quot;-&quot;??_);_(@_)"/>
    <numFmt numFmtId="169" formatCode="_(* #,##0.0000_);_(* \(#,##0.0000\);_(* &quot;-&quot;??_);_(@_)"/>
  </numFmts>
  <fonts count="15">
    <font>
      <sz val="15"/>
      <name val="Angsana New"/>
    </font>
    <font>
      <sz val="15"/>
      <name val="Angsana New"/>
      <family val="1"/>
    </font>
    <font>
      <sz val="8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2"/>
      <name val="Helv"/>
      <charset val="222"/>
    </font>
    <font>
      <b/>
      <sz val="14"/>
      <color rgb="FFFF0000"/>
      <name val="Angsana New"/>
      <family val="1"/>
    </font>
    <font>
      <sz val="14"/>
      <color rgb="FFFF0000"/>
      <name val="Angsana New"/>
      <family val="1"/>
    </font>
    <font>
      <u/>
      <sz val="14"/>
      <name val="Angsana New"/>
      <family val="1"/>
    </font>
    <font>
      <sz val="14"/>
      <color theme="0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3" fontId="3" fillId="0" borderId="1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39" fontId="8" fillId="0" borderId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</cellStyleXfs>
  <cellXfs count="258">
    <xf numFmtId="0" fontId="0" fillId="0" borderId="0" xfId="0"/>
    <xf numFmtId="0" fontId="5" fillId="0" borderId="0" xfId="0" applyFont="1" applyAlignment="1">
      <alignment vertical="center"/>
    </xf>
    <xf numFmtId="0" fontId="5" fillId="0" borderId="0" xfId="0" applyFont="1"/>
    <xf numFmtId="0" fontId="4" fillId="0" borderId="0" xfId="0" applyFont="1" applyAlignment="1">
      <alignment vertical="center"/>
    </xf>
    <xf numFmtId="0" fontId="5" fillId="0" borderId="0" xfId="3" applyFont="1" applyAlignment="1">
      <alignment horizontal="center" vertical="center"/>
    </xf>
    <xf numFmtId="0" fontId="5" fillId="0" borderId="0" xfId="3" applyFont="1" applyAlignment="1">
      <alignment vertical="center"/>
    </xf>
    <xf numFmtId="166" fontId="5" fillId="0" borderId="0" xfId="2" applyNumberFormat="1" applyFont="1" applyAlignment="1">
      <alignment vertical="center"/>
    </xf>
    <xf numFmtId="0" fontId="5" fillId="0" borderId="0" xfId="3" applyFont="1" applyAlignment="1">
      <alignment horizontal="center"/>
    </xf>
    <xf numFmtId="0" fontId="4" fillId="0" borderId="0" xfId="3" applyFont="1" applyAlignment="1">
      <alignment horizontal="center"/>
    </xf>
    <xf numFmtId="0" fontId="6" fillId="0" borderId="0" xfId="3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left"/>
    </xf>
    <xf numFmtId="49" fontId="6" fillId="0" borderId="0" xfId="4" applyNumberFormat="1" applyFont="1" applyAlignment="1">
      <alignment horizontal="center"/>
    </xf>
    <xf numFmtId="0" fontId="4" fillId="0" borderId="0" xfId="0" applyFont="1" applyAlignment="1">
      <alignment horizontal="left"/>
    </xf>
    <xf numFmtId="0" fontId="5" fillId="0" borderId="0" xfId="3" applyFont="1" applyAlignment="1">
      <alignment horizontal="left" vertical="center"/>
    </xf>
    <xf numFmtId="0" fontId="5" fillId="0" borderId="2" xfId="0" quotePrefix="1" applyFont="1" applyBorder="1" applyAlignment="1">
      <alignment horizontal="center" vertical="center"/>
    </xf>
    <xf numFmtId="49" fontId="5" fillId="0" borderId="0" xfId="0" applyNumberFormat="1" applyFont="1" applyAlignment="1">
      <alignment vertical="center"/>
    </xf>
    <xf numFmtId="49" fontId="5" fillId="0" borderId="2" xfId="0" applyNumberFormat="1" applyFont="1" applyBorder="1" applyAlignment="1">
      <alignment horizontal="center"/>
    </xf>
    <xf numFmtId="49" fontId="5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0" fontId="4" fillId="0" borderId="0" xfId="5" applyNumberFormat="1" applyFont="1"/>
    <xf numFmtId="40" fontId="4" fillId="0" borderId="0" xfId="5" applyNumberFormat="1" applyFont="1" applyAlignment="1">
      <alignment vertical="center"/>
    </xf>
    <xf numFmtId="40" fontId="5" fillId="0" borderId="0" xfId="0" applyNumberFormat="1" applyFont="1"/>
    <xf numFmtId="166" fontId="5" fillId="0" borderId="0" xfId="2" applyNumberFormat="1" applyFont="1" applyAlignment="1">
      <alignment vertical="center" wrapText="1"/>
    </xf>
    <xf numFmtId="37" fontId="5" fillId="0" borderId="0" xfId="2" applyNumberFormat="1" applyFont="1" applyAlignment="1">
      <alignment horizontal="right" wrapText="1"/>
    </xf>
    <xf numFmtId="0" fontId="4" fillId="0" borderId="0" xfId="3" applyFont="1"/>
    <xf numFmtId="38" fontId="4" fillId="0" borderId="0" xfId="5" applyNumberFormat="1" applyFont="1" applyAlignment="1">
      <alignment vertical="center"/>
    </xf>
    <xf numFmtId="40" fontId="5" fillId="0" borderId="0" xfId="0" applyNumberFormat="1" applyFont="1" applyAlignment="1">
      <alignment vertical="center"/>
    </xf>
    <xf numFmtId="38" fontId="4" fillId="0" borderId="0" xfId="5" applyNumberFormat="1" applyFont="1" applyAlignment="1">
      <alignment horizontal="right" vertical="center"/>
    </xf>
    <xf numFmtId="40" fontId="5" fillId="0" borderId="0" xfId="5" applyNumberFormat="1" applyFont="1" applyAlignment="1">
      <alignment vertical="center"/>
    </xf>
    <xf numFmtId="40" fontId="4" fillId="0" borderId="0" xfId="5" applyNumberFormat="1" applyFont="1" applyAlignment="1">
      <alignment horizontal="center" vertical="center"/>
    </xf>
    <xf numFmtId="40" fontId="4" fillId="0" borderId="0" xfId="0" applyNumberFormat="1" applyFont="1" applyAlignment="1">
      <alignment vertical="center"/>
    </xf>
    <xf numFmtId="0" fontId="4" fillId="0" borderId="0" xfId="3" applyFont="1" applyAlignment="1">
      <alignment vertical="center"/>
    </xf>
    <xf numFmtId="40" fontId="4" fillId="0" borderId="0" xfId="5" applyNumberFormat="1" applyFont="1" applyAlignment="1">
      <alignment horizontal="left" vertical="center"/>
    </xf>
    <xf numFmtId="38" fontId="5" fillId="0" borderId="0" xfId="5" applyNumberFormat="1" applyFont="1" applyAlignment="1">
      <alignment horizontal="right" vertical="center"/>
    </xf>
    <xf numFmtId="37" fontId="5" fillId="0" borderId="0" xfId="2" quotePrefix="1" applyNumberFormat="1" applyFont="1" applyAlignment="1">
      <alignment vertical="center"/>
    </xf>
    <xf numFmtId="37" fontId="5" fillId="0" borderId="0" xfId="6" applyNumberFormat="1" applyFont="1" applyAlignment="1">
      <alignment vertical="center"/>
    </xf>
    <xf numFmtId="38" fontId="5" fillId="0" borderId="0" xfId="0" applyNumberFormat="1" applyFont="1" applyAlignment="1">
      <alignment horizontal="center" vertical="center"/>
    </xf>
    <xf numFmtId="38" fontId="5" fillId="0" borderId="0" xfId="0" applyNumberFormat="1" applyFont="1" applyAlignment="1">
      <alignment vertical="center"/>
    </xf>
    <xf numFmtId="40" fontId="5" fillId="0" borderId="0" xfId="0" applyNumberFormat="1" applyFont="1" applyAlignment="1">
      <alignment horizontal="center" vertical="center"/>
    </xf>
    <xf numFmtId="43" fontId="5" fillId="0" borderId="0" xfId="2" quotePrefix="1" applyFont="1" applyAlignment="1">
      <alignment horizontal="right" vertical="center" wrapText="1"/>
    </xf>
    <xf numFmtId="40" fontId="5" fillId="0" borderId="0" xfId="0" quotePrefix="1" applyNumberFormat="1" applyFont="1" applyAlignment="1">
      <alignment horizontal="center" vertical="center"/>
    </xf>
    <xf numFmtId="40" fontId="9" fillId="0" borderId="0" xfId="0" applyNumberFormat="1" applyFont="1" applyAlignment="1">
      <alignment vertical="center"/>
    </xf>
    <xf numFmtId="49" fontId="9" fillId="0" borderId="0" xfId="0" applyNumberFormat="1" applyFont="1" applyAlignment="1">
      <alignment horizontal="center" vertical="center"/>
    </xf>
    <xf numFmtId="41" fontId="10" fillId="0" borderId="0" xfId="6" applyNumberFormat="1" applyFont="1" applyAlignment="1">
      <alignment vertical="center"/>
    </xf>
    <xf numFmtId="40" fontId="10" fillId="0" borderId="0" xfId="0" applyNumberFormat="1" applyFont="1" applyAlignment="1">
      <alignment vertical="center"/>
    </xf>
    <xf numFmtId="41" fontId="5" fillId="0" borderId="0" xfId="6" applyNumberFormat="1" applyFont="1" applyAlignment="1">
      <alignment vertical="center"/>
    </xf>
    <xf numFmtId="3" fontId="11" fillId="0" borderId="0" xfId="0" applyNumberFormat="1" applyFont="1" applyAlignment="1">
      <alignment vertical="center"/>
    </xf>
    <xf numFmtId="38" fontId="12" fillId="0" borderId="0" xfId="0" applyNumberFormat="1" applyFont="1" applyAlignment="1">
      <alignment vertical="center"/>
    </xf>
    <xf numFmtId="38" fontId="4" fillId="0" borderId="0" xfId="0" applyNumberFormat="1" applyFont="1" applyAlignment="1">
      <alignment horizontal="left"/>
    </xf>
    <xf numFmtId="38" fontId="5" fillId="0" borderId="0" xfId="0" applyNumberFormat="1" applyFont="1" applyAlignment="1">
      <alignment horizontal="left"/>
    </xf>
    <xf numFmtId="0" fontId="5" fillId="0" borderId="0" xfId="3" applyFont="1"/>
    <xf numFmtId="0" fontId="5" fillId="0" borderId="0" xfId="4" applyFont="1"/>
    <xf numFmtId="40" fontId="5" fillId="0" borderId="0" xfId="5" applyNumberFormat="1" applyFont="1"/>
    <xf numFmtId="43" fontId="5" fillId="0" borderId="0" xfId="2" quotePrefix="1" applyFont="1" applyAlignment="1">
      <alignment horizontal="right" wrapText="1"/>
    </xf>
    <xf numFmtId="43" fontId="5" fillId="0" borderId="2" xfId="2" quotePrefix="1" applyFont="1" applyBorder="1" applyAlignment="1">
      <alignment horizontal="right" wrapText="1"/>
    </xf>
    <xf numFmtId="166" fontId="5" fillId="0" borderId="2" xfId="2" quotePrefix="1" applyNumberFormat="1" applyFont="1" applyBorder="1" applyAlignment="1">
      <alignment horizontal="right" wrapText="1"/>
    </xf>
    <xf numFmtId="166" fontId="5" fillId="0" borderId="0" xfId="7" applyNumberFormat="1" applyFont="1" applyAlignment="1">
      <alignment horizontal="center" vertical="center"/>
    </xf>
    <xf numFmtId="166" fontId="4" fillId="0" borderId="0" xfId="7" applyNumberFormat="1" applyFont="1" applyAlignment="1">
      <alignment horizontal="center" vertical="center"/>
    </xf>
    <xf numFmtId="38" fontId="5" fillId="0" borderId="0" xfId="0" quotePrefix="1" applyNumberFormat="1" applyFont="1" applyAlignment="1">
      <alignment horizontal="center" vertical="center"/>
    </xf>
    <xf numFmtId="37" fontId="14" fillId="0" borderId="0" xfId="6" applyNumberFormat="1" applyFont="1" applyAlignment="1">
      <alignment vertical="center"/>
    </xf>
    <xf numFmtId="166" fontId="5" fillId="0" borderId="0" xfId="8" applyNumberFormat="1" applyFont="1" applyAlignment="1">
      <alignment horizontal="center" vertical="center"/>
    </xf>
    <xf numFmtId="40" fontId="5" fillId="0" borderId="2" xfId="0" applyNumberFormat="1" applyFont="1" applyBorder="1" applyAlignment="1">
      <alignment horizontal="center" vertical="center"/>
    </xf>
    <xf numFmtId="166" fontId="5" fillId="0" borderId="2" xfId="8" applyNumberFormat="1" applyFont="1" applyBorder="1" applyAlignment="1">
      <alignment horizontal="center" vertical="center"/>
    </xf>
    <xf numFmtId="37" fontId="4" fillId="0" borderId="0" xfId="6" applyNumberFormat="1" applyFont="1" applyAlignment="1">
      <alignment vertical="center"/>
    </xf>
    <xf numFmtId="37" fontId="4" fillId="0" borderId="4" xfId="6" applyNumberFormat="1" applyFont="1" applyBorder="1" applyAlignment="1">
      <alignment horizontal="right" wrapText="1"/>
    </xf>
    <xf numFmtId="43" fontId="4" fillId="0" borderId="3" xfId="2" quotePrefix="1" applyFont="1" applyBorder="1" applyAlignment="1">
      <alignment horizontal="right" wrapText="1"/>
    </xf>
    <xf numFmtId="43" fontId="4" fillId="0" borderId="0" xfId="2" applyFont="1" applyAlignment="1">
      <alignment vertical="center"/>
    </xf>
    <xf numFmtId="37" fontId="5" fillId="0" borderId="0" xfId="0" applyNumberFormat="1" applyFont="1" applyFill="1" applyAlignment="1">
      <alignment vertical="center" wrapText="1"/>
    </xf>
    <xf numFmtId="43" fontId="5" fillId="0" borderId="0" xfId="2" quotePrefix="1" applyFont="1" applyBorder="1" applyAlignment="1">
      <alignment horizontal="right" wrapText="1"/>
    </xf>
    <xf numFmtId="166" fontId="5" fillId="0" borderId="0" xfId="2" applyNumberFormat="1" applyFont="1" applyAlignment="1">
      <alignment horizontal="right" wrapText="1"/>
    </xf>
    <xf numFmtId="0" fontId="5" fillId="0" borderId="0" xfId="4" applyFont="1" applyAlignment="1">
      <alignment horizontal="center"/>
    </xf>
    <xf numFmtId="40" fontId="4" fillId="0" borderId="0" xfId="5" applyNumberFormat="1" applyFont="1" applyBorder="1" applyAlignment="1">
      <alignment vertical="center"/>
    </xf>
    <xf numFmtId="40" fontId="5" fillId="0" borderId="0" xfId="0" applyNumberFormat="1" applyFont="1" applyBorder="1" applyAlignment="1">
      <alignment vertical="center"/>
    </xf>
    <xf numFmtId="166" fontId="4" fillId="0" borderId="0" xfId="7" applyNumberFormat="1" applyFont="1" applyBorder="1" applyAlignment="1">
      <alignment horizontal="center" vertical="center"/>
    </xf>
    <xf numFmtId="166" fontId="5" fillId="0" borderId="0" xfId="7" applyNumberFormat="1" applyFont="1" applyBorder="1" applyAlignment="1">
      <alignment horizontal="center" vertical="center"/>
    </xf>
    <xf numFmtId="38" fontId="5" fillId="0" borderId="0" xfId="0" applyNumberFormat="1" applyFont="1" applyBorder="1" applyAlignment="1">
      <alignment vertical="center"/>
    </xf>
    <xf numFmtId="37" fontId="4" fillId="0" borderId="0" xfId="6" applyNumberFormat="1" applyFont="1" applyBorder="1" applyAlignment="1">
      <alignment horizontal="right" wrapText="1"/>
    </xf>
    <xf numFmtId="41" fontId="10" fillId="0" borderId="0" xfId="6" applyNumberFormat="1" applyFont="1" applyBorder="1" applyAlignment="1">
      <alignment vertical="center"/>
    </xf>
    <xf numFmtId="41" fontId="5" fillId="0" borderId="0" xfId="6" applyNumberFormat="1" applyFont="1" applyBorder="1" applyAlignment="1">
      <alignment vertical="center"/>
    </xf>
    <xf numFmtId="166" fontId="5" fillId="0" borderId="0" xfId="2" quotePrefix="1" applyNumberFormat="1" applyFont="1" applyAlignment="1">
      <alignment horizontal="right" wrapText="1"/>
    </xf>
    <xf numFmtId="38" fontId="5" fillId="0" borderId="0" xfId="0" applyNumberFormat="1" applyFont="1" applyBorder="1" applyAlignment="1">
      <alignment horizontal="center" vertical="center"/>
    </xf>
    <xf numFmtId="43" fontId="4" fillId="0" borderId="0" xfId="2" quotePrefix="1" applyFont="1" applyBorder="1" applyAlignment="1">
      <alignment horizontal="right" wrapText="1"/>
    </xf>
    <xf numFmtId="166" fontId="4" fillId="0" borderId="3" xfId="2" quotePrefix="1" applyNumberFormat="1" applyFont="1" applyBorder="1" applyAlignment="1">
      <alignment horizontal="right" wrapText="1"/>
    </xf>
    <xf numFmtId="166" fontId="5" fillId="0" borderId="0" xfId="2" quotePrefix="1" applyNumberFormat="1" applyFont="1" applyBorder="1" applyAlignment="1">
      <alignment horizontal="right" wrapText="1"/>
    </xf>
    <xf numFmtId="166" fontId="4" fillId="0" borderId="0" xfId="2" quotePrefix="1" applyNumberFormat="1" applyFont="1" applyBorder="1" applyAlignment="1">
      <alignment horizontal="right" wrapText="1"/>
    </xf>
    <xf numFmtId="40" fontId="4" fillId="0" borderId="0" xfId="5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4" fillId="0" borderId="0" xfId="3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3" applyFont="1" applyFill="1" applyAlignment="1">
      <alignment horizontal="center" vertical="center"/>
    </xf>
    <xf numFmtId="0" fontId="4" fillId="0" borderId="0" xfId="3" applyFont="1" applyFill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6" fillId="0" borderId="0" xfId="3" applyFont="1" applyFill="1" applyAlignment="1">
      <alignment horizontal="center" vertical="center"/>
    </xf>
    <xf numFmtId="0" fontId="5" fillId="0" borderId="2" xfId="0" quotePrefix="1" applyFont="1" applyFill="1" applyBorder="1" applyAlignment="1">
      <alignment horizontal="center" vertical="center" wrapText="1"/>
    </xf>
    <xf numFmtId="0" fontId="5" fillId="0" borderId="2" xfId="0" quotePrefix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37" fontId="14" fillId="0" borderId="0" xfId="6" applyNumberFormat="1" applyFont="1" applyFill="1" applyAlignment="1">
      <alignment vertical="center" wrapText="1"/>
    </xf>
    <xf numFmtId="43" fontId="5" fillId="0" borderId="0" xfId="2" applyFont="1" applyFill="1" applyAlignment="1">
      <alignment vertical="center"/>
    </xf>
    <xf numFmtId="43" fontId="5" fillId="0" borderId="0" xfId="0" applyNumberFormat="1" applyFont="1" applyFill="1" applyAlignment="1">
      <alignment vertical="center"/>
    </xf>
    <xf numFmtId="37" fontId="13" fillId="0" borderId="3" xfId="6" applyNumberFormat="1" applyFont="1" applyFill="1" applyBorder="1" applyAlignment="1">
      <alignment vertical="center" wrapText="1"/>
    </xf>
    <xf numFmtId="40" fontId="13" fillId="0" borderId="0" xfId="4" applyNumberFormat="1" applyFont="1" applyFill="1" applyAlignment="1">
      <alignment vertical="center"/>
    </xf>
    <xf numFmtId="37" fontId="14" fillId="0" borderId="0" xfId="2" applyNumberFormat="1" applyFont="1" applyFill="1" applyAlignment="1">
      <alignment vertical="center" wrapText="1"/>
    </xf>
    <xf numFmtId="49" fontId="14" fillId="0" borderId="0" xfId="5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center"/>
    </xf>
    <xf numFmtId="37" fontId="13" fillId="0" borderId="0" xfId="2" applyNumberFormat="1" applyFont="1" applyFill="1" applyAlignment="1">
      <alignment vertical="center" wrapText="1"/>
    </xf>
    <xf numFmtId="37" fontId="13" fillId="0" borderId="5" xfId="2" applyNumberFormat="1" applyFont="1" applyFill="1" applyBorder="1" applyAlignment="1">
      <alignment vertical="center" wrapText="1"/>
    </xf>
    <xf numFmtId="43" fontId="4" fillId="0" borderId="0" xfId="2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165" fontId="5" fillId="0" borderId="0" xfId="0" applyNumberFormat="1" applyFont="1" applyFill="1" applyAlignment="1">
      <alignment horizontal="right"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0" fontId="4" fillId="0" borderId="0" xfId="0" applyNumberFormat="1" applyFont="1"/>
    <xf numFmtId="49" fontId="5" fillId="0" borderId="0" xfId="0" applyNumberFormat="1" applyFont="1" applyAlignment="1">
      <alignment horizontal="center"/>
    </xf>
    <xf numFmtId="40" fontId="5" fillId="0" borderId="0" xfId="0" applyNumberFormat="1" applyFont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2" xfId="3" applyFont="1" applyBorder="1" applyAlignment="1">
      <alignment horizontal="center"/>
    </xf>
    <xf numFmtId="166" fontId="4" fillId="0" borderId="0" xfId="2" applyNumberFormat="1" applyFont="1" applyFill="1" applyAlignment="1">
      <alignment vertical="center" wrapText="1"/>
    </xf>
    <xf numFmtId="43" fontId="6" fillId="0" borderId="0" xfId="2" applyFont="1" applyFill="1" applyAlignment="1">
      <alignment horizontal="center" vertical="center"/>
    </xf>
    <xf numFmtId="0" fontId="4" fillId="0" borderId="0" xfId="0" applyFont="1" applyAlignment="1">
      <alignment horizontal="left" vertical="center"/>
    </xf>
    <xf numFmtId="166" fontId="5" fillId="0" borderId="2" xfId="7" applyNumberFormat="1" applyFont="1" applyBorder="1" applyAlignment="1">
      <alignment horizontal="center" vertical="center"/>
    </xf>
    <xf numFmtId="166" fontId="5" fillId="0" borderId="2" xfId="2" applyNumberFormat="1" applyFont="1" applyFill="1" applyBorder="1" applyAlignment="1">
      <alignment horizontal="right" wrapText="1"/>
    </xf>
    <xf numFmtId="166" fontId="5" fillId="0" borderId="0" xfId="2" applyNumberFormat="1" applyFont="1" applyFill="1"/>
    <xf numFmtId="166" fontId="4" fillId="0" borderId="0" xfId="2" applyNumberFormat="1" applyFont="1" applyAlignment="1">
      <alignment horizontal="right" wrapText="1"/>
    </xf>
    <xf numFmtId="166" fontId="4" fillId="0" borderId="3" xfId="2" applyNumberFormat="1" applyFont="1" applyBorder="1" applyAlignment="1">
      <alignment horizontal="right" wrapText="1"/>
    </xf>
    <xf numFmtId="167" fontId="5" fillId="0" borderId="0" xfId="0" applyNumberFormat="1" applyFont="1"/>
    <xf numFmtId="43" fontId="5" fillId="0" borderId="0" xfId="0" applyNumberFormat="1" applyFont="1"/>
    <xf numFmtId="166" fontId="10" fillId="0" borderId="0" xfId="2" applyNumberFormat="1" applyFont="1" applyAlignment="1">
      <alignment vertical="center"/>
    </xf>
    <xf numFmtId="166" fontId="10" fillId="0" borderId="0" xfId="6" applyNumberFormat="1" applyFont="1" applyAlignment="1">
      <alignment vertical="center"/>
    </xf>
    <xf numFmtId="37" fontId="5" fillId="0" borderId="0" xfId="2" applyNumberFormat="1" applyFont="1" applyFill="1" applyAlignment="1">
      <alignment horizontal="right" wrapText="1"/>
    </xf>
    <xf numFmtId="166" fontId="5" fillId="0" borderId="0" xfId="2" applyNumberFormat="1" applyFont="1" applyFill="1" applyAlignment="1">
      <alignment horizontal="right" wrapText="1"/>
    </xf>
    <xf numFmtId="0" fontId="4" fillId="0" borderId="0" xfId="3" applyFont="1" applyAlignment="1">
      <alignment horizontal="left"/>
    </xf>
    <xf numFmtId="166" fontId="5" fillId="0" borderId="0" xfId="2" quotePrefix="1" applyNumberFormat="1" applyFont="1" applyFill="1" applyAlignment="1">
      <alignment horizontal="right" wrapText="1"/>
    </xf>
    <xf numFmtId="166" fontId="5" fillId="0" borderId="0" xfId="2" applyNumberFormat="1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166" fontId="4" fillId="0" borderId="6" xfId="2" applyNumberFormat="1" applyFont="1" applyFill="1" applyBorder="1" applyAlignment="1">
      <alignment horizontal="right" wrapText="1"/>
    </xf>
    <xf numFmtId="166" fontId="5" fillId="0" borderId="0" xfId="2" applyNumberFormat="1" applyFont="1" applyFill="1" applyAlignment="1">
      <alignment vertical="center" wrapText="1"/>
    </xf>
    <xf numFmtId="43" fontId="5" fillId="0" borderId="0" xfId="2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49" fontId="5" fillId="0" borderId="0" xfId="0" applyNumberFormat="1" applyFont="1" applyFill="1" applyAlignment="1">
      <alignment vertical="center"/>
    </xf>
    <xf numFmtId="49" fontId="4" fillId="0" borderId="0" xfId="0" applyNumberFormat="1" applyFont="1" applyFill="1" applyAlignment="1">
      <alignment horizontal="left" vertical="center"/>
    </xf>
    <xf numFmtId="49" fontId="6" fillId="0" borderId="0" xfId="0" applyNumberFormat="1" applyFont="1" applyFill="1" applyAlignment="1">
      <alignment horizontal="center" vertical="center"/>
    </xf>
    <xf numFmtId="0" fontId="5" fillId="0" borderId="0" xfId="0" quotePrefix="1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left" vertical="center"/>
    </xf>
    <xf numFmtId="37" fontId="5" fillId="0" borderId="0" xfId="2" applyNumberFormat="1" applyFont="1" applyFill="1" applyAlignment="1">
      <alignment horizontal="right" vertical="center"/>
    </xf>
    <xf numFmtId="37" fontId="5" fillId="0" borderId="0" xfId="0" applyNumberFormat="1" applyFont="1" applyFill="1" applyBorder="1" applyAlignment="1">
      <alignment vertical="center"/>
    </xf>
    <xf numFmtId="37" fontId="6" fillId="0" borderId="0" xfId="2" applyNumberFormat="1" applyFont="1" applyFill="1" applyAlignment="1">
      <alignment horizontal="right" vertical="center"/>
    </xf>
    <xf numFmtId="37" fontId="5" fillId="0" borderId="2" xfId="0" applyNumberFormat="1" applyFont="1" applyFill="1" applyBorder="1" applyAlignment="1">
      <alignment vertical="center" wrapText="1"/>
    </xf>
    <xf numFmtId="49" fontId="4" fillId="0" borderId="0" xfId="0" applyNumberFormat="1" applyFont="1" applyFill="1" applyAlignment="1">
      <alignment vertical="center"/>
    </xf>
    <xf numFmtId="49" fontId="4" fillId="0" borderId="0" xfId="0" applyNumberFormat="1" applyFont="1" applyFill="1" applyAlignment="1">
      <alignment horizontal="center" vertical="center"/>
    </xf>
    <xf numFmtId="37" fontId="4" fillId="0" borderId="0" xfId="2" applyNumberFormat="1" applyFont="1" applyFill="1" applyAlignment="1">
      <alignment vertical="center"/>
    </xf>
    <xf numFmtId="37" fontId="4" fillId="0" borderId="4" xfId="2" applyNumberFormat="1" applyFont="1" applyFill="1" applyBorder="1" applyAlignment="1">
      <alignment vertical="center" wrapText="1"/>
    </xf>
    <xf numFmtId="0" fontId="7" fillId="0" borderId="0" xfId="0" applyFont="1" applyFill="1" applyAlignment="1">
      <alignment horizontal="left" vertical="center"/>
    </xf>
    <xf numFmtId="166" fontId="5" fillId="0" borderId="0" xfId="2" applyNumberFormat="1" applyFont="1" applyFill="1" applyAlignment="1">
      <alignment horizontal="right" vertical="center" wrapText="1"/>
    </xf>
    <xf numFmtId="37" fontId="5" fillId="0" borderId="0" xfId="0" applyNumberFormat="1" applyFont="1" applyFill="1" applyAlignment="1">
      <alignment vertical="center"/>
    </xf>
    <xf numFmtId="40" fontId="5" fillId="0" borderId="0" xfId="0" applyNumberFormat="1" applyFont="1" applyFill="1" applyAlignment="1">
      <alignment vertical="center"/>
    </xf>
    <xf numFmtId="37" fontId="4" fillId="0" borderId="3" xfId="0" applyNumberFormat="1" applyFont="1" applyFill="1" applyBorder="1" applyAlignment="1">
      <alignment vertical="center" wrapText="1"/>
    </xf>
    <xf numFmtId="37" fontId="4" fillId="0" borderId="0" xfId="0" applyNumberFormat="1" applyFont="1" applyFill="1" applyAlignment="1">
      <alignment vertical="center"/>
    </xf>
    <xf numFmtId="40" fontId="5" fillId="0" borderId="0" xfId="5" applyNumberFormat="1" applyFont="1" applyFill="1"/>
    <xf numFmtId="40" fontId="5" fillId="0" borderId="0" xfId="5" quotePrefix="1" applyNumberFormat="1" applyFont="1" applyFill="1" applyAlignment="1">
      <alignment vertical="center"/>
    </xf>
    <xf numFmtId="37" fontId="5" fillId="0" borderId="4" xfId="0" applyNumberFormat="1" applyFont="1" applyFill="1" applyBorder="1" applyAlignment="1">
      <alignment vertical="center" wrapText="1"/>
    </xf>
    <xf numFmtId="37" fontId="5" fillId="0" borderId="0" xfId="2" applyNumberFormat="1" applyFont="1" applyFill="1" applyAlignment="1">
      <alignment vertical="center"/>
    </xf>
    <xf numFmtId="37" fontId="5" fillId="0" borderId="0" xfId="0" applyNumberFormat="1" applyFont="1" applyFill="1" applyBorder="1" applyAlignment="1">
      <alignment vertical="center" wrapText="1"/>
    </xf>
    <xf numFmtId="0" fontId="5" fillId="0" borderId="0" xfId="0" quotePrefix="1" applyFont="1" applyFill="1" applyAlignment="1">
      <alignment vertical="center"/>
    </xf>
    <xf numFmtId="40" fontId="5" fillId="0" borderId="0" xfId="0" quotePrefix="1" applyNumberFormat="1" applyFont="1" applyFill="1" applyAlignment="1">
      <alignment vertical="center"/>
    </xf>
    <xf numFmtId="40" fontId="5" fillId="0" borderId="0" xfId="5" applyNumberFormat="1" applyFont="1" applyFill="1" applyAlignment="1">
      <alignment vertical="center"/>
    </xf>
    <xf numFmtId="37" fontId="4" fillId="0" borderId="4" xfId="0" applyNumberFormat="1" applyFont="1" applyFill="1" applyBorder="1" applyAlignment="1">
      <alignment vertical="center" wrapText="1"/>
    </xf>
    <xf numFmtId="37" fontId="4" fillId="0" borderId="5" xfId="2" applyNumberFormat="1" applyFont="1" applyFill="1" applyBorder="1" applyAlignment="1">
      <alignment vertical="center" wrapText="1"/>
    </xf>
    <xf numFmtId="37" fontId="4" fillId="0" borderId="0" xfId="6" applyNumberFormat="1" applyFont="1" applyBorder="1" applyAlignment="1">
      <alignment horizontal="right" vertical="center" wrapText="1"/>
    </xf>
    <xf numFmtId="38" fontId="5" fillId="0" borderId="0" xfId="0" applyNumberFormat="1" applyFont="1" applyBorder="1" applyAlignment="1">
      <alignment horizontal="right" vertical="center" wrapText="1"/>
    </xf>
    <xf numFmtId="43" fontId="5" fillId="0" borderId="0" xfId="2" applyFont="1" applyBorder="1" applyAlignment="1">
      <alignment horizontal="right" vertical="center" wrapText="1"/>
    </xf>
    <xf numFmtId="167" fontId="5" fillId="0" borderId="0" xfId="2" quotePrefix="1" applyNumberFormat="1" applyFont="1" applyAlignment="1">
      <alignment horizontal="right" vertical="center" wrapText="1"/>
    </xf>
    <xf numFmtId="43" fontId="5" fillId="0" borderId="0" xfId="2" quotePrefix="1" applyFont="1" applyBorder="1" applyAlignment="1">
      <alignment horizontal="right" vertical="center" wrapText="1"/>
    </xf>
    <xf numFmtId="166" fontId="5" fillId="0" borderId="0" xfId="2" quotePrefix="1" applyNumberFormat="1" applyFont="1" applyAlignment="1">
      <alignment horizontal="right" vertical="center" wrapText="1"/>
    </xf>
    <xf numFmtId="166" fontId="5" fillId="0" borderId="0" xfId="0" applyNumberFormat="1" applyFont="1" applyAlignment="1">
      <alignment horizontal="right" wrapText="1"/>
    </xf>
    <xf numFmtId="37" fontId="5" fillId="0" borderId="0" xfId="2" applyNumberFormat="1" applyFont="1" applyFill="1" applyBorder="1" applyAlignment="1">
      <alignment horizontal="right" wrapText="1"/>
    </xf>
    <xf numFmtId="37" fontId="4" fillId="0" borderId="0" xfId="2" applyNumberFormat="1" applyFont="1" applyAlignment="1">
      <alignment horizontal="right" vertical="top" wrapText="1"/>
    </xf>
    <xf numFmtId="43" fontId="5" fillId="0" borderId="0" xfId="2" applyFont="1" applyAlignment="1">
      <alignment horizontal="right" vertical="top" wrapText="1"/>
    </xf>
    <xf numFmtId="37" fontId="5" fillId="0" borderId="0" xfId="2" applyNumberFormat="1" applyFont="1" applyAlignment="1">
      <alignment horizontal="right" vertical="top" wrapText="1"/>
    </xf>
    <xf numFmtId="40" fontId="5" fillId="0" borderId="0" xfId="0" applyNumberFormat="1" applyFont="1" applyAlignment="1">
      <alignment horizontal="right" wrapText="1"/>
    </xf>
    <xf numFmtId="166" fontId="4" fillId="0" borderId="0" xfId="2" applyNumberFormat="1" applyFont="1" applyFill="1" applyAlignment="1">
      <alignment horizontal="right" wrapText="1"/>
    </xf>
    <xf numFmtId="166" fontId="4" fillId="0" borderId="3" xfId="2" applyNumberFormat="1" applyFont="1" applyFill="1" applyBorder="1" applyAlignment="1">
      <alignment horizontal="right" wrapText="1"/>
    </xf>
    <xf numFmtId="3" fontId="5" fillId="0" borderId="0" xfId="3" applyNumberFormat="1" applyFont="1" applyAlignment="1">
      <alignment horizontal="center" vertical="center"/>
    </xf>
    <xf numFmtId="37" fontId="5" fillId="0" borderId="0" xfId="6" applyNumberFormat="1" applyFont="1" applyFill="1" applyAlignment="1">
      <alignment vertical="center"/>
    </xf>
    <xf numFmtId="43" fontId="5" fillId="0" borderId="0" xfId="2" quotePrefix="1" applyFont="1" applyFill="1" applyBorder="1" applyAlignment="1">
      <alignment horizontal="right" wrapText="1"/>
    </xf>
    <xf numFmtId="38" fontId="5" fillId="0" borderId="0" xfId="0" applyNumberFormat="1" applyFont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166" fontId="5" fillId="0" borderId="0" xfId="2" quotePrefix="1" applyNumberFormat="1" applyFont="1" applyFill="1" applyBorder="1" applyAlignment="1">
      <alignment horizontal="right" wrapText="1"/>
    </xf>
    <xf numFmtId="166" fontId="4" fillId="0" borderId="0" xfId="2" quotePrefix="1" applyNumberFormat="1" applyFont="1" applyFill="1" applyBorder="1" applyAlignment="1">
      <alignment horizontal="right" wrapText="1"/>
    </xf>
    <xf numFmtId="166" fontId="4" fillId="0" borderId="3" xfId="2" quotePrefix="1" applyNumberFormat="1" applyFont="1" applyFill="1" applyBorder="1" applyAlignment="1">
      <alignment horizontal="right" wrapText="1"/>
    </xf>
    <xf numFmtId="41" fontId="10" fillId="2" borderId="0" xfId="6" applyNumberFormat="1" applyFont="1" applyFill="1" applyAlignment="1">
      <alignment vertical="center"/>
    </xf>
    <xf numFmtId="40" fontId="5" fillId="2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40" fontId="4" fillId="0" borderId="0" xfId="0" applyNumberFormat="1" applyFont="1" applyFill="1" applyAlignment="1">
      <alignment vertical="center"/>
    </xf>
    <xf numFmtId="43" fontId="5" fillId="0" borderId="0" xfId="2" applyFont="1" applyFill="1"/>
    <xf numFmtId="43" fontId="4" fillId="0" borderId="0" xfId="2" applyFont="1" applyFill="1" applyAlignment="1">
      <alignment vertical="center" wrapText="1"/>
    </xf>
    <xf numFmtId="39" fontId="5" fillId="0" borderId="0" xfId="0" applyNumberFormat="1" applyFont="1" applyFill="1" applyBorder="1" applyAlignment="1">
      <alignment vertical="center"/>
    </xf>
    <xf numFmtId="168" fontId="1" fillId="0" borderId="0" xfId="2" applyNumberFormat="1" applyFont="1" applyAlignment="1">
      <alignment vertical="center"/>
    </xf>
    <xf numFmtId="0" fontId="4" fillId="0" borderId="0" xfId="0" applyFont="1" applyFill="1" applyAlignment="1">
      <alignment horizontal="left" vertical="center"/>
    </xf>
    <xf numFmtId="37" fontId="4" fillId="0" borderId="3" xfId="2" quotePrefix="1" applyNumberFormat="1" applyFont="1" applyBorder="1" applyAlignment="1">
      <alignment horizontal="right" wrapText="1"/>
    </xf>
    <xf numFmtId="43" fontId="5" fillId="0" borderId="0" xfId="2" quotePrefix="1" applyFont="1" applyAlignment="1">
      <alignment horizontal="center" vertical="center"/>
    </xf>
    <xf numFmtId="43" fontId="5" fillId="0" borderId="0" xfId="2" quotePrefix="1" applyFont="1" applyBorder="1" applyAlignment="1">
      <alignment horizontal="center" vertical="center"/>
    </xf>
    <xf numFmtId="37" fontId="5" fillId="0" borderId="0" xfId="2" quotePrefix="1" applyNumberFormat="1" applyFont="1" applyAlignment="1">
      <alignment horizontal="center" vertical="center"/>
    </xf>
    <xf numFmtId="43" fontId="10" fillId="0" borderId="0" xfId="2" applyFont="1" applyAlignment="1">
      <alignment vertical="center"/>
    </xf>
    <xf numFmtId="166" fontId="5" fillId="0" borderId="2" xfId="7" applyNumberFormat="1" applyFont="1" applyBorder="1" applyAlignment="1">
      <alignment horizontal="center" vertical="center"/>
    </xf>
    <xf numFmtId="37" fontId="5" fillId="0" borderId="0" xfId="0" applyNumberFormat="1" applyFont="1" applyFill="1" applyAlignment="1">
      <alignment horizontal="right" wrapText="1"/>
    </xf>
    <xf numFmtId="49" fontId="5" fillId="0" borderId="0" xfId="0" applyNumberFormat="1" applyFont="1" applyFill="1" applyAlignment="1">
      <alignment horizontal="center"/>
    </xf>
    <xf numFmtId="37" fontId="4" fillId="0" borderId="0" xfId="2" applyNumberFormat="1" applyFont="1" applyFill="1" applyBorder="1" applyAlignment="1">
      <alignment vertical="center" wrapText="1"/>
    </xf>
    <xf numFmtId="43" fontId="1" fillId="0" borderId="0" xfId="2" applyFont="1" applyAlignment="1">
      <alignment vertical="center"/>
    </xf>
    <xf numFmtId="43" fontId="5" fillId="0" borderId="0" xfId="2" quotePrefix="1" applyFont="1" applyFill="1" applyAlignment="1">
      <alignment horizontal="right" wrapText="1"/>
    </xf>
    <xf numFmtId="166" fontId="13" fillId="0" borderId="3" xfId="2" applyNumberFormat="1" applyFont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  <xf numFmtId="166" fontId="5" fillId="0" borderId="0" xfId="0" applyNumberFormat="1" applyFont="1"/>
    <xf numFmtId="37" fontId="13" fillId="0" borderId="0" xfId="2" applyNumberFormat="1" applyFont="1" applyFill="1" applyBorder="1" applyAlignment="1">
      <alignment vertical="center" wrapText="1"/>
    </xf>
    <xf numFmtId="166" fontId="4" fillId="0" borderId="0" xfId="2" applyNumberFormat="1" applyFont="1" applyFill="1" applyBorder="1" applyAlignment="1">
      <alignment horizontal="right" wrapText="1"/>
    </xf>
    <xf numFmtId="166" fontId="4" fillId="0" borderId="5" xfId="2" quotePrefix="1" applyNumberFormat="1" applyFont="1" applyFill="1" applyBorder="1" applyAlignment="1">
      <alignment horizontal="right" wrapText="1"/>
    </xf>
    <xf numFmtId="0" fontId="4" fillId="0" borderId="0" xfId="3" applyFont="1" applyAlignment="1">
      <alignment horizontal="left" vertical="center"/>
    </xf>
    <xf numFmtId="49" fontId="4" fillId="0" borderId="0" xfId="4" applyNumberFormat="1" applyFont="1"/>
    <xf numFmtId="43" fontId="5" fillId="0" borderId="0" xfId="2" applyFont="1"/>
    <xf numFmtId="0" fontId="7" fillId="0" borderId="0" xfId="0" applyFont="1" applyAlignment="1">
      <alignment horizontal="left"/>
    </xf>
    <xf numFmtId="0" fontId="5" fillId="0" borderId="0" xfId="4" applyFont="1" applyAlignment="1">
      <alignment horizontal="right"/>
    </xf>
    <xf numFmtId="164" fontId="5" fillId="0" borderId="0" xfId="0" applyNumberFormat="1" applyFont="1"/>
    <xf numFmtId="0" fontId="5" fillId="0" borderId="0" xfId="0" applyFont="1" applyAlignment="1">
      <alignment horizontal="justify"/>
    </xf>
    <xf numFmtId="0" fontId="5" fillId="0" borderId="0" xfId="0" quotePrefix="1" applyFont="1" applyAlignment="1">
      <alignment horizontal="center" vertical="center"/>
    </xf>
    <xf numFmtId="43" fontId="5" fillId="2" borderId="0" xfId="2" applyFont="1" applyFill="1"/>
    <xf numFmtId="166" fontId="4" fillId="0" borderId="4" xfId="0" applyNumberFormat="1" applyFont="1" applyBorder="1" applyAlignment="1">
      <alignment horizontal="right" wrapText="1"/>
    </xf>
    <xf numFmtId="15" fontId="5" fillId="0" borderId="0" xfId="0" quotePrefix="1" applyNumberFormat="1" applyFont="1" applyFill="1" applyAlignment="1">
      <alignment horizontal="center" vertical="center"/>
    </xf>
    <xf numFmtId="43" fontId="4" fillId="2" borderId="0" xfId="2" applyFont="1" applyFill="1" applyAlignment="1">
      <alignment vertical="center"/>
    </xf>
    <xf numFmtId="166" fontId="5" fillId="0" borderId="0" xfId="2" applyNumberFormat="1" applyFont="1" applyFill="1" applyBorder="1" applyAlignment="1">
      <alignment horizontal="right" wrapText="1"/>
    </xf>
    <xf numFmtId="0" fontId="5" fillId="0" borderId="0" xfId="4" applyFont="1" applyFill="1" applyAlignment="1">
      <alignment horizontal="center"/>
    </xf>
    <xf numFmtId="37" fontId="4" fillId="0" borderId="5" xfId="6" applyNumberFormat="1" applyFont="1" applyBorder="1" applyAlignment="1">
      <alignment horizontal="right" wrapText="1"/>
    </xf>
    <xf numFmtId="37" fontId="4" fillId="0" borderId="6" xfId="6" applyNumberFormat="1" applyFont="1" applyBorder="1" applyAlignment="1">
      <alignment horizontal="right" wrapText="1"/>
    </xf>
    <xf numFmtId="40" fontId="5" fillId="0" borderId="0" xfId="0" applyNumberFormat="1" applyFont="1" applyFill="1" applyBorder="1" applyAlignment="1">
      <alignment vertical="center"/>
    </xf>
    <xf numFmtId="166" fontId="5" fillId="0" borderId="6" xfId="2" applyNumberFormat="1" applyFont="1" applyFill="1" applyBorder="1" applyAlignment="1">
      <alignment horizontal="right" wrapText="1"/>
    </xf>
    <xf numFmtId="0" fontId="4" fillId="0" borderId="0" xfId="3" applyFont="1" applyAlignment="1">
      <alignment horizontal="left"/>
    </xf>
    <xf numFmtId="0" fontId="4" fillId="0" borderId="0" xfId="3" applyFont="1" applyAlignment="1">
      <alignment horizontal="left"/>
    </xf>
    <xf numFmtId="0" fontId="5" fillId="0" borderId="0" xfId="0" applyFont="1" applyBorder="1" applyAlignment="1">
      <alignment horizontal="center" vertical="center"/>
    </xf>
    <xf numFmtId="166" fontId="4" fillId="0" borderId="2" xfId="0" applyNumberFormat="1" applyFont="1" applyBorder="1" applyAlignment="1">
      <alignment horizontal="right" wrapText="1"/>
    </xf>
    <xf numFmtId="0" fontId="5" fillId="0" borderId="6" xfId="0" applyFont="1" applyBorder="1"/>
    <xf numFmtId="37" fontId="4" fillId="0" borderId="0" xfId="2" applyNumberFormat="1" applyFont="1" applyAlignment="1">
      <alignment horizontal="right" wrapText="1"/>
    </xf>
    <xf numFmtId="169" fontId="5" fillId="0" borderId="0" xfId="0" applyNumberFormat="1" applyFont="1" applyAlignment="1">
      <alignment horizontal="left"/>
    </xf>
    <xf numFmtId="169" fontId="5" fillId="0" borderId="4" xfId="2" quotePrefix="1" applyNumberFormat="1" applyFont="1" applyFill="1" applyBorder="1" applyAlignment="1">
      <alignment horizontal="right" wrapText="1"/>
    </xf>
    <xf numFmtId="169" fontId="5" fillId="0" borderId="0" xfId="2" applyNumberFormat="1" applyFont="1" applyAlignment="1">
      <alignment horizontal="right" vertical="top" wrapText="1"/>
    </xf>
    <xf numFmtId="0" fontId="5" fillId="0" borderId="2" xfId="0" applyFont="1" applyFill="1" applyBorder="1" applyAlignment="1">
      <alignment horizontal="center" vertical="center"/>
    </xf>
    <xf numFmtId="0" fontId="4" fillId="0" borderId="0" xfId="3" applyFont="1" applyAlignment="1">
      <alignment horizontal="left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0" xfId="3" applyFont="1" applyAlignment="1">
      <alignment horizontal="left" vertical="center"/>
    </xf>
    <xf numFmtId="166" fontId="5" fillId="0" borderId="2" xfId="7" applyNumberFormat="1" applyFont="1" applyBorder="1" applyAlignment="1">
      <alignment horizontal="center" vertical="center"/>
    </xf>
    <xf numFmtId="166" fontId="5" fillId="0" borderId="3" xfId="7" applyNumberFormat="1" applyFont="1" applyBorder="1" applyAlignment="1">
      <alignment horizontal="center" vertical="center"/>
    </xf>
  </cellXfs>
  <cellStyles count="10">
    <cellStyle name="Change A&amp;ll" xfId="1" xr:uid="{00000000-0005-0000-0000-000000000000}"/>
    <cellStyle name="Comma" xfId="2" builtinId="3"/>
    <cellStyle name="Comma 12 2" xfId="7" xr:uid="{00000000-0005-0000-0000-000002000000}"/>
    <cellStyle name="Comma 2" xfId="8" xr:uid="{00000000-0005-0000-0000-000003000000}"/>
    <cellStyle name="Comma_top311204_cpico" xfId="6" xr:uid="{00000000-0005-0000-0000-000004000000}"/>
    <cellStyle name="Normal" xfId="0" builtinId="0"/>
    <cellStyle name="Normal 2" xfId="4" xr:uid="{00000000-0005-0000-0000-000006000000}"/>
    <cellStyle name="Normal_SMK45Q1" xfId="3" xr:uid="{00000000-0005-0000-0000-000007000000}"/>
    <cellStyle name="ปกติ_Non-life Quarterly financial statement -ifrs4" xfId="9" xr:uid="{00000000-0005-0000-0000-000008000000}"/>
    <cellStyle name="ปกติ_Sheet1" xfId="5" xr:uid="{00000000-0005-0000-0000-00000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1"/>
  <dimension ref="A1:L54"/>
  <sheetViews>
    <sheetView tabSelected="1" view="pageBreakPreview" zoomScale="55" zoomScaleNormal="100" zoomScaleSheetLayoutView="55" workbookViewId="0"/>
  </sheetViews>
  <sheetFormatPr defaultColWidth="9.1171875" defaultRowHeight="23.25" customHeight="1"/>
  <cols>
    <col min="1" max="1" width="60.41015625" style="144" customWidth="1"/>
    <col min="2" max="2" width="8.703125" style="148" customWidth="1"/>
    <col min="3" max="3" width="1.41015625" style="91" customWidth="1"/>
    <col min="4" max="4" width="14.703125" style="89" customWidth="1"/>
    <col min="5" max="5" width="1.41015625" style="89" customWidth="1"/>
    <col min="6" max="6" width="14.703125" style="89" customWidth="1"/>
    <col min="7" max="7" width="1.41015625" style="142" customWidth="1"/>
    <col min="8" max="8" width="12.703125" style="139" customWidth="1"/>
    <col min="9" max="9" width="1.41015625" style="142" customWidth="1"/>
    <col min="10" max="10" width="12.703125" style="142" customWidth="1"/>
    <col min="11" max="16384" width="9.1171875" style="89"/>
  </cols>
  <sheetData>
    <row r="1" spans="1:10" ht="23.25" customHeight="1">
      <c r="A1" s="87" t="s">
        <v>0</v>
      </c>
      <c r="B1" s="88"/>
      <c r="C1" s="88"/>
      <c r="D1" s="88"/>
      <c r="E1" s="88"/>
      <c r="F1" s="88"/>
    </row>
    <row r="2" spans="1:10" ht="23.25" customHeight="1">
      <c r="A2" s="88" t="s">
        <v>1</v>
      </c>
      <c r="B2" s="88"/>
      <c r="C2" s="88"/>
      <c r="D2" s="88"/>
      <c r="E2" s="88"/>
      <c r="F2" s="88"/>
    </row>
    <row r="3" spans="1:10" ht="23.25" customHeight="1">
      <c r="A3" s="143" t="s">
        <v>150</v>
      </c>
      <c r="B3" s="143"/>
      <c r="C3" s="143"/>
      <c r="D3" s="143"/>
      <c r="E3" s="143"/>
      <c r="F3" s="143"/>
    </row>
    <row r="4" spans="1:10" s="115" customFormat="1" ht="14.25" customHeight="1">
      <c r="A4" s="17"/>
      <c r="B4" s="124"/>
      <c r="C4" s="124"/>
      <c r="D4" s="1"/>
      <c r="E4" s="1"/>
      <c r="F4" s="1"/>
      <c r="G4" s="204"/>
      <c r="J4" s="215"/>
    </row>
    <row r="5" spans="1:10" ht="18">
      <c r="A5" s="145" t="s">
        <v>2</v>
      </c>
      <c r="B5" s="146"/>
      <c r="D5" s="250" t="s">
        <v>3</v>
      </c>
      <c r="E5" s="250"/>
      <c r="F5" s="250"/>
    </row>
    <row r="6" spans="1:10" ht="23.25" customHeight="1">
      <c r="A6" s="143"/>
      <c r="B6" s="143"/>
      <c r="C6" s="143"/>
      <c r="D6" s="233" t="s">
        <v>152</v>
      </c>
      <c r="E6" s="90"/>
      <c r="F6" s="147" t="s">
        <v>151</v>
      </c>
    </row>
    <row r="7" spans="1:10" ht="23.25" customHeight="1">
      <c r="A7" s="205"/>
      <c r="B7" s="97" t="s">
        <v>4</v>
      </c>
      <c r="C7" s="205"/>
      <c r="D7" s="100" t="s">
        <v>86</v>
      </c>
      <c r="E7" s="90"/>
      <c r="F7" s="100" t="s">
        <v>106</v>
      </c>
    </row>
    <row r="8" spans="1:10" ht="23.25" customHeight="1">
      <c r="A8" s="145"/>
      <c r="D8" s="90"/>
      <c r="E8" s="192"/>
      <c r="F8" s="90"/>
    </row>
    <row r="9" spans="1:10" ht="23.25" customHeight="1">
      <c r="A9" s="149" t="s">
        <v>5</v>
      </c>
      <c r="B9" s="19" t="s">
        <v>113</v>
      </c>
      <c r="D9" s="159">
        <v>205718674</v>
      </c>
      <c r="E9" s="150"/>
      <c r="F9" s="69">
        <v>187561419</v>
      </c>
      <c r="H9" s="151"/>
      <c r="I9" s="151"/>
    </row>
    <row r="10" spans="1:10" ht="23.25" customHeight="1">
      <c r="A10" s="149" t="s">
        <v>6</v>
      </c>
      <c r="B10" s="19" t="s">
        <v>93</v>
      </c>
      <c r="D10" s="159">
        <v>93650397</v>
      </c>
      <c r="E10" s="150"/>
      <c r="F10" s="69">
        <v>80861732</v>
      </c>
      <c r="H10" s="151"/>
    </row>
    <row r="11" spans="1:10" ht="23.25" customHeight="1">
      <c r="A11" s="144" t="s">
        <v>7</v>
      </c>
      <c r="B11" s="19"/>
      <c r="D11" s="159">
        <v>546437</v>
      </c>
      <c r="E11" s="150"/>
      <c r="F11" s="69">
        <v>403412</v>
      </c>
      <c r="H11" s="151"/>
    </row>
    <row r="12" spans="1:10" ht="23.25" customHeight="1">
      <c r="A12" s="149" t="s">
        <v>8</v>
      </c>
      <c r="B12" s="19" t="s">
        <v>128</v>
      </c>
      <c r="D12" s="159">
        <v>259762697</v>
      </c>
      <c r="E12" s="150"/>
      <c r="F12" s="69">
        <v>264608848</v>
      </c>
      <c r="H12" s="151"/>
    </row>
    <row r="13" spans="1:10" ht="23.25" customHeight="1">
      <c r="A13" s="144" t="s">
        <v>9</v>
      </c>
      <c r="B13" s="19" t="s">
        <v>114</v>
      </c>
      <c r="D13" s="159">
        <v>54533564</v>
      </c>
      <c r="E13" s="150"/>
      <c r="F13" s="69">
        <v>69614392</v>
      </c>
      <c r="H13" s="151"/>
    </row>
    <row r="14" spans="1:10" ht="23.25" customHeight="1">
      <c r="A14" s="149" t="s">
        <v>99</v>
      </c>
      <c r="B14" s="19" t="s">
        <v>115</v>
      </c>
      <c r="D14" s="159">
        <v>128586947</v>
      </c>
      <c r="E14" s="150"/>
      <c r="F14" s="212">
        <v>125490261</v>
      </c>
      <c r="H14" s="151"/>
    </row>
    <row r="15" spans="1:10" ht="23.25" customHeight="1">
      <c r="A15" s="149" t="s">
        <v>100</v>
      </c>
      <c r="B15" s="19" t="s">
        <v>116</v>
      </c>
      <c r="D15" s="159">
        <v>289168993</v>
      </c>
      <c r="E15" s="152"/>
      <c r="F15" s="212">
        <v>248477732</v>
      </c>
      <c r="H15" s="151"/>
    </row>
    <row r="16" spans="1:10" ht="23.25" customHeight="1">
      <c r="A16" s="113" t="s">
        <v>107</v>
      </c>
      <c r="B16" s="19"/>
      <c r="D16" s="159">
        <v>0</v>
      </c>
      <c r="E16" s="152"/>
      <c r="F16" s="212">
        <v>137502</v>
      </c>
      <c r="H16" s="151"/>
    </row>
    <row r="17" spans="1:12" ht="23.25" customHeight="1">
      <c r="A17" s="218" t="s">
        <v>129</v>
      </c>
      <c r="B17" s="19" t="s">
        <v>117</v>
      </c>
      <c r="D17" s="159">
        <v>22000000</v>
      </c>
      <c r="E17" s="152"/>
      <c r="F17" s="212">
        <v>33000000</v>
      </c>
      <c r="H17" s="151"/>
    </row>
    <row r="18" spans="1:12" ht="23.25" customHeight="1">
      <c r="A18" s="144" t="s">
        <v>10</v>
      </c>
      <c r="B18" s="19" t="s">
        <v>120</v>
      </c>
      <c r="D18" s="159">
        <v>93302205</v>
      </c>
      <c r="E18" s="150"/>
      <c r="F18" s="69">
        <v>89154202</v>
      </c>
      <c r="H18" s="151"/>
    </row>
    <row r="19" spans="1:12" ht="23.25" customHeight="1">
      <c r="A19" s="144" t="s">
        <v>90</v>
      </c>
      <c r="B19" s="19" t="s">
        <v>12</v>
      </c>
      <c r="D19" s="159">
        <v>31099127</v>
      </c>
      <c r="E19" s="150"/>
      <c r="F19" s="212">
        <v>35814143</v>
      </c>
      <c r="H19" s="151"/>
    </row>
    <row r="20" spans="1:12" ht="23.25" customHeight="1">
      <c r="A20" s="144" t="s">
        <v>72</v>
      </c>
      <c r="D20" s="159">
        <v>9174157</v>
      </c>
      <c r="E20" s="150"/>
      <c r="F20" s="69">
        <v>6499881</v>
      </c>
      <c r="H20" s="151"/>
    </row>
    <row r="21" spans="1:12" ht="23.25" customHeight="1">
      <c r="A21" s="144" t="s">
        <v>70</v>
      </c>
      <c r="B21" s="19" t="s">
        <v>19</v>
      </c>
      <c r="D21" s="159">
        <v>69008412</v>
      </c>
      <c r="E21" s="150"/>
      <c r="F21" s="69">
        <v>75048493</v>
      </c>
      <c r="H21" s="151"/>
    </row>
    <row r="22" spans="1:12" ht="23.25" customHeight="1">
      <c r="A22" s="144" t="s">
        <v>11</v>
      </c>
      <c r="B22" s="19" t="s">
        <v>108</v>
      </c>
      <c r="D22" s="159">
        <v>35407326</v>
      </c>
      <c r="E22" s="150"/>
      <c r="F22" s="153">
        <v>51612106</v>
      </c>
    </row>
    <row r="23" spans="1:12" ht="23.25" customHeight="1" thickBot="1">
      <c r="A23" s="154" t="s">
        <v>13</v>
      </c>
      <c r="B23" s="19"/>
      <c r="C23" s="93"/>
      <c r="D23" s="173">
        <f>SUM(D9:D22)</f>
        <v>1291958936</v>
      </c>
      <c r="E23" s="156"/>
      <c r="F23" s="157">
        <f>SUM(F9:F22)</f>
        <v>1268284123</v>
      </c>
      <c r="H23" s="151"/>
    </row>
    <row r="24" spans="1:12" ht="23.25" customHeight="1" thickTop="1">
      <c r="A24" s="154"/>
      <c r="B24" s="19"/>
      <c r="C24" s="93"/>
      <c r="D24" s="214"/>
      <c r="E24" s="156"/>
      <c r="F24" s="214"/>
      <c r="H24" s="151"/>
    </row>
    <row r="25" spans="1:12" ht="23.25" customHeight="1">
      <c r="A25" s="143"/>
      <c r="B25" s="143"/>
      <c r="C25" s="143"/>
      <c r="D25" s="143"/>
      <c r="E25" s="143"/>
      <c r="F25" s="143"/>
      <c r="H25" s="151"/>
    </row>
    <row r="26" spans="1:12" ht="23.25" customHeight="1">
      <c r="A26" s="143" t="s">
        <v>14</v>
      </c>
      <c r="B26" s="146"/>
      <c r="D26" s="250" t="s">
        <v>3</v>
      </c>
      <c r="E26" s="250"/>
      <c r="F26" s="250"/>
      <c r="H26" s="151"/>
    </row>
    <row r="27" spans="1:12" ht="23.25" customHeight="1">
      <c r="A27" s="205"/>
      <c r="B27" s="146"/>
      <c r="D27" s="147" t="s">
        <v>152</v>
      </c>
      <c r="E27" s="90"/>
      <c r="F27" s="147" t="s">
        <v>151</v>
      </c>
      <c r="H27" s="151"/>
    </row>
    <row r="28" spans="1:12" ht="23.25" customHeight="1">
      <c r="A28" s="205"/>
      <c r="B28" s="97" t="s">
        <v>4</v>
      </c>
      <c r="D28" s="100" t="s">
        <v>104</v>
      </c>
      <c r="E28" s="90"/>
      <c r="F28" s="100" t="s">
        <v>106</v>
      </c>
      <c r="H28" s="151"/>
    </row>
    <row r="29" spans="1:12" ht="23.25" customHeight="1">
      <c r="A29" s="158" t="s">
        <v>15</v>
      </c>
      <c r="C29" s="90"/>
      <c r="D29" s="91"/>
      <c r="E29" s="193"/>
      <c r="F29" s="91"/>
      <c r="H29" s="151"/>
    </row>
    <row r="30" spans="1:12" ht="23.25" customHeight="1">
      <c r="A30" s="113" t="s">
        <v>16</v>
      </c>
      <c r="B30" s="19" t="s">
        <v>118</v>
      </c>
      <c r="D30" s="159">
        <v>581476802</v>
      </c>
      <c r="E30" s="160"/>
      <c r="F30" s="159">
        <v>573005614</v>
      </c>
      <c r="H30" s="203"/>
    </row>
    <row r="31" spans="1:12" ht="23.25" customHeight="1">
      <c r="A31" s="113" t="s">
        <v>109</v>
      </c>
      <c r="B31" s="19" t="s">
        <v>17</v>
      </c>
      <c r="D31" s="159">
        <v>220655163</v>
      </c>
      <c r="E31" s="160"/>
      <c r="F31" s="69">
        <v>210072666</v>
      </c>
      <c r="H31" s="151"/>
      <c r="L31" s="103"/>
    </row>
    <row r="32" spans="1:12" ht="23.25" customHeight="1">
      <c r="A32" s="113" t="s">
        <v>110</v>
      </c>
      <c r="B32" s="19" t="s">
        <v>178</v>
      </c>
      <c r="D32" s="159">
        <v>219745</v>
      </c>
      <c r="E32" s="160"/>
      <c r="F32" s="212">
        <v>2002</v>
      </c>
      <c r="H32" s="151"/>
      <c r="L32" s="103"/>
    </row>
    <row r="33" spans="1:8" ht="23.25" customHeight="1">
      <c r="A33" s="113" t="s">
        <v>18</v>
      </c>
      <c r="B33" s="19"/>
      <c r="D33" s="159">
        <v>16690497</v>
      </c>
      <c r="E33" s="160"/>
      <c r="F33" s="69">
        <v>14992367</v>
      </c>
      <c r="H33" s="151"/>
    </row>
    <row r="34" spans="1:8" ht="23.25" customHeight="1">
      <c r="A34" s="161" t="s">
        <v>71</v>
      </c>
      <c r="B34" s="19"/>
      <c r="D34" s="159">
        <v>6359370</v>
      </c>
      <c r="E34" s="160"/>
      <c r="F34" s="69">
        <v>5773467</v>
      </c>
      <c r="H34" s="151"/>
    </row>
    <row r="35" spans="1:8" ht="23.25" customHeight="1">
      <c r="A35" s="161" t="s">
        <v>20</v>
      </c>
      <c r="B35" s="19" t="s">
        <v>19</v>
      </c>
      <c r="D35" s="159">
        <v>21630304</v>
      </c>
      <c r="E35" s="160"/>
      <c r="F35" s="69">
        <v>21067134</v>
      </c>
      <c r="H35" s="151"/>
    </row>
    <row r="36" spans="1:8" ht="23.25" customHeight="1">
      <c r="A36" s="161" t="s">
        <v>21</v>
      </c>
      <c r="B36" s="19" t="s">
        <v>119</v>
      </c>
      <c r="D36" s="159">
        <v>68665682</v>
      </c>
      <c r="E36" s="160"/>
      <c r="F36" s="69">
        <v>72338421</v>
      </c>
      <c r="H36" s="151"/>
    </row>
    <row r="37" spans="1:8" ht="23.25" customHeight="1">
      <c r="A37" s="143" t="s">
        <v>22</v>
      </c>
      <c r="B37" s="155"/>
      <c r="C37" s="93"/>
      <c r="D37" s="162">
        <f>SUM(D30:D36)</f>
        <v>915697563</v>
      </c>
      <c r="E37" s="163"/>
      <c r="F37" s="162">
        <f>SUM(F30:F36)</f>
        <v>897251671</v>
      </c>
      <c r="H37" s="151"/>
    </row>
    <row r="38" spans="1:8" ht="7.5" customHeight="1">
      <c r="A38" s="113"/>
      <c r="D38" s="163"/>
      <c r="E38" s="160"/>
      <c r="F38" s="163"/>
      <c r="H38" s="151"/>
    </row>
    <row r="39" spans="1:8" ht="23.25" customHeight="1">
      <c r="A39" s="158" t="s">
        <v>23</v>
      </c>
      <c r="B39" s="164"/>
      <c r="D39" s="160"/>
      <c r="E39" s="160"/>
      <c r="F39" s="160"/>
      <c r="H39" s="151"/>
    </row>
    <row r="40" spans="1:8" ht="23.25" customHeight="1">
      <c r="A40" s="113" t="s">
        <v>24</v>
      </c>
      <c r="B40" s="19"/>
      <c r="D40" s="160"/>
      <c r="E40" s="160"/>
      <c r="F40" s="160"/>
      <c r="H40" s="151"/>
    </row>
    <row r="41" spans="1:8" ht="23.25" customHeight="1">
      <c r="A41" s="165" t="s">
        <v>25</v>
      </c>
      <c r="B41" s="19"/>
      <c r="D41" s="160"/>
      <c r="E41" s="160"/>
      <c r="F41" s="160"/>
      <c r="H41" s="151"/>
    </row>
    <row r="42" spans="1:8" ht="23.25" customHeight="1" thickBot="1">
      <c r="A42" s="89" t="s">
        <v>84</v>
      </c>
      <c r="D42" s="166">
        <v>951456883</v>
      </c>
      <c r="E42" s="167"/>
      <c r="F42" s="166">
        <v>951456883</v>
      </c>
      <c r="H42" s="151"/>
    </row>
    <row r="43" spans="1:8" ht="23.25" customHeight="1" thickTop="1">
      <c r="A43" s="165" t="s">
        <v>26</v>
      </c>
      <c r="B43" s="19"/>
      <c r="D43" s="168"/>
      <c r="E43" s="167"/>
      <c r="F43" s="168"/>
      <c r="H43" s="151"/>
    </row>
    <row r="44" spans="1:8" ht="23.25" customHeight="1">
      <c r="A44" s="89" t="s">
        <v>84</v>
      </c>
      <c r="B44" s="19"/>
      <c r="D44" s="69">
        <v>951456883</v>
      </c>
      <c r="E44" s="167"/>
      <c r="F44" s="69">
        <v>951456883</v>
      </c>
      <c r="H44" s="151"/>
    </row>
    <row r="45" spans="1:8" ht="23.25" customHeight="1">
      <c r="A45" s="113" t="s">
        <v>27</v>
      </c>
      <c r="B45" s="19"/>
      <c r="D45" s="160"/>
      <c r="E45" s="167"/>
      <c r="F45" s="160"/>
      <c r="H45" s="151"/>
    </row>
    <row r="46" spans="1:8" ht="23.25" customHeight="1">
      <c r="A46" s="169" t="s">
        <v>28</v>
      </c>
      <c r="B46" s="19"/>
      <c r="D46" s="160"/>
      <c r="E46" s="167"/>
      <c r="F46" s="160"/>
      <c r="H46" s="151"/>
    </row>
    <row r="47" spans="1:8" ht="23.25" customHeight="1">
      <c r="A47" s="170" t="s">
        <v>29</v>
      </c>
      <c r="B47" s="19" t="s">
        <v>121</v>
      </c>
      <c r="D47" s="69">
        <v>18811235</v>
      </c>
      <c r="E47" s="167"/>
      <c r="F47" s="69">
        <v>18811235</v>
      </c>
      <c r="H47" s="151"/>
    </row>
    <row r="48" spans="1:8" ht="23.25" customHeight="1">
      <c r="A48" s="170" t="s">
        <v>30</v>
      </c>
      <c r="B48" s="19"/>
      <c r="D48" s="69">
        <v>6000000</v>
      </c>
      <c r="E48" s="167"/>
      <c r="F48" s="69">
        <v>6000000</v>
      </c>
      <c r="H48" s="151"/>
    </row>
    <row r="49" spans="1:8" ht="23.25" customHeight="1">
      <c r="A49" s="169" t="s">
        <v>91</v>
      </c>
      <c r="B49" s="19"/>
      <c r="D49" s="69">
        <v>-686527958</v>
      </c>
      <c r="E49" s="167"/>
      <c r="F49" s="69">
        <v>-688093495</v>
      </c>
      <c r="H49" s="151"/>
    </row>
    <row r="50" spans="1:8" ht="23.25" customHeight="1">
      <c r="A50" s="89" t="s">
        <v>31</v>
      </c>
      <c r="B50" s="19"/>
      <c r="D50" s="69">
        <v>86521213</v>
      </c>
      <c r="E50" s="167"/>
      <c r="F50" s="153">
        <v>82857829</v>
      </c>
      <c r="H50" s="151"/>
    </row>
    <row r="51" spans="1:8" ht="23.25" customHeight="1">
      <c r="A51" s="143" t="s">
        <v>32</v>
      </c>
      <c r="B51" s="171"/>
      <c r="D51" s="162">
        <f>SUM(D44:D50)</f>
        <v>376261373</v>
      </c>
      <c r="E51" s="167"/>
      <c r="F51" s="162">
        <f>SUM(F44:F50)</f>
        <v>371032452</v>
      </c>
      <c r="H51" s="151"/>
    </row>
    <row r="52" spans="1:8" ht="23.25" customHeight="1" thickBot="1">
      <c r="A52" s="143" t="s">
        <v>33</v>
      </c>
      <c r="B52" s="171"/>
      <c r="D52" s="172">
        <f>SUM(D51,D37)</f>
        <v>1291958936</v>
      </c>
      <c r="E52" s="167"/>
      <c r="F52" s="172">
        <f>SUM(F51,F37)</f>
        <v>1268284123</v>
      </c>
      <c r="H52" s="151"/>
    </row>
    <row r="53" spans="1:8" ht="7.5" customHeight="1" thickTop="1"/>
    <row r="54" spans="1:8" ht="23.25" customHeight="1">
      <c r="D54" s="103"/>
      <c r="E54" s="103"/>
      <c r="F54" s="103"/>
    </row>
  </sheetData>
  <mergeCells count="2">
    <mergeCell ref="D5:F5"/>
    <mergeCell ref="D26:F26"/>
  </mergeCells>
  <phoneticPr fontId="2" type="noConversion"/>
  <pageMargins left="0.78740157480314998" right="0.41" top="0.47244094488188998" bottom="0.28000000000000003" header="0.511811023622047" footer="0.47"/>
  <pageSetup paperSize="9" scale="99" firstPageNumber="3" fitToHeight="0" orientation="portrait" useFirstPageNumber="1" r:id="rId1"/>
  <headerFooter>
    <oddFooter>&amp;L&amp;14The accompanying notes are an integral part of this interim financial information.&amp;R&amp;14
&amp;P</oddFooter>
  </headerFooter>
  <rowBreaks count="1" manualBreakCount="1">
    <brk id="25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38"/>
  <sheetViews>
    <sheetView view="pageBreakPreview" zoomScale="81" zoomScaleNormal="100" zoomScaleSheetLayoutView="81" workbookViewId="0"/>
  </sheetViews>
  <sheetFormatPr defaultColWidth="9.1171875" defaultRowHeight="23.25" customHeight="1"/>
  <cols>
    <col min="1" max="1" width="42.41015625" style="15" customWidth="1"/>
    <col min="2" max="2" width="7.41015625" style="4" customWidth="1"/>
    <col min="3" max="3" width="1.1171875" style="4" customWidth="1"/>
    <col min="4" max="4" width="11.87890625" style="4" customWidth="1"/>
    <col min="5" max="5" width="1.1171875" style="4" customWidth="1"/>
    <col min="6" max="6" width="11.87890625" style="4" customWidth="1"/>
    <col min="7" max="7" width="1.1171875" style="4" customWidth="1"/>
    <col min="8" max="8" width="11.87890625" style="4" customWidth="1"/>
    <col min="9" max="9" width="1.1171875" style="4" customWidth="1"/>
    <col min="10" max="10" width="11.87890625" style="138" customWidth="1"/>
    <col min="11" max="11" width="1.41015625" style="5" customWidth="1"/>
    <col min="12" max="12" width="13.87890625" style="5" customWidth="1"/>
    <col min="13" max="16384" width="9.1171875" style="5"/>
  </cols>
  <sheetData>
    <row r="1" spans="1:16" ht="23.25" customHeight="1">
      <c r="A1" s="2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pans="1:16" ht="23.25" customHeight="1">
      <c r="A2" s="251" t="s">
        <v>34</v>
      </c>
      <c r="B2" s="251"/>
      <c r="C2" s="251"/>
      <c r="D2" s="241"/>
      <c r="E2" s="241"/>
      <c r="F2" s="241"/>
      <c r="G2" s="241"/>
      <c r="H2" s="136"/>
      <c r="I2" s="136"/>
    </row>
    <row r="3" spans="1:16" ht="23.25" customHeight="1">
      <c r="A3" s="26" t="s">
        <v>153</v>
      </c>
      <c r="B3" s="26"/>
      <c r="C3" s="26"/>
      <c r="D3" s="26"/>
      <c r="E3" s="26"/>
      <c r="F3" s="26"/>
      <c r="G3" s="26"/>
      <c r="H3" s="26"/>
      <c r="I3" s="26"/>
    </row>
    <row r="4" spans="1:16" s="115" customFormat="1" ht="14.25" customHeight="1">
      <c r="A4" s="17"/>
      <c r="B4" s="124"/>
      <c r="C4" s="124"/>
      <c r="D4" s="1"/>
      <c r="E4" s="124"/>
      <c r="F4" s="1"/>
      <c r="G4" s="124"/>
      <c r="H4" s="1"/>
      <c r="I4" s="1"/>
      <c r="J4" s="1"/>
      <c r="K4" s="204"/>
      <c r="N4" s="215"/>
    </row>
    <row r="5" spans="1:16" s="52" customFormat="1" ht="21.25" customHeight="1">
      <c r="A5" s="136"/>
      <c r="B5" s="7"/>
      <c r="C5" s="1"/>
      <c r="D5" s="252" t="s">
        <v>3</v>
      </c>
      <c r="E5" s="252"/>
      <c r="F5" s="252"/>
      <c r="G5" s="252"/>
      <c r="H5" s="252"/>
      <c r="I5" s="252"/>
      <c r="J5" s="252"/>
    </row>
    <row r="6" spans="1:16" s="52" customFormat="1" ht="42.75" customHeight="1">
      <c r="A6" s="241"/>
      <c r="B6" s="7"/>
      <c r="C6" s="1"/>
      <c r="D6" s="253" t="s">
        <v>135</v>
      </c>
      <c r="E6" s="253"/>
      <c r="F6" s="253"/>
      <c r="G6" s="243"/>
      <c r="H6" s="253" t="s">
        <v>136</v>
      </c>
      <c r="I6" s="253"/>
      <c r="J6" s="253"/>
    </row>
    <row r="7" spans="1:16" ht="21.25" customHeight="1">
      <c r="A7" s="223"/>
      <c r="B7" s="18" t="s">
        <v>4</v>
      </c>
      <c r="C7" s="9"/>
      <c r="D7" s="121">
        <v>2022</v>
      </c>
      <c r="E7" s="9"/>
      <c r="F7" s="121">
        <v>2021</v>
      </c>
      <c r="G7" s="9"/>
      <c r="H7" s="121">
        <v>2022</v>
      </c>
      <c r="I7" s="9"/>
      <c r="J7" s="16">
        <v>2021</v>
      </c>
    </row>
    <row r="8" spans="1:16" s="2" customFormat="1" ht="21.25" customHeight="1">
      <c r="A8" s="226" t="s">
        <v>35</v>
      </c>
      <c r="B8" s="10"/>
      <c r="C8" s="11"/>
      <c r="D8" s="127"/>
      <c r="E8" s="11"/>
      <c r="F8" s="127"/>
      <c r="G8" s="11"/>
      <c r="H8" s="127"/>
      <c r="I8" s="11"/>
      <c r="J8" s="127"/>
    </row>
    <row r="9" spans="1:16" s="2" customFormat="1" ht="21.25" customHeight="1">
      <c r="A9" s="12" t="s">
        <v>36</v>
      </c>
      <c r="B9" s="10"/>
      <c r="C9" s="11"/>
      <c r="D9" s="135">
        <v>189690149</v>
      </c>
      <c r="E9" s="11"/>
      <c r="F9" s="135">
        <v>160154724</v>
      </c>
      <c r="G9" s="11"/>
      <c r="H9" s="135">
        <v>387264126</v>
      </c>
      <c r="I9" s="128"/>
      <c r="J9" s="135">
        <v>336804334</v>
      </c>
      <c r="L9" s="130"/>
      <c r="M9" s="130"/>
      <c r="N9" s="130"/>
      <c r="O9" s="130"/>
      <c r="P9" s="130"/>
    </row>
    <row r="10" spans="1:16" s="2" customFormat="1" ht="21.25" customHeight="1">
      <c r="A10" s="12" t="s">
        <v>37</v>
      </c>
      <c r="B10" s="10"/>
      <c r="C10" s="11"/>
      <c r="D10" s="135">
        <v>-87774078</v>
      </c>
      <c r="E10" s="11"/>
      <c r="F10" s="135">
        <v>-74598192</v>
      </c>
      <c r="G10" s="11"/>
      <c r="H10" s="135">
        <v>-175783186</v>
      </c>
      <c r="I10" s="128"/>
      <c r="J10" s="126">
        <v>-150170194</v>
      </c>
      <c r="L10" s="130"/>
      <c r="M10" s="130"/>
      <c r="N10" s="130"/>
      <c r="O10" s="130"/>
      <c r="P10" s="130"/>
    </row>
    <row r="11" spans="1:16" s="2" customFormat="1" ht="21.25" customHeight="1">
      <c r="A11" s="12" t="s">
        <v>38</v>
      </c>
      <c r="B11" s="10"/>
      <c r="C11" s="11"/>
      <c r="D11" s="240">
        <v>101916071</v>
      </c>
      <c r="E11" s="11"/>
      <c r="F11" s="240">
        <v>85556532</v>
      </c>
      <c r="G11" s="11"/>
      <c r="H11" s="240">
        <v>211480940</v>
      </c>
      <c r="I11" s="128"/>
      <c r="J11" s="135">
        <v>186634140</v>
      </c>
      <c r="L11" s="130"/>
      <c r="M11" s="130"/>
      <c r="N11" s="130"/>
      <c r="O11" s="130"/>
      <c r="P11" s="130"/>
    </row>
    <row r="12" spans="1:16" s="2" customFormat="1" ht="21.25" customHeight="1">
      <c r="A12" s="12" t="s">
        <v>165</v>
      </c>
      <c r="B12" s="10"/>
      <c r="C12" s="11"/>
      <c r="D12" s="126">
        <v>-6158267</v>
      </c>
      <c r="E12" s="11"/>
      <c r="F12" s="126">
        <v>-4669637</v>
      </c>
      <c r="G12" s="11"/>
      <c r="H12" s="126">
        <v>-22904624</v>
      </c>
      <c r="I12" s="128"/>
      <c r="J12" s="126">
        <v>-27452241</v>
      </c>
      <c r="L12" s="130"/>
      <c r="M12" s="130"/>
      <c r="N12" s="130"/>
      <c r="O12" s="130"/>
      <c r="P12" s="130"/>
    </row>
    <row r="13" spans="1:16" s="2" customFormat="1" ht="21.25" customHeight="1">
      <c r="A13" s="12" t="s">
        <v>39</v>
      </c>
      <c r="B13" s="10"/>
      <c r="C13" s="12"/>
      <c r="D13" s="135">
        <v>95757804</v>
      </c>
      <c r="E13" s="12"/>
      <c r="F13" s="135">
        <v>80886895</v>
      </c>
      <c r="G13" s="12"/>
      <c r="H13" s="135">
        <v>188576316</v>
      </c>
      <c r="I13" s="71"/>
      <c r="J13" s="135">
        <v>159181899</v>
      </c>
      <c r="L13" s="130"/>
      <c r="M13" s="130"/>
      <c r="N13" s="130"/>
      <c r="O13" s="130"/>
      <c r="P13" s="130"/>
    </row>
    <row r="14" spans="1:16" s="2" customFormat="1" ht="21.25" customHeight="1">
      <c r="A14" s="12" t="s">
        <v>123</v>
      </c>
      <c r="B14" s="10"/>
      <c r="C14" s="12"/>
      <c r="D14" s="135">
        <v>35233685</v>
      </c>
      <c r="E14" s="12"/>
      <c r="F14" s="135">
        <v>28166982</v>
      </c>
      <c r="G14" s="12"/>
      <c r="H14" s="135">
        <v>70725594</v>
      </c>
      <c r="I14" s="71"/>
      <c r="J14" s="135">
        <v>58890688</v>
      </c>
      <c r="L14" s="130"/>
      <c r="M14" s="130"/>
      <c r="N14" s="130"/>
      <c r="O14" s="130"/>
      <c r="P14" s="130"/>
    </row>
    <row r="15" spans="1:16" s="2" customFormat="1" ht="21.25" customHeight="1">
      <c r="A15" s="12" t="s">
        <v>124</v>
      </c>
      <c r="B15" s="236">
        <v>20</v>
      </c>
      <c r="C15" s="12"/>
      <c r="D15" s="135">
        <v>2125824</v>
      </c>
      <c r="E15" s="12"/>
      <c r="F15" s="135">
        <v>2028385</v>
      </c>
      <c r="G15" s="12"/>
      <c r="H15" s="135">
        <v>3247045</v>
      </c>
      <c r="I15" s="71"/>
      <c r="J15" s="135">
        <v>3160321</v>
      </c>
      <c r="L15" s="130"/>
      <c r="M15" s="130"/>
      <c r="N15" s="130"/>
      <c r="O15" s="130"/>
      <c r="P15" s="130"/>
    </row>
    <row r="16" spans="1:16" s="2" customFormat="1" ht="21.25" customHeight="1">
      <c r="A16" s="12" t="s">
        <v>161</v>
      </c>
      <c r="B16" s="236">
        <v>21</v>
      </c>
      <c r="C16" s="12"/>
      <c r="D16" s="135">
        <v>1020775</v>
      </c>
      <c r="E16" s="12"/>
      <c r="F16" s="135">
        <v>1680448</v>
      </c>
      <c r="G16" s="12"/>
      <c r="H16" s="135">
        <v>1521595</v>
      </c>
      <c r="I16" s="71"/>
      <c r="J16" s="235">
        <v>6907647</v>
      </c>
      <c r="L16" s="130"/>
      <c r="M16" s="130"/>
      <c r="N16" s="130"/>
      <c r="O16" s="130"/>
      <c r="P16" s="130"/>
    </row>
    <row r="17" spans="1:16" s="2" customFormat="1" ht="21.25" customHeight="1">
      <c r="A17" s="12" t="s">
        <v>122</v>
      </c>
      <c r="B17" s="236">
        <v>22</v>
      </c>
      <c r="C17" s="12"/>
      <c r="D17" s="135">
        <v>-4577431</v>
      </c>
      <c r="E17" s="12"/>
      <c r="F17" s="135">
        <v>-242225</v>
      </c>
      <c r="G17" s="12"/>
      <c r="H17" s="135">
        <v>-4879984</v>
      </c>
      <c r="I17" s="71"/>
      <c r="J17" s="235">
        <v>244689</v>
      </c>
      <c r="L17" s="130"/>
      <c r="M17" s="130"/>
      <c r="N17" s="130"/>
      <c r="O17" s="130"/>
      <c r="P17" s="130"/>
    </row>
    <row r="18" spans="1:16" s="2" customFormat="1" ht="21.25" customHeight="1">
      <c r="A18" s="12" t="s">
        <v>40</v>
      </c>
      <c r="B18" s="10"/>
      <c r="C18" s="12"/>
      <c r="D18" s="135">
        <v>15958160</v>
      </c>
      <c r="E18" s="12"/>
      <c r="F18" s="135">
        <v>5098179</v>
      </c>
      <c r="G18" s="12"/>
      <c r="H18" s="135">
        <v>20936725</v>
      </c>
      <c r="I18" s="71"/>
      <c r="J18" s="235">
        <v>9462822</v>
      </c>
      <c r="L18" s="130"/>
      <c r="M18" s="130"/>
      <c r="N18" s="130"/>
      <c r="O18" s="130"/>
      <c r="P18" s="130"/>
    </row>
    <row r="19" spans="1:16" s="2" customFormat="1" ht="21.25" customHeight="1">
      <c r="A19" s="14" t="s">
        <v>41</v>
      </c>
      <c r="B19" s="10"/>
      <c r="C19" s="11"/>
      <c r="D19" s="187">
        <f>SUM(D13:D18)</f>
        <v>145518817</v>
      </c>
      <c r="E19" s="11"/>
      <c r="F19" s="187">
        <f>SUM(F13:F18)</f>
        <v>117618664</v>
      </c>
      <c r="G19" s="11"/>
      <c r="H19" s="187">
        <f>SUM(H13:H18)</f>
        <v>280127291</v>
      </c>
      <c r="I19" s="128"/>
      <c r="J19" s="187">
        <f>SUM(J13:J18)</f>
        <v>237848066</v>
      </c>
      <c r="L19" s="130"/>
      <c r="M19" s="130"/>
      <c r="N19" s="130"/>
      <c r="O19" s="130"/>
      <c r="P19" s="130"/>
    </row>
    <row r="20" spans="1:16" s="53" customFormat="1" ht="12" customHeight="1">
      <c r="A20" s="224"/>
      <c r="B20" s="13"/>
      <c r="C20" s="227"/>
      <c r="D20" s="71"/>
      <c r="E20" s="227"/>
      <c r="F20" s="71"/>
      <c r="G20" s="227"/>
      <c r="H20" s="71"/>
      <c r="I20" s="71"/>
      <c r="J20" s="128"/>
      <c r="L20" s="130"/>
      <c r="M20" s="130"/>
      <c r="N20" s="130"/>
      <c r="O20" s="130"/>
      <c r="P20" s="130"/>
    </row>
    <row r="21" spans="1:16" s="2" customFormat="1" ht="21.25" customHeight="1">
      <c r="A21" s="226" t="s">
        <v>42</v>
      </c>
      <c r="B21" s="10"/>
      <c r="C21" s="11"/>
      <c r="D21" s="128"/>
      <c r="E21" s="11"/>
      <c r="F21" s="128"/>
      <c r="G21" s="11"/>
      <c r="H21" s="128"/>
      <c r="I21" s="128"/>
      <c r="J21" s="135"/>
      <c r="L21" s="130"/>
      <c r="M21" s="130"/>
      <c r="N21" s="130"/>
      <c r="O21" s="130"/>
      <c r="P21" s="130"/>
    </row>
    <row r="22" spans="1:16" s="2" customFormat="1" ht="21.25" customHeight="1">
      <c r="A22" s="12" t="s">
        <v>43</v>
      </c>
      <c r="B22" s="10"/>
      <c r="D22" s="135">
        <v>87606771</v>
      </c>
      <c r="F22" s="135">
        <v>93732606</v>
      </c>
      <c r="H22" s="135">
        <v>144953839</v>
      </c>
      <c r="I22" s="71"/>
      <c r="J22" s="135">
        <v>172459073</v>
      </c>
      <c r="L22" s="228"/>
      <c r="M22" s="130"/>
      <c r="N22" s="130"/>
      <c r="O22" s="130"/>
      <c r="P22" s="130"/>
    </row>
    <row r="23" spans="1:16" s="2" customFormat="1" ht="21.25" customHeight="1">
      <c r="A23" s="12" t="s">
        <v>44</v>
      </c>
      <c r="B23" s="10"/>
      <c r="D23" s="126">
        <v>-42500083</v>
      </c>
      <c r="F23" s="126">
        <v>-47515860</v>
      </c>
      <c r="H23" s="126">
        <v>-57341477</v>
      </c>
      <c r="I23" s="71"/>
      <c r="J23" s="126">
        <v>-89746409</v>
      </c>
      <c r="L23" s="228"/>
      <c r="M23" s="130"/>
      <c r="N23" s="130"/>
      <c r="O23" s="130"/>
      <c r="P23" s="130"/>
    </row>
    <row r="24" spans="1:16" s="2" customFormat="1" ht="21.25" customHeight="1">
      <c r="A24" s="12" t="s">
        <v>45</v>
      </c>
      <c r="B24" s="10"/>
      <c r="D24" s="135">
        <f>SUM(D22:D23)</f>
        <v>45106688</v>
      </c>
      <c r="F24" s="135">
        <f>SUM(F22:F23)</f>
        <v>46216746</v>
      </c>
      <c r="H24" s="135">
        <f>SUM(H22:H23)</f>
        <v>87612362</v>
      </c>
      <c r="I24" s="71"/>
      <c r="J24" s="135">
        <f>SUM(J22:J23)</f>
        <v>82712664</v>
      </c>
      <c r="L24" s="130"/>
      <c r="M24" s="130"/>
      <c r="N24" s="130"/>
      <c r="O24" s="130"/>
      <c r="P24" s="130"/>
    </row>
    <row r="25" spans="1:16" s="2" customFormat="1" ht="21.25" customHeight="1">
      <c r="A25" s="12" t="s">
        <v>46</v>
      </c>
      <c r="B25" s="10"/>
      <c r="C25" s="229"/>
      <c r="D25" s="135">
        <v>29546803</v>
      </c>
      <c r="E25" s="229"/>
      <c r="F25" s="135">
        <v>22744147</v>
      </c>
      <c r="G25" s="229"/>
      <c r="H25" s="135">
        <v>59752464</v>
      </c>
      <c r="I25" s="71"/>
      <c r="J25" s="135">
        <v>49671826</v>
      </c>
      <c r="L25" s="130"/>
      <c r="M25" s="130"/>
      <c r="N25" s="130"/>
      <c r="O25" s="130"/>
      <c r="P25" s="130"/>
    </row>
    <row r="26" spans="1:16" s="2" customFormat="1" ht="21.25" customHeight="1">
      <c r="A26" s="12" t="s">
        <v>47</v>
      </c>
      <c r="B26" s="10"/>
      <c r="D26" s="135">
        <v>32400881</v>
      </c>
      <c r="F26" s="135">
        <v>34892715</v>
      </c>
      <c r="H26" s="135">
        <v>65203534</v>
      </c>
      <c r="I26" s="71"/>
      <c r="J26" s="135">
        <v>79670657</v>
      </c>
      <c r="L26" s="130"/>
      <c r="M26" s="130"/>
      <c r="N26" s="130"/>
      <c r="O26" s="130"/>
      <c r="P26" s="130"/>
    </row>
    <row r="27" spans="1:16" s="2" customFormat="1" ht="21.25" customHeight="1">
      <c r="A27" s="12" t="s">
        <v>48</v>
      </c>
      <c r="B27" s="72">
        <v>23</v>
      </c>
      <c r="D27" s="135">
        <v>32048709</v>
      </c>
      <c r="F27" s="135">
        <v>30084414</v>
      </c>
      <c r="H27" s="135">
        <v>60473549</v>
      </c>
      <c r="I27" s="71"/>
      <c r="J27" s="135">
        <v>65709957</v>
      </c>
      <c r="L27" s="130"/>
      <c r="M27" s="130"/>
      <c r="N27" s="130"/>
      <c r="O27" s="130"/>
      <c r="P27" s="130"/>
    </row>
    <row r="28" spans="1:16" s="2" customFormat="1" ht="21.25" customHeight="1">
      <c r="A28" s="14" t="s">
        <v>49</v>
      </c>
      <c r="B28" s="10"/>
      <c r="D28" s="187">
        <f>SUM(D24:D27)</f>
        <v>139103081</v>
      </c>
      <c r="F28" s="187">
        <f>SUM(F24:F27)</f>
        <v>133938022</v>
      </c>
      <c r="H28" s="187">
        <f>SUM(H24:H27)</f>
        <v>273041909</v>
      </c>
      <c r="I28" s="71"/>
      <c r="J28" s="187">
        <f>SUM(J24:J27)</f>
        <v>277765104</v>
      </c>
      <c r="L28" s="130"/>
      <c r="M28" s="130"/>
      <c r="N28" s="130"/>
      <c r="O28" s="130"/>
      <c r="P28" s="130"/>
    </row>
    <row r="29" spans="1:16" s="2" customFormat="1" ht="12" customHeight="1">
      <c r="A29" s="14"/>
      <c r="B29" s="10"/>
      <c r="D29" s="221"/>
      <c r="F29" s="221"/>
      <c r="H29" s="221"/>
      <c r="I29" s="71"/>
      <c r="J29" s="221"/>
      <c r="L29" s="130"/>
      <c r="M29" s="130"/>
      <c r="N29" s="130"/>
      <c r="O29" s="130"/>
      <c r="P29" s="130"/>
    </row>
    <row r="30" spans="1:16" s="2" customFormat="1" ht="21.25" customHeight="1">
      <c r="A30" s="14" t="s">
        <v>166</v>
      </c>
      <c r="B30" s="10"/>
      <c r="C30" s="14"/>
      <c r="D30" s="186">
        <f>D19-D28</f>
        <v>6415736</v>
      </c>
      <c r="E30" s="14"/>
      <c r="F30" s="186">
        <f>F19-F28</f>
        <v>-16319358</v>
      </c>
      <c r="G30" s="14"/>
      <c r="H30" s="186">
        <f>H19-H28</f>
        <v>7085382</v>
      </c>
      <c r="I30" s="128"/>
      <c r="J30" s="186">
        <f>J19-J28</f>
        <v>-39917038</v>
      </c>
      <c r="L30" s="130"/>
      <c r="M30" s="130"/>
      <c r="N30" s="130"/>
      <c r="O30" s="130"/>
      <c r="P30" s="130"/>
    </row>
    <row r="31" spans="1:16" s="2" customFormat="1" ht="21.25" customHeight="1">
      <c r="A31" s="12" t="s">
        <v>125</v>
      </c>
      <c r="B31" s="10">
        <v>17</v>
      </c>
      <c r="C31" s="11"/>
      <c r="D31" s="137">
        <v>-5692754</v>
      </c>
      <c r="E31" s="11"/>
      <c r="F31" s="137">
        <v>-2482429</v>
      </c>
      <c r="G31" s="11"/>
      <c r="H31" s="137">
        <v>-5641677</v>
      </c>
      <c r="I31" s="128"/>
      <c r="J31" s="137">
        <v>1723921</v>
      </c>
      <c r="L31" s="130"/>
      <c r="M31" s="130"/>
      <c r="N31" s="130"/>
      <c r="O31" s="130"/>
      <c r="P31" s="130"/>
    </row>
    <row r="32" spans="1:16" s="2" customFormat="1" ht="21.25" customHeight="1">
      <c r="A32" s="14" t="s">
        <v>167</v>
      </c>
      <c r="B32" s="12"/>
      <c r="C32" s="11"/>
      <c r="D32" s="187">
        <f>SUM(D30:D31)</f>
        <v>722982</v>
      </c>
      <c r="E32" s="11"/>
      <c r="F32" s="187">
        <f>SUM(F30:F31)</f>
        <v>-18801787</v>
      </c>
      <c r="G32" s="11"/>
      <c r="H32" s="187">
        <f>SUM(H30:H31)</f>
        <v>1443705</v>
      </c>
      <c r="I32" s="128"/>
      <c r="J32" s="187">
        <f>SUM(J30:J31)</f>
        <v>-38193117</v>
      </c>
      <c r="L32" s="130"/>
      <c r="M32" s="130"/>
      <c r="N32" s="130"/>
      <c r="O32" s="130"/>
      <c r="P32" s="130"/>
    </row>
    <row r="33" spans="1:10" s="2" customFormat="1" ht="23.25" customHeight="1">
      <c r="A33" s="11"/>
      <c r="J33" s="140"/>
    </row>
    <row r="34" spans="1:10" s="33" customFormat="1" ht="23.25" customHeight="1">
      <c r="A34" s="15"/>
      <c r="B34" s="4"/>
      <c r="C34" s="4"/>
      <c r="D34" s="4"/>
      <c r="E34" s="4"/>
      <c r="F34" s="4"/>
      <c r="G34" s="4"/>
      <c r="H34" s="4"/>
      <c r="I34" s="4"/>
      <c r="J34" s="141"/>
    </row>
    <row r="35" spans="1:10" s="33" customFormat="1" ht="23.25" customHeight="1">
      <c r="A35" s="15"/>
      <c r="B35" s="4"/>
      <c r="C35" s="4"/>
      <c r="D35" s="4"/>
      <c r="E35" s="4"/>
      <c r="F35" s="4"/>
      <c r="G35" s="4"/>
      <c r="H35" s="4"/>
      <c r="I35" s="4"/>
      <c r="J35" s="141"/>
    </row>
    <row r="36" spans="1:10" s="33" customFormat="1" ht="23.25" customHeight="1">
      <c r="A36" s="15"/>
      <c r="B36" s="4"/>
      <c r="C36" s="4"/>
      <c r="D36" s="4"/>
      <c r="E36" s="4"/>
      <c r="F36" s="4"/>
      <c r="G36" s="4"/>
      <c r="H36" s="4"/>
      <c r="I36" s="4"/>
      <c r="J36" s="141"/>
    </row>
    <row r="37" spans="1:10" s="33" customFormat="1" ht="23.25" customHeight="1">
      <c r="A37" s="15"/>
      <c r="B37" s="4"/>
      <c r="C37" s="4"/>
      <c r="D37" s="4"/>
      <c r="E37" s="4"/>
      <c r="F37" s="4"/>
      <c r="G37" s="4"/>
      <c r="H37" s="4"/>
      <c r="I37" s="4"/>
      <c r="J37" s="141"/>
    </row>
    <row r="38" spans="1:10" ht="23.25" customHeight="1">
      <c r="J38" s="141"/>
    </row>
  </sheetData>
  <mergeCells count="4">
    <mergeCell ref="A2:C2"/>
    <mergeCell ref="D5:J5"/>
    <mergeCell ref="D6:F6"/>
    <mergeCell ref="H6:J6"/>
  </mergeCells>
  <pageMargins left="0.78740157480314998" right="0.41" top="0.47244094488188998" bottom="0.41" header="0.511811023622047" footer="0.47"/>
  <pageSetup paperSize="9" scale="97" firstPageNumber="5" fitToHeight="0" orientation="portrait" useFirstPageNumber="1" r:id="rId1"/>
  <headerFooter>
    <oddFooter>&amp;L&amp;14The accompanying notes are an integral part of this interim financial information.&amp;R&amp;14&amp;P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27"/>
  <sheetViews>
    <sheetView view="pageBreakPreview" topLeftCell="B7" zoomScale="77" zoomScaleNormal="100" zoomScaleSheetLayoutView="77" workbookViewId="0">
      <selection activeCell="A24" sqref="A24:XFD85"/>
    </sheetView>
  </sheetViews>
  <sheetFormatPr defaultColWidth="9.1171875" defaultRowHeight="23.25" customHeight="1"/>
  <cols>
    <col min="1" max="1" width="42.703125" style="15" customWidth="1"/>
    <col min="2" max="2" width="7.41015625" style="4" customWidth="1"/>
    <col min="3" max="3" width="1.1171875" style="4" customWidth="1"/>
    <col min="4" max="4" width="11.703125" style="5" customWidth="1"/>
    <col min="5" max="5" width="1.1171875" style="4" customWidth="1"/>
    <col min="6" max="6" width="11.703125" style="5" customWidth="1"/>
    <col min="7" max="7" width="1.1171875" style="4" customWidth="1"/>
    <col min="8" max="8" width="11.703125" style="5" customWidth="1"/>
    <col min="9" max="9" width="1.1171875" style="5" customWidth="1"/>
    <col min="10" max="10" width="11.703125" style="6" customWidth="1"/>
    <col min="11" max="11" width="11.1171875" style="5" bestFit="1" customWidth="1"/>
    <col min="12" max="12" width="9.1171875" style="5"/>
    <col min="13" max="14" width="11.1171875" style="5" bestFit="1" customWidth="1"/>
    <col min="15" max="16384" width="9.1171875" style="5"/>
  </cols>
  <sheetData>
    <row r="1" spans="1:14" ht="23.25" customHeight="1">
      <c r="A1" s="2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pans="1:14" ht="23.25" customHeight="1">
      <c r="A2" s="26" t="s">
        <v>50</v>
      </c>
      <c r="B2" s="26"/>
      <c r="C2" s="26"/>
      <c r="D2" s="242"/>
      <c r="E2" s="26"/>
      <c r="F2" s="242"/>
      <c r="G2" s="26"/>
      <c r="H2" s="136"/>
      <c r="I2" s="136"/>
    </row>
    <row r="3" spans="1:14" ht="23.25" customHeight="1">
      <c r="A3" s="26" t="s">
        <v>153</v>
      </c>
      <c r="B3" s="26"/>
      <c r="C3" s="26"/>
      <c r="D3" s="26"/>
      <c r="E3" s="26"/>
      <c r="F3" s="26"/>
      <c r="G3" s="26"/>
      <c r="H3" s="26"/>
      <c r="I3" s="26"/>
    </row>
    <row r="4" spans="1:14" s="115" customFormat="1" ht="14.25" customHeight="1">
      <c r="A4" s="17"/>
      <c r="B4" s="124"/>
      <c r="C4" s="124"/>
      <c r="D4" s="1"/>
      <c r="E4" s="124"/>
      <c r="F4" s="1"/>
      <c r="G4" s="124"/>
      <c r="H4" s="1"/>
      <c r="I4" s="1"/>
      <c r="J4" s="1"/>
      <c r="K4" s="204"/>
      <c r="N4" s="215"/>
    </row>
    <row r="5" spans="1:14" s="52" customFormat="1" ht="21.25" customHeight="1">
      <c r="A5" s="136"/>
      <c r="B5" s="7"/>
      <c r="C5" s="8"/>
      <c r="D5" s="252" t="s">
        <v>3</v>
      </c>
      <c r="E5" s="252"/>
      <c r="F5" s="252"/>
      <c r="G5" s="252"/>
      <c r="H5" s="252"/>
      <c r="I5" s="252"/>
      <c r="J5" s="252"/>
    </row>
    <row r="6" spans="1:14" s="52" customFormat="1" ht="43.5" customHeight="1">
      <c r="A6" s="136"/>
      <c r="B6" s="7"/>
      <c r="C6" s="8"/>
      <c r="D6" s="254" t="s">
        <v>135</v>
      </c>
      <c r="E6" s="252"/>
      <c r="F6" s="252"/>
      <c r="G6" s="8"/>
      <c r="H6" s="254" t="s">
        <v>136</v>
      </c>
      <c r="I6" s="252"/>
      <c r="J6" s="252"/>
    </row>
    <row r="7" spans="1:14" ht="21.25" customHeight="1">
      <c r="A7" s="223"/>
      <c r="B7" s="18" t="s">
        <v>4</v>
      </c>
      <c r="C7" s="9"/>
      <c r="D7" s="120">
        <v>2022</v>
      </c>
      <c r="E7" s="10"/>
      <c r="F7" s="120">
        <v>2021</v>
      </c>
      <c r="G7" s="9"/>
      <c r="H7" s="120">
        <v>2022</v>
      </c>
      <c r="I7" s="10"/>
      <c r="J7" s="120">
        <v>2021</v>
      </c>
    </row>
    <row r="8" spans="1:14" ht="21.25" customHeight="1">
      <c r="A8" s="223" t="s">
        <v>145</v>
      </c>
      <c r="B8" s="118"/>
      <c r="C8" s="9"/>
      <c r="D8" s="10"/>
      <c r="E8" s="9"/>
      <c r="F8" s="10"/>
      <c r="G8" s="9"/>
      <c r="H8" s="10"/>
      <c r="I8" s="10"/>
      <c r="J8" s="230"/>
    </row>
    <row r="9" spans="1:14" s="2" customFormat="1" ht="21.25" customHeight="1">
      <c r="A9" s="50" t="s">
        <v>137</v>
      </c>
      <c r="B9" s="23"/>
      <c r="C9" s="11"/>
      <c r="D9" s="180"/>
      <c r="E9" s="11"/>
      <c r="F9" s="180"/>
      <c r="G9" s="11"/>
      <c r="H9" s="180"/>
      <c r="I9" s="25"/>
      <c r="J9" s="180"/>
      <c r="N9" s="225"/>
    </row>
    <row r="10" spans="1:14" s="2" customFormat="1" ht="21.25" customHeight="1">
      <c r="A10" s="50" t="s">
        <v>138</v>
      </c>
      <c r="B10" s="23"/>
      <c r="C10" s="11"/>
      <c r="D10" s="180"/>
      <c r="E10" s="11"/>
      <c r="F10" s="180"/>
      <c r="G10" s="11"/>
      <c r="H10" s="180"/>
      <c r="I10" s="25"/>
      <c r="J10" s="180"/>
      <c r="N10" s="225"/>
    </row>
    <row r="11" spans="1:14" s="2" customFormat="1" ht="21.25" customHeight="1">
      <c r="A11" s="51" t="s">
        <v>168</v>
      </c>
      <c r="B11" s="23"/>
      <c r="C11" s="11"/>
      <c r="D11" s="180"/>
      <c r="E11" s="11"/>
      <c r="F11" s="180"/>
      <c r="G11" s="11"/>
      <c r="H11" s="180"/>
      <c r="I11" s="25"/>
      <c r="J11" s="180"/>
      <c r="K11" s="231"/>
      <c r="N11" s="225"/>
    </row>
    <row r="12" spans="1:14" s="2" customFormat="1" ht="21.25" customHeight="1">
      <c r="A12" s="51" t="s">
        <v>139</v>
      </c>
      <c r="B12" s="23"/>
      <c r="C12" s="11"/>
      <c r="D12" s="137">
        <v>62079</v>
      </c>
      <c r="E12" s="11"/>
      <c r="F12" s="137">
        <v>203102</v>
      </c>
      <c r="G12" s="11"/>
      <c r="H12" s="137">
        <v>468075</v>
      </c>
      <c r="I12" s="25"/>
      <c r="J12" s="137">
        <v>450963</v>
      </c>
      <c r="K12" s="231"/>
      <c r="N12" s="225"/>
    </row>
    <row r="13" spans="1:14" s="2" customFormat="1" ht="21.25" customHeight="1">
      <c r="A13" s="51" t="s">
        <v>76</v>
      </c>
      <c r="B13" s="19" t="s">
        <v>120</v>
      </c>
      <c r="C13" s="11"/>
      <c r="D13" s="137">
        <v>4339794</v>
      </c>
      <c r="E13" s="11"/>
      <c r="F13" s="137">
        <v>0</v>
      </c>
      <c r="G13" s="11"/>
      <c r="H13" s="137">
        <v>4339794</v>
      </c>
      <c r="I13" s="25"/>
      <c r="J13" s="137">
        <v>0</v>
      </c>
      <c r="K13" s="231"/>
      <c r="M13" s="201"/>
      <c r="N13" s="131"/>
    </row>
    <row r="14" spans="1:14" s="2" customFormat="1" ht="21.25" hidden="1" customHeight="1">
      <c r="A14" s="51" t="s">
        <v>77</v>
      </c>
      <c r="B14" s="19"/>
      <c r="C14" s="11"/>
      <c r="D14" s="137"/>
      <c r="E14" s="11"/>
      <c r="F14" s="137"/>
      <c r="G14" s="11"/>
      <c r="H14" s="137"/>
      <c r="I14" s="181"/>
      <c r="J14" s="137"/>
      <c r="K14" s="201"/>
      <c r="M14" s="201"/>
    </row>
    <row r="15" spans="1:14" s="2" customFormat="1" ht="21.25" customHeight="1">
      <c r="A15" s="191" t="s">
        <v>162</v>
      </c>
      <c r="B15" s="19"/>
      <c r="C15" s="11"/>
      <c r="D15" s="137"/>
      <c r="E15" s="11"/>
      <c r="F15" s="137"/>
      <c r="G15" s="11"/>
      <c r="H15" s="137"/>
      <c r="I15" s="181"/>
      <c r="J15" s="137"/>
      <c r="K15" s="201"/>
      <c r="M15" s="201"/>
    </row>
    <row r="16" spans="1:14" s="2" customFormat="1" ht="21.25" customHeight="1">
      <c r="A16" s="2" t="s">
        <v>163</v>
      </c>
      <c r="B16" s="19" t="s">
        <v>19</v>
      </c>
      <c r="C16" s="11"/>
      <c r="D16" s="137">
        <v>-880375</v>
      </c>
      <c r="E16" s="11"/>
      <c r="F16" s="137">
        <v>-40621</v>
      </c>
      <c r="G16" s="11"/>
      <c r="H16" s="137">
        <v>-961574</v>
      </c>
      <c r="I16" s="134"/>
      <c r="J16" s="137">
        <v>-90193</v>
      </c>
      <c r="K16" s="219"/>
    </row>
    <row r="17" spans="1:10" s="2" customFormat="1" ht="21.25" customHeight="1">
      <c r="A17" s="14" t="s">
        <v>169</v>
      </c>
      <c r="B17" s="54"/>
      <c r="C17" s="12"/>
      <c r="D17" s="245"/>
      <c r="F17" s="245"/>
      <c r="H17" s="245"/>
      <c r="J17" s="245"/>
    </row>
    <row r="18" spans="1:10" s="2" customFormat="1" ht="21.25" customHeight="1">
      <c r="A18" s="14" t="s">
        <v>142</v>
      </c>
      <c r="B18" s="54"/>
      <c r="C18" s="12"/>
      <c r="D18" s="86">
        <f>SUM(D9:D16)</f>
        <v>3521498</v>
      </c>
      <c r="E18" s="12"/>
      <c r="F18" s="86">
        <f>SUM(F9:F16)</f>
        <v>162481</v>
      </c>
      <c r="G18" s="12"/>
      <c r="H18" s="86">
        <f>SUM(H9:H16)</f>
        <v>3846295</v>
      </c>
      <c r="I18" s="182"/>
      <c r="J18" s="244">
        <f>SUM(J9:J16)</f>
        <v>360770</v>
      </c>
    </row>
    <row r="19" spans="1:10" s="2" customFormat="1" ht="18.5" thickBot="1">
      <c r="A19" s="14" t="s">
        <v>146</v>
      </c>
      <c r="B19" s="14"/>
      <c r="C19" s="12"/>
      <c r="D19" s="222">
        <f>D18+'PL1 '!D32</f>
        <v>4244480</v>
      </c>
      <c r="E19" s="12"/>
      <c r="F19" s="222">
        <f>F18+'PL1 '!F32</f>
        <v>-18639306</v>
      </c>
      <c r="G19" s="12"/>
      <c r="H19" s="222">
        <f>H18+'PL1 '!H32</f>
        <v>5290000</v>
      </c>
      <c r="I19" s="246"/>
      <c r="J19" s="232">
        <f>J18+'PL1 '!J32</f>
        <v>-37832347</v>
      </c>
    </row>
    <row r="20" spans="1:10" s="2" customFormat="1" ht="12.75" customHeight="1" thickTop="1">
      <c r="A20" s="21"/>
      <c r="B20" s="14"/>
      <c r="C20" s="12"/>
      <c r="D20" s="183"/>
      <c r="E20" s="12"/>
      <c r="F20" s="183"/>
      <c r="G20" s="12"/>
      <c r="H20" s="183"/>
      <c r="I20" s="184"/>
      <c r="J20" s="180"/>
    </row>
    <row r="21" spans="1:10" s="2" customFormat="1" ht="18">
      <c r="A21" s="21" t="s">
        <v>176</v>
      </c>
      <c r="B21" s="21"/>
      <c r="C21" s="12"/>
      <c r="D21" s="183"/>
      <c r="E21" s="12"/>
      <c r="F21" s="183"/>
      <c r="G21" s="12"/>
      <c r="H21" s="183"/>
      <c r="I21" s="184"/>
      <c r="J21" s="185"/>
    </row>
    <row r="22" spans="1:10" s="2" customFormat="1" ht="18.5" thickBot="1">
      <c r="A22" s="12" t="s">
        <v>177</v>
      </c>
      <c r="B22" s="10"/>
      <c r="C22" s="12"/>
      <c r="D22" s="248">
        <v>3.79934189829178E-4</v>
      </c>
      <c r="E22" s="247"/>
      <c r="F22" s="248">
        <v>-9.9000000000000008E-3</v>
      </c>
      <c r="G22" s="247"/>
      <c r="H22" s="248">
        <v>7.5868125282141656E-4</v>
      </c>
      <c r="I22" s="249"/>
      <c r="J22" s="248">
        <v>-2.01E-2</v>
      </c>
    </row>
    <row r="23" spans="1:10" s="33" customFormat="1" ht="23.25" customHeight="1" thickTop="1">
      <c r="A23" s="15"/>
      <c r="B23" s="4"/>
      <c r="C23" s="4"/>
      <c r="D23" s="5"/>
      <c r="E23" s="4"/>
      <c r="F23" s="5"/>
      <c r="G23" s="4"/>
      <c r="H23" s="5"/>
      <c r="I23" s="5"/>
      <c r="J23" s="24"/>
    </row>
    <row r="24" spans="1:10" s="33" customFormat="1" ht="23.25" customHeight="1">
      <c r="A24" s="15"/>
      <c r="B24" s="4"/>
      <c r="C24" s="4"/>
      <c r="D24" s="188"/>
      <c r="E24" s="4"/>
      <c r="F24" s="188"/>
      <c r="G24" s="4"/>
      <c r="H24" s="188"/>
      <c r="I24" s="5"/>
      <c r="J24" s="188"/>
    </row>
    <row r="25" spans="1:10" s="33" customFormat="1" ht="23.25" customHeight="1">
      <c r="A25" s="15"/>
      <c r="B25" s="4"/>
      <c r="C25" s="4"/>
      <c r="D25" s="5"/>
      <c r="E25" s="4"/>
      <c r="F25" s="5"/>
      <c r="G25" s="4"/>
      <c r="H25" s="5"/>
      <c r="I25" s="5"/>
      <c r="J25" s="24"/>
    </row>
    <row r="26" spans="1:10" s="33" customFormat="1" ht="23.25" customHeight="1">
      <c r="A26" s="15"/>
      <c r="B26" s="4"/>
      <c r="C26" s="4"/>
      <c r="D26" s="5"/>
      <c r="E26" s="4"/>
      <c r="F26" s="5"/>
      <c r="G26" s="4"/>
      <c r="H26" s="5"/>
      <c r="I26" s="5"/>
      <c r="J26" s="24"/>
    </row>
    <row r="27" spans="1:10" ht="23.25" customHeight="1">
      <c r="J27" s="24"/>
    </row>
  </sheetData>
  <mergeCells count="3">
    <mergeCell ref="H6:J6"/>
    <mergeCell ref="D6:F6"/>
    <mergeCell ref="D5:J5"/>
  </mergeCells>
  <pageMargins left="0.78740157480314998" right="0.41" top="0.47244094488188998" bottom="0.41" header="0.511811023622047" footer="0.47"/>
  <pageSetup paperSize="9" scale="99" firstPageNumber="6" fitToHeight="0" orientation="portrait" useFirstPageNumber="1" r:id="rId1"/>
  <headerFooter>
    <oddFooter>&amp;L&amp;14The accompanying notes are an integral part of this interim financial information.&amp;R&amp;14&amp;P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H59"/>
  <sheetViews>
    <sheetView view="pageBreakPreview" zoomScale="66" zoomScaleNormal="100" zoomScaleSheetLayoutView="66" workbookViewId="0"/>
  </sheetViews>
  <sheetFormatPr defaultColWidth="9.1171875" defaultRowHeight="22.5" customHeight="1"/>
  <cols>
    <col min="1" max="1" width="2.703125" style="28" customWidth="1"/>
    <col min="2" max="2" width="35.29296875" style="28" customWidth="1"/>
    <col min="3" max="3" width="5.1171875" style="28" customWidth="1"/>
    <col min="4" max="4" width="0.87890625" style="39" customWidth="1"/>
    <col min="5" max="5" width="10.703125" style="39" customWidth="1"/>
    <col min="6" max="6" width="0.87890625" style="39" customWidth="1"/>
    <col min="7" max="7" width="9.87890625" style="39" customWidth="1"/>
    <col min="8" max="8" width="0.87890625" style="39" customWidth="1"/>
    <col min="9" max="9" width="9" style="39" customWidth="1"/>
    <col min="10" max="10" width="0.87890625" style="39" customWidth="1"/>
    <col min="11" max="11" width="12.29296875" style="39" customWidth="1"/>
    <col min="12" max="12" width="0.87890625" style="39" customWidth="1"/>
    <col min="13" max="13" width="17.41015625" style="39" customWidth="1"/>
    <col min="14" max="14" width="0.87890625" style="39" customWidth="1"/>
    <col min="15" max="15" width="10.87890625" style="39" customWidth="1"/>
    <col min="16" max="16" width="0.87890625" style="39" customWidth="1"/>
    <col min="17" max="17" width="11.87890625" style="39" customWidth="1"/>
    <col min="18" max="18" width="0.87890625" style="39" customWidth="1"/>
    <col min="19" max="19" width="9.87890625" style="39" customWidth="1"/>
    <col min="20" max="20" width="0.87890625" style="77" customWidth="1"/>
    <col min="21" max="21" width="11.1171875" style="39" customWidth="1"/>
    <col min="22" max="22" width="13.703125" style="28" bestFit="1" customWidth="1"/>
    <col min="23" max="23" width="11.41015625" style="28" bestFit="1" customWidth="1"/>
    <col min="24" max="24" width="11.1171875" style="28" bestFit="1" customWidth="1"/>
    <col min="25" max="16384" width="9.1171875" style="28"/>
  </cols>
  <sheetData>
    <row r="1" spans="1:34" ht="22" customHeight="1">
      <c r="A1" s="22" t="s">
        <v>0</v>
      </c>
      <c r="B1" s="22"/>
      <c r="C1" s="22"/>
      <c r="D1" s="27"/>
      <c r="E1" s="27"/>
      <c r="F1" s="27"/>
      <c r="G1" s="27"/>
      <c r="H1" s="27"/>
      <c r="I1" s="27"/>
      <c r="J1" s="27"/>
      <c r="K1" s="28"/>
      <c r="L1" s="29"/>
      <c r="M1" s="22"/>
      <c r="N1" s="22"/>
      <c r="O1" s="22"/>
      <c r="P1" s="22"/>
      <c r="Q1" s="22"/>
      <c r="R1" s="22"/>
      <c r="S1" s="22"/>
      <c r="T1" s="73"/>
      <c r="U1" s="30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</row>
    <row r="2" spans="1:34" s="32" customFormat="1" ht="22" customHeight="1">
      <c r="A2" s="255" t="s">
        <v>143</v>
      </c>
      <c r="B2" s="255"/>
      <c r="C2" s="255"/>
      <c r="D2" s="255"/>
      <c r="E2" s="255"/>
      <c r="F2" s="255"/>
      <c r="G2" s="27"/>
      <c r="H2" s="27"/>
      <c r="I2" s="27"/>
      <c r="J2" s="27"/>
      <c r="L2" s="29"/>
      <c r="M2" s="27"/>
      <c r="N2" s="27"/>
      <c r="O2" s="27"/>
      <c r="P2" s="27"/>
      <c r="Q2" s="27"/>
      <c r="R2" s="27"/>
      <c r="S2" s="28"/>
      <c r="T2" s="74"/>
      <c r="U2" s="28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</row>
    <row r="3" spans="1:34" ht="22" customHeight="1">
      <c r="A3" s="33" t="s">
        <v>154</v>
      </c>
      <c r="B3" s="34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73"/>
      <c r="U3" s="35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</row>
    <row r="4" spans="1:34" s="115" customFormat="1" ht="14.25" customHeight="1">
      <c r="A4" s="17"/>
      <c r="B4" s="124"/>
      <c r="C4" s="124"/>
      <c r="D4" s="1"/>
      <c r="E4" s="1"/>
      <c r="F4" s="1"/>
      <c r="G4" s="204"/>
      <c r="J4" s="215"/>
    </row>
    <row r="5" spans="1:34" ht="22" customHeight="1">
      <c r="A5" s="22"/>
      <c r="B5" s="22"/>
      <c r="C5" s="31"/>
      <c r="D5" s="31"/>
      <c r="E5" s="256" t="s">
        <v>3</v>
      </c>
      <c r="F5" s="256"/>
      <c r="G5" s="256"/>
      <c r="H5" s="256"/>
      <c r="I5" s="256"/>
      <c r="J5" s="256"/>
      <c r="K5" s="256"/>
      <c r="L5" s="256"/>
      <c r="M5" s="256"/>
      <c r="N5" s="256"/>
      <c r="O5" s="256"/>
      <c r="P5" s="256"/>
      <c r="Q5" s="256"/>
      <c r="R5" s="256"/>
      <c r="S5" s="256"/>
      <c r="T5" s="256"/>
      <c r="U5" s="256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</row>
    <row r="6" spans="1:34" ht="22" customHeight="1">
      <c r="A6" s="22"/>
      <c r="C6" s="31"/>
      <c r="D6" s="31"/>
      <c r="E6" s="58"/>
      <c r="F6" s="58"/>
      <c r="G6" s="58"/>
      <c r="H6" s="58"/>
      <c r="I6" s="58"/>
      <c r="J6" s="58"/>
      <c r="K6" s="58"/>
      <c r="L6" s="58"/>
      <c r="M6" s="256" t="s">
        <v>51</v>
      </c>
      <c r="N6" s="256"/>
      <c r="O6" s="256"/>
      <c r="P6" s="256"/>
      <c r="Q6" s="256"/>
      <c r="R6" s="256"/>
      <c r="S6" s="256"/>
      <c r="T6" s="75"/>
      <c r="U6" s="59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</row>
    <row r="7" spans="1:34" ht="22" customHeight="1">
      <c r="C7" s="40"/>
      <c r="D7" s="40"/>
      <c r="E7" s="58"/>
      <c r="F7" s="58"/>
      <c r="L7" s="58"/>
      <c r="M7" s="40" t="s">
        <v>94</v>
      </c>
      <c r="N7" s="58"/>
      <c r="O7" s="40"/>
      <c r="P7" s="58"/>
      <c r="Q7" s="38" t="s">
        <v>52</v>
      </c>
      <c r="R7" s="58"/>
      <c r="S7" s="60"/>
      <c r="T7" s="76"/>
      <c r="U7" s="58"/>
    </row>
    <row r="8" spans="1:34" ht="22" customHeight="1">
      <c r="C8" s="40"/>
      <c r="D8" s="40"/>
      <c r="E8" s="61"/>
      <c r="F8" s="58"/>
      <c r="G8" s="256" t="s">
        <v>27</v>
      </c>
      <c r="H8" s="256"/>
      <c r="I8" s="256"/>
      <c r="J8" s="256"/>
      <c r="K8" s="256"/>
      <c r="L8" s="58"/>
      <c r="M8" s="38" t="s">
        <v>95</v>
      </c>
      <c r="N8" s="58"/>
      <c r="O8" s="40"/>
      <c r="P8" s="58"/>
      <c r="Q8" s="40" t="s">
        <v>53</v>
      </c>
      <c r="R8" s="58"/>
      <c r="S8" s="40"/>
    </row>
    <row r="9" spans="1:34" ht="22" customHeight="1">
      <c r="C9" s="40"/>
      <c r="D9" s="40"/>
      <c r="E9" s="42" t="s">
        <v>132</v>
      </c>
      <c r="F9" s="58"/>
      <c r="G9" s="257" t="s">
        <v>54</v>
      </c>
      <c r="H9" s="257"/>
      <c r="I9" s="257"/>
      <c r="J9" s="58"/>
      <c r="K9" s="58"/>
      <c r="L9" s="58"/>
      <c r="M9" s="38" t="s">
        <v>96</v>
      </c>
      <c r="N9" s="58"/>
      <c r="O9" s="38" t="s">
        <v>101</v>
      </c>
      <c r="P9" s="58"/>
      <c r="Q9" s="40" t="s">
        <v>55</v>
      </c>
      <c r="R9" s="58"/>
      <c r="S9" s="62"/>
      <c r="U9" s="38"/>
    </row>
    <row r="10" spans="1:34" ht="22" customHeight="1">
      <c r="C10" s="40"/>
      <c r="D10" s="40"/>
      <c r="E10" s="42" t="s">
        <v>131</v>
      </c>
      <c r="F10" s="58"/>
      <c r="G10" s="40" t="s">
        <v>56</v>
      </c>
      <c r="H10" s="58"/>
      <c r="I10" s="40" t="s">
        <v>57</v>
      </c>
      <c r="J10" s="58"/>
      <c r="K10" s="58"/>
      <c r="L10" s="58"/>
      <c r="M10" s="40" t="s">
        <v>97</v>
      </c>
      <c r="N10" s="58"/>
      <c r="O10" s="38" t="s">
        <v>130</v>
      </c>
      <c r="P10" s="58"/>
      <c r="Q10" s="40" t="s">
        <v>58</v>
      </c>
      <c r="R10" s="58"/>
      <c r="S10" s="62"/>
      <c r="U10" s="38" t="s">
        <v>134</v>
      </c>
    </row>
    <row r="11" spans="1:34" ht="22" customHeight="1">
      <c r="A11" s="32"/>
      <c r="C11" s="63" t="s">
        <v>4</v>
      </c>
      <c r="D11" s="40"/>
      <c r="E11" s="63" t="s">
        <v>59</v>
      </c>
      <c r="F11" s="58"/>
      <c r="G11" s="63" t="s">
        <v>60</v>
      </c>
      <c r="H11" s="58"/>
      <c r="I11" s="63" t="s">
        <v>60</v>
      </c>
      <c r="J11" s="58"/>
      <c r="K11" s="125" t="s">
        <v>92</v>
      </c>
      <c r="L11" s="58"/>
      <c r="M11" s="63" t="s">
        <v>98</v>
      </c>
      <c r="N11" s="58"/>
      <c r="O11" s="63" t="s">
        <v>78</v>
      </c>
      <c r="P11" s="58"/>
      <c r="Q11" s="63" t="s">
        <v>149</v>
      </c>
      <c r="R11" s="58"/>
      <c r="S11" s="64" t="s">
        <v>61</v>
      </c>
      <c r="U11" s="64" t="s">
        <v>133</v>
      </c>
    </row>
    <row r="12" spans="1:34" s="32" customFormat="1" ht="22" customHeight="1">
      <c r="A12" s="124" t="s">
        <v>155</v>
      </c>
      <c r="C12" s="20"/>
      <c r="D12" s="65"/>
      <c r="E12" s="174">
        <v>951456883</v>
      </c>
      <c r="F12" s="174"/>
      <c r="G12" s="174">
        <v>18811235</v>
      </c>
      <c r="H12" s="174"/>
      <c r="I12" s="174">
        <v>6000000</v>
      </c>
      <c r="J12" s="174"/>
      <c r="K12" s="174">
        <v>-688093495</v>
      </c>
      <c r="L12" s="174"/>
      <c r="M12" s="174">
        <v>53303832</v>
      </c>
      <c r="N12" s="174"/>
      <c r="O12" s="174">
        <v>50268455</v>
      </c>
      <c r="P12" s="174"/>
      <c r="Q12" s="174">
        <v>-20714458</v>
      </c>
      <c r="R12" s="174"/>
      <c r="S12" s="174">
        <v>82857829</v>
      </c>
      <c r="T12" s="174"/>
      <c r="U12" s="86">
        <v>371032452</v>
      </c>
    </row>
    <row r="13" spans="1:34" ht="21" hidden="1" customHeight="1">
      <c r="A13" s="124" t="s">
        <v>82</v>
      </c>
      <c r="C13" s="42"/>
      <c r="D13" s="82"/>
      <c r="E13" s="41"/>
      <c r="F13" s="175"/>
      <c r="G13" s="41"/>
      <c r="H13" s="175"/>
      <c r="I13" s="41"/>
      <c r="J13" s="175"/>
      <c r="K13" s="41"/>
      <c r="L13" s="176"/>
      <c r="M13" s="41"/>
      <c r="N13" s="176"/>
      <c r="O13" s="41"/>
      <c r="P13" s="176"/>
      <c r="Q13" s="41"/>
      <c r="R13" s="176"/>
      <c r="S13" s="41"/>
      <c r="T13" s="176"/>
      <c r="U13" s="177"/>
    </row>
    <row r="14" spans="1:34" s="161" customFormat="1" ht="22" hidden="1" customHeight="1">
      <c r="A14" s="161" t="s">
        <v>75</v>
      </c>
      <c r="C14" s="148"/>
      <c r="D14" s="189"/>
      <c r="E14" s="194"/>
      <c r="F14" s="190"/>
      <c r="G14" s="190"/>
      <c r="H14" s="190"/>
      <c r="I14" s="190"/>
      <c r="J14" s="190"/>
      <c r="K14" s="194"/>
      <c r="L14" s="190"/>
      <c r="M14" s="190">
        <v>0</v>
      </c>
      <c r="N14" s="190"/>
      <c r="O14" s="190">
        <v>0</v>
      </c>
      <c r="P14" s="190"/>
      <c r="Q14" s="190">
        <v>0</v>
      </c>
      <c r="R14" s="190"/>
      <c r="S14" s="190">
        <f>SUM(M14:Q14)</f>
        <v>0</v>
      </c>
      <c r="T14" s="190"/>
      <c r="U14" s="194">
        <f>SUM(E14:K14)+S14</f>
        <v>0</v>
      </c>
    </row>
    <row r="15" spans="1:34" s="161" customFormat="1" ht="22" hidden="1" customHeight="1">
      <c r="A15" s="161" t="s">
        <v>68</v>
      </c>
      <c r="C15" s="148"/>
      <c r="D15" s="189"/>
      <c r="E15" s="194"/>
      <c r="F15" s="190"/>
      <c r="G15" s="190"/>
      <c r="H15" s="190"/>
      <c r="I15" s="190"/>
      <c r="J15" s="190"/>
      <c r="K15" s="194"/>
      <c r="L15" s="190"/>
      <c r="M15" s="190">
        <v>0</v>
      </c>
      <c r="N15" s="190"/>
      <c r="O15" s="190">
        <v>0</v>
      </c>
      <c r="P15" s="190"/>
      <c r="Q15" s="190">
        <v>0</v>
      </c>
      <c r="R15" s="190"/>
      <c r="S15" s="190">
        <f>SUM(M15:Q15)</f>
        <v>0</v>
      </c>
      <c r="T15" s="190"/>
      <c r="U15" s="194">
        <f>SUM(E15:K15)+S15</f>
        <v>0</v>
      </c>
    </row>
    <row r="16" spans="1:34" s="161" customFormat="1" ht="22" hidden="1" customHeight="1">
      <c r="A16" s="124" t="s">
        <v>83</v>
      </c>
      <c r="C16" s="148"/>
      <c r="D16" s="189"/>
      <c r="E16" s="196">
        <v>0</v>
      </c>
      <c r="F16" s="190"/>
      <c r="G16" s="196">
        <v>0</v>
      </c>
      <c r="H16" s="190"/>
      <c r="I16" s="196">
        <v>0</v>
      </c>
      <c r="J16" s="190"/>
      <c r="K16" s="196">
        <v>0</v>
      </c>
      <c r="L16" s="190"/>
      <c r="M16" s="196">
        <v>0</v>
      </c>
      <c r="N16" s="190"/>
      <c r="O16" s="196">
        <v>0</v>
      </c>
      <c r="P16" s="190"/>
      <c r="Q16" s="196">
        <v>0</v>
      </c>
      <c r="R16" s="190"/>
      <c r="S16" s="196">
        <f>SUM(S14:S15)</f>
        <v>0</v>
      </c>
      <c r="T16" s="190"/>
      <c r="U16" s="196">
        <f>SUM(U14:U15)</f>
        <v>0</v>
      </c>
    </row>
    <row r="17" spans="1:24" s="161" customFormat="1" ht="22" customHeight="1">
      <c r="A17" s="32" t="s">
        <v>147</v>
      </c>
      <c r="C17" s="148"/>
      <c r="D17" s="189"/>
      <c r="E17" s="195"/>
      <c r="F17" s="190"/>
      <c r="G17" s="195"/>
      <c r="H17" s="190"/>
      <c r="I17" s="195"/>
      <c r="J17" s="190"/>
      <c r="K17" s="195"/>
      <c r="L17" s="190"/>
      <c r="M17" s="195"/>
      <c r="N17" s="190"/>
      <c r="O17" s="195"/>
      <c r="P17" s="190"/>
      <c r="Q17" s="195"/>
      <c r="R17" s="190"/>
      <c r="S17" s="195"/>
      <c r="T17" s="190"/>
      <c r="U17" s="195"/>
    </row>
    <row r="18" spans="1:24" ht="22" customHeight="1">
      <c r="A18" s="28" t="s">
        <v>170</v>
      </c>
      <c r="B18" s="32"/>
      <c r="C18" s="118"/>
      <c r="D18" s="37"/>
      <c r="E18" s="81">
        <v>0</v>
      </c>
      <c r="F18" s="70"/>
      <c r="G18" s="55">
        <v>0</v>
      </c>
      <c r="H18" s="70"/>
      <c r="I18" s="55">
        <v>0</v>
      </c>
      <c r="J18" s="70"/>
      <c r="K18" s="137">
        <v>1443705</v>
      </c>
      <c r="L18" s="190"/>
      <c r="M18" s="216">
        <v>0</v>
      </c>
      <c r="N18" s="70"/>
      <c r="O18" s="55">
        <v>0</v>
      </c>
      <c r="P18" s="70"/>
      <c r="Q18" s="55">
        <v>0</v>
      </c>
      <c r="R18" s="70"/>
      <c r="S18" s="55">
        <f t="shared" ref="S18" si="0">SUM(M18:Q18)</f>
        <v>0</v>
      </c>
      <c r="T18" s="70"/>
      <c r="U18" s="81">
        <f>SUM(E18:K18)+S18</f>
        <v>1443705</v>
      </c>
    </row>
    <row r="19" spans="1:24" ht="22" customHeight="1">
      <c r="A19" s="28" t="s">
        <v>148</v>
      </c>
      <c r="B19" s="32"/>
      <c r="C19" s="118"/>
      <c r="D19" s="37"/>
      <c r="E19" s="55">
        <v>0</v>
      </c>
      <c r="F19" s="70"/>
      <c r="G19" s="55">
        <v>0</v>
      </c>
      <c r="H19" s="70"/>
      <c r="I19" s="55">
        <v>0</v>
      </c>
      <c r="J19" s="70"/>
      <c r="K19" s="137">
        <v>-61079</v>
      </c>
      <c r="L19" s="190"/>
      <c r="M19" s="137">
        <v>468075</v>
      </c>
      <c r="N19" s="70"/>
      <c r="O19" s="137">
        <v>4339794</v>
      </c>
      <c r="P19" s="70"/>
      <c r="Q19" s="137">
        <v>-961574</v>
      </c>
      <c r="R19" s="70"/>
      <c r="S19" s="81">
        <f>SUM(M19:Q19)</f>
        <v>3846295</v>
      </c>
      <c r="T19" s="85"/>
      <c r="U19" s="81">
        <f t="shared" ref="U19" si="1">SUM(E19:K19)+S19</f>
        <v>3785216</v>
      </c>
      <c r="X19" s="198"/>
    </row>
    <row r="20" spans="1:24" s="32" customFormat="1" ht="22" customHeight="1">
      <c r="A20" s="32" t="s">
        <v>171</v>
      </c>
      <c r="C20" s="117"/>
      <c r="D20" s="65"/>
      <c r="E20" s="84">
        <f>SUM(E18:E19)</f>
        <v>0</v>
      </c>
      <c r="F20" s="83"/>
      <c r="G20" s="67">
        <f>SUM(G18:G19)</f>
        <v>0</v>
      </c>
      <c r="H20" s="83"/>
      <c r="I20" s="67">
        <f>SUM(I18:I19)</f>
        <v>0</v>
      </c>
      <c r="J20" s="83"/>
      <c r="K20" s="84">
        <f>SUM(K18:K19)</f>
        <v>1382626</v>
      </c>
      <c r="L20" s="83"/>
      <c r="M20" s="84">
        <f>SUM(M18:M19)</f>
        <v>468075</v>
      </c>
      <c r="N20" s="83"/>
      <c r="O20" s="84">
        <f>SUM(O18:O19)</f>
        <v>4339794</v>
      </c>
      <c r="P20" s="83"/>
      <c r="Q20" s="84">
        <f>SUM(Q18:Q19)</f>
        <v>-961574</v>
      </c>
      <c r="R20" s="83"/>
      <c r="S20" s="84">
        <f>SUM(S18:S19)</f>
        <v>3846295</v>
      </c>
      <c r="T20" s="86"/>
      <c r="U20" s="84">
        <f>SUM(U18:U19)</f>
        <v>5228921</v>
      </c>
      <c r="V20" s="68"/>
    </row>
    <row r="21" spans="1:24" ht="22" customHeight="1">
      <c r="A21" s="28" t="s">
        <v>102</v>
      </c>
      <c r="C21" s="119"/>
      <c r="D21" s="37"/>
      <c r="E21" s="41"/>
      <c r="F21" s="178"/>
      <c r="G21" s="41"/>
      <c r="H21" s="178"/>
      <c r="I21" s="41"/>
      <c r="J21" s="178"/>
      <c r="K21" s="179"/>
      <c r="L21" s="178"/>
      <c r="M21" s="41"/>
      <c r="N21" s="178"/>
      <c r="O21" s="41"/>
      <c r="P21" s="178"/>
      <c r="Q21" s="41"/>
      <c r="R21" s="178"/>
      <c r="S21" s="41"/>
      <c r="T21" s="178"/>
      <c r="U21" s="41"/>
    </row>
    <row r="22" spans="1:24" ht="22" customHeight="1">
      <c r="B22" s="28" t="s">
        <v>103</v>
      </c>
      <c r="C22" s="213" t="s">
        <v>120</v>
      </c>
      <c r="D22" s="36"/>
      <c r="E22" s="56">
        <v>0</v>
      </c>
      <c r="F22" s="70"/>
      <c r="G22" s="56">
        <v>0</v>
      </c>
      <c r="H22" s="70"/>
      <c r="I22" s="56">
        <v>0</v>
      </c>
      <c r="J22" s="70"/>
      <c r="K22" s="57">
        <v>182911</v>
      </c>
      <c r="L22" s="70"/>
      <c r="M22" s="56">
        <v>0</v>
      </c>
      <c r="N22" s="70"/>
      <c r="O22" s="57">
        <v>-228639</v>
      </c>
      <c r="P22" s="70"/>
      <c r="Q22" s="57">
        <v>45728</v>
      </c>
      <c r="R22" s="70"/>
      <c r="S22" s="57">
        <f>SUM(M22:Q22)</f>
        <v>-182911</v>
      </c>
      <c r="T22" s="70"/>
      <c r="U22" s="57">
        <f>SUM(E22:K22)+S22</f>
        <v>0</v>
      </c>
    </row>
    <row r="23" spans="1:24" s="32" customFormat="1" ht="22" customHeight="1" thickBot="1">
      <c r="A23" s="199" t="s">
        <v>156</v>
      </c>
      <c r="B23" s="200"/>
      <c r="C23" s="20"/>
      <c r="D23" s="65"/>
      <c r="E23" s="66">
        <f>E12+E20+E22+E16</f>
        <v>951456883</v>
      </c>
      <c r="F23" s="78"/>
      <c r="G23" s="66">
        <f>G12+G20+G22+G16</f>
        <v>18811235</v>
      </c>
      <c r="H23" s="78"/>
      <c r="I23" s="66">
        <f>I12+I20+I22+I16</f>
        <v>6000000</v>
      </c>
      <c r="J23" s="78"/>
      <c r="K23" s="66">
        <f>K12+K20+K22+K16</f>
        <v>-686527958</v>
      </c>
      <c r="L23" s="78"/>
      <c r="M23" s="66">
        <f>M12+M20+M22+M16</f>
        <v>53771907</v>
      </c>
      <c r="N23" s="78"/>
      <c r="O23" s="66">
        <f>O12+O20+O22+O16</f>
        <v>54379610</v>
      </c>
      <c r="P23" s="78"/>
      <c r="Q23" s="66">
        <f>Q12+Q20+Q22+Q16</f>
        <v>-21630304</v>
      </c>
      <c r="R23" s="78"/>
      <c r="S23" s="66">
        <f>S12+S20+S22+S16</f>
        <v>86521213</v>
      </c>
      <c r="T23" s="78"/>
      <c r="U23" s="66">
        <f>U12+U20+U22+U16</f>
        <v>376261373</v>
      </c>
      <c r="V23" s="68"/>
    </row>
    <row r="24" spans="1:24" s="46" customFormat="1" ht="21" customHeight="1" thickTop="1">
      <c r="A24" s="43"/>
      <c r="B24" s="43"/>
      <c r="C24" s="44"/>
      <c r="D24" s="45"/>
      <c r="E24" s="45"/>
      <c r="F24" s="45"/>
      <c r="G24" s="45"/>
      <c r="H24" s="45"/>
      <c r="I24" s="45"/>
      <c r="J24" s="45"/>
      <c r="K24" s="132"/>
      <c r="L24" s="45"/>
      <c r="M24" s="45"/>
      <c r="N24" s="45"/>
      <c r="O24" s="45"/>
      <c r="P24" s="45"/>
      <c r="Q24" s="45"/>
      <c r="R24" s="45"/>
      <c r="S24" s="45"/>
      <c r="T24" s="79"/>
      <c r="U24" s="45"/>
    </row>
    <row r="25" spans="1:24" s="46" customFormat="1" ht="21" customHeight="1">
      <c r="A25" s="43"/>
      <c r="B25" s="43"/>
      <c r="C25" s="44"/>
      <c r="D25" s="45"/>
      <c r="E25" s="45"/>
      <c r="F25" s="45"/>
      <c r="G25" s="45"/>
      <c r="H25" s="45"/>
      <c r="I25" s="45"/>
      <c r="J25" s="45"/>
      <c r="K25" s="133"/>
      <c r="L25" s="45"/>
      <c r="M25" s="45"/>
      <c r="N25" s="45"/>
      <c r="O25" s="45"/>
      <c r="P25" s="45"/>
      <c r="Q25" s="45"/>
      <c r="R25" s="45"/>
      <c r="S25" s="45"/>
      <c r="T25" s="79"/>
      <c r="U25" s="45"/>
    </row>
    <row r="26" spans="1:24" s="46" customFormat="1" ht="21" customHeight="1">
      <c r="A26" s="43"/>
      <c r="B26" s="43"/>
      <c r="C26" s="44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79"/>
      <c r="U26" s="197"/>
    </row>
    <row r="27" spans="1:24" ht="21" customHeight="1">
      <c r="A27" s="32"/>
      <c r="B27" s="32"/>
      <c r="C27" s="20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80"/>
      <c r="U27" s="47"/>
    </row>
    <row r="28" spans="1:24" ht="21" customHeight="1">
      <c r="A28" s="32"/>
      <c r="B28" s="32"/>
      <c r="C28" s="20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80"/>
      <c r="U28" s="47"/>
    </row>
    <row r="29" spans="1:24" ht="19.5" customHeight="1">
      <c r="D29" s="28"/>
      <c r="E29" s="28"/>
      <c r="F29" s="28"/>
      <c r="G29" s="28"/>
      <c r="H29" s="28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80"/>
      <c r="U29" s="47"/>
    </row>
    <row r="30" spans="1:24" ht="21" customHeight="1"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80"/>
      <c r="U30" s="47"/>
    </row>
    <row r="31" spans="1:24" ht="21" customHeight="1"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80"/>
      <c r="U31" s="47"/>
    </row>
    <row r="32" spans="1:24" ht="21" customHeight="1"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80"/>
      <c r="U32" s="47"/>
    </row>
    <row r="33" spans="15:15" ht="21" customHeight="1">
      <c r="O33" s="48"/>
    </row>
    <row r="34" spans="15:15" ht="21" customHeight="1">
      <c r="O34" s="48"/>
    </row>
    <row r="36" spans="15:15" ht="21" customHeight="1"/>
    <row r="57" spans="1:34" s="39" customFormat="1" ht="21" customHeight="1">
      <c r="A57" s="28"/>
      <c r="B57" s="28"/>
      <c r="C57" s="28"/>
      <c r="I57" s="49"/>
      <c r="T57" s="77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28"/>
      <c r="AH57" s="28"/>
    </row>
    <row r="59" spans="1:34" s="39" customFormat="1" ht="21" customHeight="1">
      <c r="A59" s="28"/>
      <c r="B59" s="28"/>
      <c r="C59" s="28"/>
      <c r="I59" s="49"/>
      <c r="T59" s="77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</row>
  </sheetData>
  <mergeCells count="5">
    <mergeCell ref="A2:F2"/>
    <mergeCell ref="E5:U5"/>
    <mergeCell ref="M6:S6"/>
    <mergeCell ref="G8:K8"/>
    <mergeCell ref="G9:I9"/>
  </mergeCells>
  <pageMargins left="0.78740157480314998" right="0.37" top="0.47244094488188998" bottom="0.41" header="0.511811023622047" footer="0.47"/>
  <pageSetup paperSize="9" scale="99" firstPageNumber="7" fitToHeight="0" orientation="landscape" useFirstPageNumber="1" r:id="rId1"/>
  <headerFooter>
    <oddFooter>&amp;L&amp;14The accompanying notes are an integral part of this interim financial information.&amp;R&amp;14&amp;P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4"/>
  <dimension ref="A1:AH55"/>
  <sheetViews>
    <sheetView view="pageBreakPreview" zoomScale="72" zoomScaleNormal="100" zoomScaleSheetLayoutView="72" workbookViewId="0"/>
  </sheetViews>
  <sheetFormatPr defaultColWidth="9.1171875" defaultRowHeight="22.5" customHeight="1"/>
  <cols>
    <col min="1" max="1" width="2.703125" style="28" customWidth="1"/>
    <col min="2" max="2" width="31.41015625" style="28" customWidth="1"/>
    <col min="3" max="3" width="5.1171875" style="28" customWidth="1"/>
    <col min="4" max="4" width="1.29296875" style="39" customWidth="1"/>
    <col min="5" max="5" width="10.87890625" style="39" customWidth="1"/>
    <col min="6" max="6" width="1.29296875" style="39" customWidth="1"/>
    <col min="7" max="7" width="9.703125" style="39" customWidth="1"/>
    <col min="8" max="8" width="1.29296875" style="39" customWidth="1"/>
    <col min="9" max="9" width="8.87890625" style="39" customWidth="1"/>
    <col min="10" max="10" width="1.29296875" style="39" customWidth="1"/>
    <col min="11" max="11" width="12" style="39" customWidth="1"/>
    <col min="12" max="12" width="1.29296875" style="39" customWidth="1"/>
    <col min="13" max="13" width="16.5859375" style="39" customWidth="1"/>
    <col min="14" max="14" width="1.29296875" style="39" customWidth="1"/>
    <col min="15" max="15" width="10.41015625" style="39" customWidth="1"/>
    <col min="16" max="16" width="1.29296875" style="39" customWidth="1"/>
    <col min="17" max="17" width="11.1171875" style="39" customWidth="1"/>
    <col min="18" max="18" width="1.29296875" style="39" customWidth="1"/>
    <col min="19" max="19" width="9.703125" style="39" customWidth="1"/>
    <col min="20" max="20" width="1.29296875" style="77" customWidth="1"/>
    <col min="21" max="21" width="12.87890625" style="39" customWidth="1"/>
    <col min="22" max="22" width="13.703125" style="28" bestFit="1" customWidth="1"/>
    <col min="23" max="16384" width="9.1171875" style="28"/>
  </cols>
  <sheetData>
    <row r="1" spans="1:34" ht="22" customHeight="1">
      <c r="A1" s="22" t="s">
        <v>0</v>
      </c>
      <c r="B1" s="22"/>
      <c r="C1" s="22"/>
      <c r="D1" s="27"/>
      <c r="E1" s="27"/>
      <c r="F1" s="27"/>
      <c r="G1" s="27"/>
      <c r="H1" s="27"/>
      <c r="I1" s="27"/>
      <c r="J1" s="27"/>
      <c r="K1" s="28"/>
      <c r="L1" s="29"/>
      <c r="M1" s="22"/>
      <c r="N1" s="22"/>
      <c r="O1" s="22"/>
      <c r="P1" s="22"/>
      <c r="Q1" s="22"/>
      <c r="R1" s="22"/>
      <c r="S1" s="22"/>
      <c r="T1" s="73"/>
      <c r="U1" s="30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</row>
    <row r="2" spans="1:34" s="32" customFormat="1" ht="22" customHeight="1">
      <c r="A2" s="255" t="s">
        <v>143</v>
      </c>
      <c r="B2" s="255"/>
      <c r="C2" s="255"/>
      <c r="D2" s="255"/>
      <c r="E2" s="255"/>
      <c r="F2" s="27"/>
      <c r="G2" s="27"/>
      <c r="H2" s="27"/>
      <c r="I2" s="27"/>
      <c r="J2" s="27"/>
      <c r="L2" s="29"/>
      <c r="M2" s="27"/>
      <c r="N2" s="27"/>
      <c r="O2" s="27"/>
      <c r="P2" s="27"/>
      <c r="Q2" s="27"/>
      <c r="R2" s="27"/>
      <c r="S2" s="28"/>
      <c r="T2" s="74"/>
      <c r="U2" s="28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</row>
    <row r="3" spans="1:34" ht="22" customHeight="1">
      <c r="A3" s="33" t="s">
        <v>154</v>
      </c>
      <c r="B3" s="34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73"/>
      <c r="U3" s="35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</row>
    <row r="4" spans="1:34" s="115" customFormat="1" ht="14.25" customHeight="1">
      <c r="A4" s="17"/>
      <c r="B4" s="124"/>
      <c r="C4" s="124"/>
      <c r="D4" s="1"/>
      <c r="E4" s="1"/>
      <c r="F4" s="1"/>
      <c r="G4" s="204"/>
      <c r="J4" s="215"/>
    </row>
    <row r="5" spans="1:34" ht="22" customHeight="1">
      <c r="A5" s="22"/>
      <c r="B5" s="22"/>
      <c r="C5" s="31"/>
      <c r="D5" s="31"/>
      <c r="E5" s="256" t="s">
        <v>3</v>
      </c>
      <c r="F5" s="256"/>
      <c r="G5" s="256"/>
      <c r="H5" s="256"/>
      <c r="I5" s="256"/>
      <c r="J5" s="256"/>
      <c r="K5" s="256"/>
      <c r="L5" s="256"/>
      <c r="M5" s="256"/>
      <c r="N5" s="256"/>
      <c r="O5" s="256"/>
      <c r="P5" s="256"/>
      <c r="Q5" s="256"/>
      <c r="R5" s="256"/>
      <c r="S5" s="256"/>
      <c r="T5" s="256"/>
      <c r="U5" s="256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</row>
    <row r="6" spans="1:34" ht="22" customHeight="1">
      <c r="A6" s="22"/>
      <c r="B6" s="22"/>
      <c r="C6" s="31"/>
      <c r="D6" s="31"/>
      <c r="E6" s="58"/>
      <c r="F6" s="58"/>
      <c r="G6" s="58"/>
      <c r="H6" s="58"/>
      <c r="I6" s="58"/>
      <c r="J6" s="58"/>
      <c r="K6" s="58"/>
      <c r="L6" s="58"/>
      <c r="M6" s="256" t="s">
        <v>51</v>
      </c>
      <c r="N6" s="256"/>
      <c r="O6" s="256"/>
      <c r="P6" s="256"/>
      <c r="Q6" s="256"/>
      <c r="R6" s="256"/>
      <c r="S6" s="256"/>
      <c r="T6" s="75"/>
      <c r="U6" s="59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</row>
    <row r="7" spans="1:34" ht="22" customHeight="1">
      <c r="C7" s="40"/>
      <c r="D7" s="40"/>
      <c r="E7" s="58"/>
      <c r="F7" s="58"/>
      <c r="L7" s="58"/>
      <c r="M7" s="40" t="s">
        <v>94</v>
      </c>
      <c r="N7" s="58"/>
      <c r="O7" s="40"/>
      <c r="P7" s="58"/>
      <c r="Q7" s="38" t="s">
        <v>52</v>
      </c>
      <c r="R7" s="58"/>
      <c r="S7" s="60"/>
      <c r="T7" s="76"/>
      <c r="U7" s="58"/>
    </row>
    <row r="8" spans="1:34" ht="22" customHeight="1">
      <c r="C8" s="40"/>
      <c r="D8" s="40"/>
      <c r="E8" s="61"/>
      <c r="F8" s="58"/>
      <c r="G8" s="256" t="s">
        <v>27</v>
      </c>
      <c r="H8" s="256"/>
      <c r="I8" s="256"/>
      <c r="J8" s="256"/>
      <c r="K8" s="256"/>
      <c r="L8" s="58"/>
      <c r="M8" s="38" t="s">
        <v>95</v>
      </c>
      <c r="N8" s="58"/>
      <c r="O8" s="40"/>
      <c r="P8" s="58"/>
      <c r="Q8" s="40" t="s">
        <v>53</v>
      </c>
      <c r="R8" s="58"/>
      <c r="S8" s="40"/>
    </row>
    <row r="9" spans="1:34" ht="22" customHeight="1">
      <c r="C9" s="40"/>
      <c r="D9" s="40"/>
      <c r="E9" s="42" t="s">
        <v>132</v>
      </c>
      <c r="F9" s="58"/>
      <c r="G9" s="257" t="s">
        <v>54</v>
      </c>
      <c r="H9" s="257"/>
      <c r="I9" s="257"/>
      <c r="J9" s="58"/>
      <c r="K9" s="58"/>
      <c r="L9" s="58"/>
      <c r="M9" s="38" t="s">
        <v>96</v>
      </c>
      <c r="N9" s="58"/>
      <c r="O9" s="38" t="s">
        <v>101</v>
      </c>
      <c r="P9" s="58"/>
      <c r="Q9" s="40" t="s">
        <v>55</v>
      </c>
      <c r="R9" s="58"/>
      <c r="S9" s="62"/>
      <c r="U9" s="38"/>
    </row>
    <row r="10" spans="1:34" ht="22" customHeight="1">
      <c r="C10" s="40"/>
      <c r="D10" s="40"/>
      <c r="E10" s="42" t="s">
        <v>131</v>
      </c>
      <c r="F10" s="58"/>
      <c r="G10" s="40" t="s">
        <v>56</v>
      </c>
      <c r="H10" s="58"/>
      <c r="I10" s="40" t="s">
        <v>57</v>
      </c>
      <c r="J10" s="58"/>
      <c r="K10" s="58"/>
      <c r="L10" s="58"/>
      <c r="M10" s="40" t="s">
        <v>97</v>
      </c>
      <c r="N10" s="58"/>
      <c r="O10" s="38" t="s">
        <v>130</v>
      </c>
      <c r="P10" s="58"/>
      <c r="Q10" s="40" t="s">
        <v>58</v>
      </c>
      <c r="R10" s="58"/>
      <c r="S10" s="62"/>
      <c r="U10" s="38" t="s">
        <v>134</v>
      </c>
    </row>
    <row r="11" spans="1:34" ht="22" customHeight="1">
      <c r="A11" s="32"/>
      <c r="C11" s="63" t="s">
        <v>4</v>
      </c>
      <c r="D11" s="40"/>
      <c r="E11" s="63" t="s">
        <v>59</v>
      </c>
      <c r="F11" s="58"/>
      <c r="G11" s="63" t="s">
        <v>60</v>
      </c>
      <c r="H11" s="58"/>
      <c r="I11" s="63" t="s">
        <v>60</v>
      </c>
      <c r="J11" s="58"/>
      <c r="K11" s="211" t="s">
        <v>92</v>
      </c>
      <c r="L11" s="58"/>
      <c r="M11" s="63" t="s">
        <v>98</v>
      </c>
      <c r="N11" s="58"/>
      <c r="O11" s="63" t="s">
        <v>78</v>
      </c>
      <c r="P11" s="58"/>
      <c r="Q11" s="63" t="s">
        <v>149</v>
      </c>
      <c r="R11" s="58"/>
      <c r="S11" s="64" t="s">
        <v>61</v>
      </c>
      <c r="U11" s="64" t="s">
        <v>133</v>
      </c>
    </row>
    <row r="12" spans="1:34" s="161" customFormat="1" ht="22" customHeight="1">
      <c r="A12" s="124" t="s">
        <v>111</v>
      </c>
      <c r="B12" s="32"/>
      <c r="C12" s="148"/>
      <c r="D12" s="189"/>
      <c r="E12" s="238">
        <v>951456883</v>
      </c>
      <c r="F12" s="190"/>
      <c r="G12" s="238">
        <v>18811235</v>
      </c>
      <c r="H12" s="190"/>
      <c r="I12" s="238">
        <v>6000000</v>
      </c>
      <c r="J12" s="190"/>
      <c r="K12" s="238">
        <v>-627708733.39999998</v>
      </c>
      <c r="L12" s="190"/>
      <c r="M12" s="238">
        <v>32672747</v>
      </c>
      <c r="N12" s="190"/>
      <c r="O12" s="238">
        <v>50778150</v>
      </c>
      <c r="P12" s="190"/>
      <c r="Q12" s="238">
        <v>-16690179.600000001</v>
      </c>
      <c r="R12" s="190"/>
      <c r="S12" s="238">
        <v>66760717.400000006</v>
      </c>
      <c r="U12" s="238">
        <v>415320102</v>
      </c>
    </row>
    <row r="13" spans="1:34" s="161" customFormat="1" ht="22" customHeight="1">
      <c r="A13" s="32" t="s">
        <v>147</v>
      </c>
      <c r="C13" s="148"/>
      <c r="D13" s="189"/>
      <c r="E13" s="194"/>
      <c r="F13" s="190"/>
      <c r="G13" s="194"/>
      <c r="H13" s="190"/>
      <c r="I13" s="194"/>
      <c r="J13" s="190"/>
      <c r="K13" s="194"/>
      <c r="L13" s="190"/>
      <c r="M13" s="194"/>
      <c r="N13" s="190"/>
      <c r="O13" s="194"/>
      <c r="P13" s="190"/>
      <c r="Q13" s="194"/>
      <c r="R13" s="190"/>
      <c r="S13" s="194"/>
      <c r="T13" s="239"/>
      <c r="U13" s="194"/>
    </row>
    <row r="14" spans="1:34" ht="22" customHeight="1">
      <c r="A14" s="28" t="s">
        <v>85</v>
      </c>
      <c r="B14" s="32"/>
      <c r="C14" s="19"/>
      <c r="D14" s="37"/>
      <c r="E14" s="55">
        <v>0</v>
      </c>
      <c r="F14" s="55"/>
      <c r="G14" s="55">
        <v>0</v>
      </c>
      <c r="H14" s="55"/>
      <c r="I14" s="55">
        <v>0</v>
      </c>
      <c r="J14" s="55"/>
      <c r="K14" s="81">
        <v>-38193117</v>
      </c>
      <c r="L14" s="55"/>
      <c r="M14" s="55">
        <v>0</v>
      </c>
      <c r="N14" s="55"/>
      <c r="O14" s="55">
        <v>0</v>
      </c>
      <c r="P14" s="55"/>
      <c r="Q14" s="55">
        <v>0</v>
      </c>
      <c r="R14" s="55"/>
      <c r="S14" s="55">
        <f>SUM(M14:Q14)</f>
        <v>0</v>
      </c>
      <c r="T14" s="70"/>
      <c r="U14" s="81">
        <f>SUM(E14:K14)+S14</f>
        <v>-38193117</v>
      </c>
    </row>
    <row r="15" spans="1:34" ht="22" customHeight="1">
      <c r="A15" s="28" t="s">
        <v>159</v>
      </c>
      <c r="B15" s="32"/>
      <c r="C15" s="19"/>
      <c r="D15" s="37"/>
      <c r="E15" s="81">
        <v>0</v>
      </c>
      <c r="F15" s="81"/>
      <c r="G15" s="81">
        <v>0</v>
      </c>
      <c r="H15" s="81"/>
      <c r="I15" s="81">
        <v>0</v>
      </c>
      <c r="J15" s="81"/>
      <c r="K15" s="81">
        <v>0</v>
      </c>
      <c r="L15" s="81"/>
      <c r="M15" s="81">
        <v>450963</v>
      </c>
      <c r="N15" s="81"/>
      <c r="O15" s="81">
        <v>0</v>
      </c>
      <c r="P15" s="81"/>
      <c r="Q15" s="81">
        <v>-90193</v>
      </c>
      <c r="R15" s="70"/>
      <c r="S15" s="81">
        <f>SUM(M15:Q15)</f>
        <v>360770</v>
      </c>
      <c r="T15" s="85"/>
      <c r="U15" s="81">
        <f>SUM(E15:K15)+S15</f>
        <v>360770</v>
      </c>
    </row>
    <row r="16" spans="1:34" s="32" customFormat="1" ht="22" customHeight="1">
      <c r="A16" s="32" t="s">
        <v>160</v>
      </c>
      <c r="D16" s="65"/>
      <c r="E16" s="67">
        <v>0</v>
      </c>
      <c r="F16" s="83"/>
      <c r="G16" s="67">
        <v>0</v>
      </c>
      <c r="H16" s="83"/>
      <c r="I16" s="67">
        <v>0</v>
      </c>
      <c r="J16" s="83"/>
      <c r="K16" s="206">
        <f>SUM(K14:K15)</f>
        <v>-38193117</v>
      </c>
      <c r="L16" s="83"/>
      <c r="M16" s="84">
        <f>SUM(M14:M15)</f>
        <v>450963</v>
      </c>
      <c r="N16" s="83"/>
      <c r="O16" s="84">
        <f>SUM(O14:O15)</f>
        <v>0</v>
      </c>
      <c r="P16" s="83"/>
      <c r="Q16" s="84">
        <f>SUM(Q14:Q15)</f>
        <v>-90193</v>
      </c>
      <c r="R16" s="83"/>
      <c r="S16" s="84">
        <f>SUM(S14:S15)</f>
        <v>360770</v>
      </c>
      <c r="T16" s="86"/>
      <c r="U16" s="84">
        <f>SUM(E16:Q16)</f>
        <v>-37832347</v>
      </c>
    </row>
    <row r="17" spans="1:22" ht="22" customHeight="1">
      <c r="A17" s="28" t="s">
        <v>102</v>
      </c>
      <c r="C17" s="40"/>
      <c r="D17" s="37"/>
      <c r="E17" s="207"/>
      <c r="F17" s="208"/>
      <c r="G17" s="207"/>
      <c r="H17" s="208"/>
      <c r="I17" s="207"/>
      <c r="J17" s="208"/>
      <c r="K17" s="209"/>
      <c r="L17" s="208"/>
      <c r="M17" s="207"/>
      <c r="N17" s="208"/>
      <c r="O17" s="207"/>
      <c r="P17" s="208"/>
      <c r="Q17" s="207"/>
      <c r="R17" s="208"/>
      <c r="S17" s="207"/>
      <c r="T17" s="208"/>
      <c r="U17" s="207"/>
    </row>
    <row r="18" spans="1:22" ht="22" customHeight="1">
      <c r="B18" s="28" t="s">
        <v>103</v>
      </c>
      <c r="C18" s="19" t="s">
        <v>120</v>
      </c>
      <c r="D18" s="36"/>
      <c r="E18" s="57">
        <v>0</v>
      </c>
      <c r="F18" s="85"/>
      <c r="G18" s="57">
        <v>0</v>
      </c>
      <c r="H18" s="85"/>
      <c r="I18" s="57">
        <v>0</v>
      </c>
      <c r="J18" s="85"/>
      <c r="K18" s="57">
        <v>202202</v>
      </c>
      <c r="L18" s="85"/>
      <c r="M18" s="57">
        <v>0</v>
      </c>
      <c r="N18" s="85"/>
      <c r="O18" s="57">
        <v>-252753</v>
      </c>
      <c r="P18" s="85"/>
      <c r="Q18" s="57">
        <v>50551</v>
      </c>
      <c r="R18" s="70"/>
      <c r="S18" s="57">
        <f>SUM(M18:Q18)</f>
        <v>-202202</v>
      </c>
      <c r="T18" s="70"/>
      <c r="U18" s="81">
        <f>SUM(E18:K18)+S18</f>
        <v>0</v>
      </c>
    </row>
    <row r="19" spans="1:22" s="32" customFormat="1" ht="22" customHeight="1" thickBot="1">
      <c r="A19" s="205" t="s">
        <v>140</v>
      </c>
      <c r="C19" s="20"/>
      <c r="D19" s="65"/>
      <c r="E19" s="66">
        <f>E18+E16+E12</f>
        <v>951456883</v>
      </c>
      <c r="F19" s="78"/>
      <c r="G19" s="66">
        <f t="shared" ref="G19:Q19" si="0">G18+G16+G12</f>
        <v>18811235</v>
      </c>
      <c r="H19" s="78"/>
      <c r="I19" s="66">
        <f t="shared" si="0"/>
        <v>6000000</v>
      </c>
      <c r="J19" s="78"/>
      <c r="K19" s="66">
        <f t="shared" si="0"/>
        <v>-665699648.39999998</v>
      </c>
      <c r="L19" s="78"/>
      <c r="M19" s="66">
        <f t="shared" si="0"/>
        <v>33123710</v>
      </c>
      <c r="N19" s="78"/>
      <c r="O19" s="66">
        <f t="shared" si="0"/>
        <v>50525397</v>
      </c>
      <c r="P19" s="78"/>
      <c r="Q19" s="66">
        <f t="shared" si="0"/>
        <v>-16729821.600000001</v>
      </c>
      <c r="R19" s="78"/>
      <c r="S19" s="66">
        <f>S18+S16+S12</f>
        <v>66919285.400000006</v>
      </c>
      <c r="T19" s="78"/>
      <c r="U19" s="237">
        <f>U18+U16+U12</f>
        <v>377487755</v>
      </c>
      <c r="V19" s="234"/>
    </row>
    <row r="20" spans="1:22" s="46" customFormat="1" ht="21" customHeight="1" thickTop="1">
      <c r="A20" s="43"/>
      <c r="B20" s="43"/>
      <c r="C20" s="44"/>
      <c r="D20" s="45"/>
      <c r="E20" s="45"/>
      <c r="F20" s="45"/>
      <c r="G20" s="45"/>
      <c r="H20" s="45"/>
      <c r="I20" s="45"/>
      <c r="J20" s="45"/>
      <c r="K20" s="210"/>
      <c r="L20" s="45"/>
      <c r="M20" s="45"/>
      <c r="N20" s="45"/>
      <c r="O20" s="45"/>
      <c r="P20" s="45"/>
      <c r="Q20" s="45"/>
      <c r="R20" s="45"/>
      <c r="S20" s="45"/>
      <c r="T20" s="79"/>
      <c r="U20" s="45"/>
    </row>
    <row r="21" spans="1:22" s="46" customFormat="1" ht="21" customHeight="1">
      <c r="A21" s="43"/>
      <c r="B21" s="43"/>
      <c r="C21" s="44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79"/>
      <c r="U21" s="45"/>
    </row>
    <row r="22" spans="1:22" s="46" customFormat="1" ht="21" customHeight="1">
      <c r="A22" s="43"/>
      <c r="B22" s="43"/>
      <c r="C22" s="44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79"/>
      <c r="U22" s="45"/>
    </row>
    <row r="23" spans="1:22" ht="21" customHeight="1">
      <c r="A23" s="32"/>
      <c r="B23" s="32"/>
      <c r="C23" s="20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80"/>
      <c r="U23" s="47"/>
    </row>
    <row r="24" spans="1:22" ht="21" customHeight="1">
      <c r="A24" s="32"/>
      <c r="B24" s="32"/>
      <c r="C24" s="20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80"/>
      <c r="U24" s="47"/>
    </row>
    <row r="25" spans="1:22" ht="19.5" customHeight="1">
      <c r="D25" s="28"/>
      <c r="E25" s="28"/>
      <c r="F25" s="28"/>
      <c r="G25" s="28"/>
      <c r="H25" s="28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80"/>
      <c r="U25" s="47"/>
    </row>
    <row r="26" spans="1:22" ht="21" customHeight="1"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80"/>
      <c r="U26" s="47"/>
    </row>
    <row r="27" spans="1:22" ht="21" customHeight="1"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80"/>
      <c r="U27" s="47"/>
    </row>
    <row r="28" spans="1:22" ht="21" customHeight="1"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80"/>
      <c r="U28" s="47"/>
    </row>
    <row r="29" spans="1:22" ht="21" customHeight="1">
      <c r="O29" s="48"/>
    </row>
    <row r="30" spans="1:22" ht="21" customHeight="1">
      <c r="O30" s="48"/>
    </row>
    <row r="32" spans="1:22" ht="21" customHeight="1">
      <c r="M32" s="39" t="s">
        <v>62</v>
      </c>
    </row>
    <row r="53" spans="1:34" s="39" customFormat="1" ht="21" customHeight="1">
      <c r="A53" s="28"/>
      <c r="B53" s="28"/>
      <c r="C53" s="28"/>
      <c r="I53" s="49"/>
      <c r="T53" s="77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28"/>
    </row>
    <row r="55" spans="1:34" s="39" customFormat="1" ht="21" customHeight="1">
      <c r="A55" s="28"/>
      <c r="B55" s="28"/>
      <c r="C55" s="28"/>
      <c r="I55" s="49"/>
      <c r="T55" s="77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28"/>
      <c r="AH55" s="28"/>
    </row>
  </sheetData>
  <mergeCells count="5">
    <mergeCell ref="A2:E2"/>
    <mergeCell ref="E5:U5"/>
    <mergeCell ref="M6:S6"/>
    <mergeCell ref="G8:K8"/>
    <mergeCell ref="G9:I9"/>
  </mergeCells>
  <phoneticPr fontId="2" type="noConversion"/>
  <pageMargins left="0.78740157480314998" right="0.41" top="0.47244094488188998" bottom="0.41" header="0.511811023622047" footer="0.47"/>
  <pageSetup paperSize="9" firstPageNumber="8" orientation="landscape" useFirstPageNumber="1" r:id="rId1"/>
  <headerFooter scaleWithDoc="0">
    <oddFooter>&amp;L&amp;14The accompanying notes are an integral part of this interim financial information.&amp;R&amp;14&amp;P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5"/>
  <dimension ref="A1:J46"/>
  <sheetViews>
    <sheetView view="pageBreakPreview" zoomScale="40" zoomScaleNormal="85" zoomScaleSheetLayoutView="40" workbookViewId="0">
      <selection activeCell="J33" sqref="J33"/>
    </sheetView>
  </sheetViews>
  <sheetFormatPr defaultColWidth="9.1171875" defaultRowHeight="22.5" customHeight="1"/>
  <cols>
    <col min="1" max="1" width="58.87890625" style="89" customWidth="1"/>
    <col min="2" max="2" width="9.703125" style="90" customWidth="1"/>
    <col min="3" max="3" width="1.41015625" style="91" customWidth="1"/>
    <col min="4" max="4" width="14.703125" style="91" customWidth="1"/>
    <col min="5" max="5" width="1.41015625" style="89" customWidth="1"/>
    <col min="6" max="6" width="14.703125" style="91" customWidth="1"/>
    <col min="7" max="7" width="1.41015625" style="89" customWidth="1"/>
    <col min="8" max="8" width="13.5859375" style="89" bestFit="1" customWidth="1"/>
    <col min="9" max="9" width="1.41015625" style="89" customWidth="1"/>
    <col min="10" max="10" width="12.703125" style="89" customWidth="1"/>
    <col min="11" max="16384" width="9.1171875" style="89"/>
  </cols>
  <sheetData>
    <row r="1" spans="1:10" ht="24" customHeight="1">
      <c r="A1" s="87" t="s">
        <v>0</v>
      </c>
      <c r="B1" s="88"/>
      <c r="C1" s="88"/>
      <c r="D1" s="88"/>
      <c r="E1" s="88"/>
      <c r="F1" s="88"/>
    </row>
    <row r="2" spans="1:10" ht="24" customHeight="1">
      <c r="A2" s="88" t="s">
        <v>63</v>
      </c>
    </row>
    <row r="3" spans="1:10" ht="22.5" customHeight="1">
      <c r="A3" s="92" t="s">
        <v>154</v>
      </c>
      <c r="B3" s="93"/>
      <c r="C3" s="94"/>
      <c r="D3" s="94"/>
      <c r="E3" s="94"/>
      <c r="F3" s="94"/>
      <c r="G3" s="90"/>
      <c r="H3" s="94"/>
    </row>
    <row r="4" spans="1:10" ht="17.25" customHeight="1">
      <c r="A4" s="92"/>
      <c r="B4" s="93"/>
      <c r="C4" s="94"/>
      <c r="D4" s="94"/>
      <c r="E4" s="94"/>
      <c r="F4" s="94"/>
      <c r="G4" s="90"/>
      <c r="H4" s="94"/>
    </row>
    <row r="5" spans="1:10" ht="19.5" customHeight="1">
      <c r="B5" s="95"/>
      <c r="C5" s="96"/>
      <c r="D5" s="250" t="s">
        <v>3</v>
      </c>
      <c r="E5" s="250"/>
      <c r="F5" s="250"/>
    </row>
    <row r="6" spans="1:10" ht="23.25" customHeight="1">
      <c r="A6" s="88"/>
      <c r="B6" s="95"/>
      <c r="C6" s="98"/>
      <c r="D6" s="99">
        <v>2022</v>
      </c>
      <c r="E6" s="90"/>
      <c r="F6" s="99">
        <v>2021</v>
      </c>
    </row>
    <row r="7" spans="1:10" ht="21.75" customHeight="1">
      <c r="A7" s="101" t="s">
        <v>64</v>
      </c>
    </row>
    <row r="8" spans="1:10" ht="21.75" customHeight="1">
      <c r="A8" s="89" t="s">
        <v>79</v>
      </c>
      <c r="D8" s="194">
        <v>374628958</v>
      </c>
      <c r="F8" s="102">
        <v>343479156</v>
      </c>
      <c r="H8" s="103"/>
      <c r="J8" s="104"/>
    </row>
    <row r="9" spans="1:10" ht="21.75" customHeight="1">
      <c r="A9" s="89" t="s">
        <v>172</v>
      </c>
      <c r="D9" s="194">
        <v>-2554337</v>
      </c>
      <c r="F9" s="102">
        <v>-13863878</v>
      </c>
      <c r="H9" s="103"/>
      <c r="J9" s="104"/>
    </row>
    <row r="10" spans="1:10" ht="21.75" customHeight="1">
      <c r="A10" s="89" t="s">
        <v>80</v>
      </c>
      <c r="D10" s="194">
        <v>-174039578</v>
      </c>
      <c r="F10" s="102">
        <v>-182025144</v>
      </c>
      <c r="H10" s="103"/>
      <c r="J10" s="104"/>
    </row>
    <row r="11" spans="1:10" ht="21.75" customHeight="1">
      <c r="A11" s="89" t="s">
        <v>81</v>
      </c>
      <c r="D11" s="194">
        <v>-58054334</v>
      </c>
      <c r="F11" s="102">
        <v>-50499654</v>
      </c>
      <c r="H11" s="103"/>
      <c r="J11" s="104"/>
    </row>
    <row r="12" spans="1:10" ht="21.75" customHeight="1">
      <c r="A12" s="89" t="s">
        <v>47</v>
      </c>
      <c r="D12" s="194">
        <v>-48692203</v>
      </c>
      <c r="F12" s="102">
        <v>-80935474</v>
      </c>
      <c r="H12" s="103"/>
      <c r="J12" s="104"/>
    </row>
    <row r="13" spans="1:10" ht="21.75" customHeight="1">
      <c r="A13" s="89" t="s">
        <v>65</v>
      </c>
      <c r="D13" s="194">
        <v>2278340</v>
      </c>
      <c r="F13" s="102">
        <v>2111415</v>
      </c>
      <c r="H13" s="103"/>
      <c r="J13" s="104"/>
    </row>
    <row r="14" spans="1:10" ht="21.75" customHeight="1">
      <c r="A14" s="89" t="s">
        <v>66</v>
      </c>
      <c r="D14" s="194">
        <v>825680</v>
      </c>
      <c r="F14" s="102">
        <v>907049</v>
      </c>
      <c r="H14" s="103"/>
      <c r="J14" s="104"/>
    </row>
    <row r="15" spans="1:10" ht="21.75" customHeight="1">
      <c r="A15" s="89" t="s">
        <v>40</v>
      </c>
      <c r="D15" s="194">
        <v>12685955</v>
      </c>
      <c r="F15" s="102">
        <v>2302758</v>
      </c>
      <c r="H15" s="103"/>
      <c r="J15" s="104"/>
    </row>
    <row r="16" spans="1:10" ht="21.75" customHeight="1">
      <c r="A16" s="89" t="s">
        <v>48</v>
      </c>
      <c r="D16" s="194">
        <v>-42231830</v>
      </c>
      <c r="F16" s="102">
        <v>-50790916</v>
      </c>
      <c r="H16" s="103"/>
      <c r="J16" s="104"/>
    </row>
    <row r="17" spans="1:10" ht="21.75" customHeight="1">
      <c r="A17" s="89" t="s">
        <v>73</v>
      </c>
      <c r="D17" s="194">
        <v>-1129362</v>
      </c>
      <c r="F17" s="85">
        <v>-537045</v>
      </c>
      <c r="H17" s="103"/>
      <c r="J17" s="104"/>
    </row>
    <row r="18" spans="1:10" ht="21.75" customHeight="1">
      <c r="A18" s="89" t="s">
        <v>87</v>
      </c>
      <c r="D18" s="194">
        <v>163165362</v>
      </c>
      <c r="F18" s="85">
        <v>283645024</v>
      </c>
      <c r="H18" s="103"/>
      <c r="J18" s="104"/>
    </row>
    <row r="19" spans="1:10" ht="21.75" customHeight="1">
      <c r="A19" s="89" t="s">
        <v>88</v>
      </c>
      <c r="D19" s="194">
        <v>-209910537</v>
      </c>
      <c r="F19" s="85">
        <v>-215853756</v>
      </c>
      <c r="H19" s="103"/>
      <c r="J19" s="104"/>
    </row>
    <row r="20" spans="1:10" ht="21.75" customHeight="1">
      <c r="A20" s="89" t="s">
        <v>164</v>
      </c>
      <c r="D20" s="194">
        <v>11000000</v>
      </c>
      <c r="F20" s="85">
        <v>11000000</v>
      </c>
      <c r="H20" s="103"/>
      <c r="J20" s="104"/>
    </row>
    <row r="21" spans="1:10" ht="21.75" customHeight="1">
      <c r="A21" s="88" t="s">
        <v>173</v>
      </c>
      <c r="D21" s="129">
        <f>SUM(D8:D20)</f>
        <v>27972114</v>
      </c>
      <c r="E21" s="88"/>
      <c r="F21" s="105">
        <f>SUM(F8:F20)</f>
        <v>48939535</v>
      </c>
      <c r="H21" s="103"/>
      <c r="J21" s="104"/>
    </row>
    <row r="22" spans="1:10" ht="18">
      <c r="A22" s="106"/>
      <c r="D22" s="102"/>
      <c r="F22" s="102"/>
      <c r="H22" s="103"/>
      <c r="J22" s="104"/>
    </row>
    <row r="23" spans="1:10" ht="19.5" customHeight="1">
      <c r="B23" s="95"/>
      <c r="C23" s="96"/>
      <c r="D23" s="250" t="s">
        <v>3</v>
      </c>
      <c r="E23" s="250"/>
      <c r="F23" s="250"/>
    </row>
    <row r="24" spans="1:10" ht="23.25" customHeight="1">
      <c r="A24" s="88"/>
      <c r="B24" s="97" t="s">
        <v>4</v>
      </c>
      <c r="C24" s="98"/>
      <c r="D24" s="99">
        <v>2022</v>
      </c>
      <c r="E24" s="90"/>
      <c r="F24" s="99">
        <v>2021</v>
      </c>
    </row>
    <row r="25" spans="1:10" ht="21.75" customHeight="1">
      <c r="A25" s="101" t="s">
        <v>67</v>
      </c>
      <c r="D25" s="107"/>
      <c r="F25" s="107"/>
      <c r="H25" s="103"/>
      <c r="J25" s="104"/>
    </row>
    <row r="26" spans="1:10" ht="21.75" customHeight="1">
      <c r="A26" s="89" t="s">
        <v>157</v>
      </c>
      <c r="C26" s="90"/>
      <c r="D26" s="194">
        <v>-489949</v>
      </c>
      <c r="F26" s="102">
        <v>-1176234</v>
      </c>
      <c r="H26" s="103"/>
      <c r="J26" s="104"/>
    </row>
    <row r="27" spans="1:10" ht="21.75" customHeight="1">
      <c r="A27" s="89" t="s">
        <v>158</v>
      </c>
      <c r="D27" s="194">
        <v>0</v>
      </c>
      <c r="F27" s="85">
        <v>160935</v>
      </c>
      <c r="H27" s="103"/>
      <c r="J27" s="104"/>
    </row>
    <row r="28" spans="1:10" ht="21.75" customHeight="1">
      <c r="A28" s="89" t="s">
        <v>89</v>
      </c>
      <c r="C28" s="90"/>
      <c r="D28" s="194">
        <v>-3743290</v>
      </c>
      <c r="F28" s="85">
        <v>-848341</v>
      </c>
      <c r="H28" s="103"/>
      <c r="J28" s="104"/>
    </row>
    <row r="29" spans="1:10" ht="21.75" customHeight="1">
      <c r="A29" s="88" t="s">
        <v>174</v>
      </c>
      <c r="C29" s="90"/>
      <c r="D29" s="129">
        <f>SUM(D26:D28)</f>
        <v>-4233239</v>
      </c>
      <c r="E29" s="88"/>
      <c r="F29" s="105">
        <f>SUM(F26:F28)</f>
        <v>-1863640</v>
      </c>
      <c r="H29" s="103"/>
      <c r="J29" s="104"/>
    </row>
    <row r="30" spans="1:10" ht="9" customHeight="1">
      <c r="A30" s="106"/>
      <c r="D30" s="102"/>
      <c r="F30" s="102"/>
      <c r="H30" s="103"/>
      <c r="J30" s="104"/>
    </row>
    <row r="31" spans="1:10" ht="21.75" customHeight="1">
      <c r="A31" s="101" t="s">
        <v>74</v>
      </c>
      <c r="C31" s="90"/>
      <c r="D31" s="108"/>
      <c r="E31" s="109"/>
      <c r="F31" s="108"/>
      <c r="H31" s="103"/>
      <c r="J31" s="104"/>
    </row>
    <row r="32" spans="1:10" ht="21.75" customHeight="1">
      <c r="A32" s="89" t="s">
        <v>105</v>
      </c>
      <c r="C32" s="90"/>
      <c r="D32" s="85">
        <v>-5581620</v>
      </c>
      <c r="E32" s="109"/>
      <c r="F32" s="85">
        <v>-2252862</v>
      </c>
      <c r="H32" s="103"/>
      <c r="J32" s="104"/>
    </row>
    <row r="33" spans="1:10" ht="21.75" customHeight="1">
      <c r="A33" s="88" t="s">
        <v>112</v>
      </c>
      <c r="D33" s="217">
        <f>SUM(D32:D32)</f>
        <v>-5581620</v>
      </c>
      <c r="E33" s="88"/>
      <c r="F33" s="217">
        <f>SUM(F32:F32)</f>
        <v>-2252862</v>
      </c>
      <c r="H33" s="103"/>
      <c r="J33" s="104"/>
    </row>
    <row r="34" spans="1:10" ht="9" customHeight="1">
      <c r="A34" s="106"/>
      <c r="D34" s="102"/>
      <c r="F34" s="102"/>
      <c r="H34" s="103"/>
      <c r="J34" s="104"/>
    </row>
    <row r="35" spans="1:10" ht="21.75" customHeight="1">
      <c r="A35" s="88" t="s">
        <v>175</v>
      </c>
      <c r="D35" s="86">
        <f>D21+D29+D33</f>
        <v>18157255</v>
      </c>
      <c r="E35" s="88"/>
      <c r="F35" s="110">
        <f>+F21+F29+F33</f>
        <v>44823033</v>
      </c>
      <c r="H35" s="103"/>
      <c r="J35" s="104"/>
    </row>
    <row r="36" spans="1:10" ht="21.75" customHeight="1">
      <c r="A36" s="89" t="s">
        <v>69</v>
      </c>
      <c r="B36" s="90" t="s">
        <v>113</v>
      </c>
      <c r="D36" s="102">
        <v>187561419</v>
      </c>
      <c r="F36" s="102">
        <v>177835143</v>
      </c>
      <c r="H36" s="103"/>
      <c r="J36" s="104"/>
    </row>
    <row r="37" spans="1:10" ht="21.75" customHeight="1" thickBot="1">
      <c r="A37" s="88" t="s">
        <v>141</v>
      </c>
      <c r="B37" s="90" t="s">
        <v>113</v>
      </c>
      <c r="D37" s="111">
        <f>SUM(D35:D36)</f>
        <v>205718674</v>
      </c>
      <c r="E37" s="88"/>
      <c r="F37" s="111">
        <f>SUM(F35:F36)</f>
        <v>222658176</v>
      </c>
      <c r="H37" s="103"/>
      <c r="J37" s="103"/>
    </row>
    <row r="38" spans="1:10" ht="21.75" customHeight="1" thickTop="1">
      <c r="A38" s="88"/>
      <c r="B38" s="116"/>
      <c r="D38" s="220"/>
      <c r="E38" s="88"/>
      <c r="F38" s="220"/>
      <c r="H38" s="103"/>
      <c r="J38" s="104"/>
    </row>
    <row r="39" spans="1:10" ht="21.75" customHeight="1">
      <c r="A39" s="88" t="s">
        <v>126</v>
      </c>
      <c r="B39" s="116"/>
      <c r="D39" s="220"/>
      <c r="E39" s="88"/>
      <c r="F39" s="220"/>
      <c r="H39" s="103"/>
      <c r="J39" s="104"/>
    </row>
    <row r="40" spans="1:10" ht="21.75" customHeight="1">
      <c r="A40" s="89" t="s">
        <v>127</v>
      </c>
      <c r="B40" s="116"/>
      <c r="D40" s="194">
        <v>0</v>
      </c>
      <c r="F40" s="85">
        <v>1967247</v>
      </c>
      <c r="H40" s="103"/>
      <c r="J40" s="104"/>
    </row>
    <row r="41" spans="1:10" ht="21.75" customHeight="1">
      <c r="A41" s="89" t="s">
        <v>144</v>
      </c>
      <c r="B41" s="116"/>
      <c r="D41" s="194">
        <v>0</v>
      </c>
      <c r="F41" s="85">
        <v>969720</v>
      </c>
      <c r="H41" s="103"/>
      <c r="J41" s="104"/>
    </row>
    <row r="42" spans="1:10" ht="21.75" customHeight="1">
      <c r="B42" s="116"/>
      <c r="D42" s="194"/>
      <c r="F42" s="85"/>
      <c r="H42" s="103"/>
      <c r="J42" s="104"/>
    </row>
    <row r="43" spans="1:10" ht="22.5" customHeight="1">
      <c r="D43" s="122"/>
      <c r="E43" s="112"/>
      <c r="F43" s="202"/>
      <c r="H43" s="103"/>
      <c r="J43" s="104"/>
    </row>
    <row r="44" spans="1:10" ht="22.5" customHeight="1">
      <c r="A44" s="113"/>
      <c r="D44" s="114"/>
      <c r="F44" s="114"/>
    </row>
    <row r="46" spans="1:10" ht="22.5" customHeight="1">
      <c r="D46" s="123"/>
    </row>
  </sheetData>
  <mergeCells count="2">
    <mergeCell ref="D5:F5"/>
    <mergeCell ref="D23:F23"/>
  </mergeCells>
  <phoneticPr fontId="2" type="noConversion"/>
  <pageMargins left="0.78740157480314998" right="0.45" top="0.47244094488188998" bottom="0.41" header="0.511811023622047" footer="0.47"/>
  <pageSetup paperSize="9" scale="99" firstPageNumber="9" fitToHeight="0" orientation="portrait" useFirstPageNumber="1" r:id="rId1"/>
  <headerFooter>
    <oddFooter>&amp;L&amp;14The accompanying notes are an integral part of this interim financial information.&amp;R&amp;14&amp;P</oddFooter>
  </headerFooter>
  <rowBreaks count="1" manualBreakCount="1">
    <brk id="22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D4DF6E5F627545B68F3EC3A0B67012" ma:contentTypeVersion="11" ma:contentTypeDescription="Create a new document." ma:contentTypeScope="" ma:versionID="bdb68f9c14a75dd3647f1b15cfb56a6c">
  <xsd:schema xmlns:xsd="http://www.w3.org/2001/XMLSchema" xmlns:xs="http://www.w3.org/2001/XMLSchema" xmlns:p="http://schemas.microsoft.com/office/2006/metadata/properties" xmlns:ns2="623d751c-1841-4b8a-a767-3e121fd19828" xmlns:ns3="a9c3ae1e-04ea-472a-8824-9b97814cc635" targetNamespace="http://schemas.microsoft.com/office/2006/metadata/properties" ma:root="true" ma:fieldsID="ee7e70172d9b1e9ece6593f93dfc5223" ns2:_="" ns3:_="">
    <xsd:import namespace="623d751c-1841-4b8a-a767-3e121fd19828"/>
    <xsd:import namespace="a9c3ae1e-04ea-472a-8824-9b97814cc6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3d751c-1841-4b8a-a767-3e121fd198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c3ae1e-04ea-472a-8824-9b97814cc63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4103B1B-34B7-47AD-AF9D-0E26C49194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3d751c-1841-4b8a-a767-3e121fd19828"/>
    <ds:schemaRef ds:uri="a9c3ae1e-04ea-472a-8824-9b97814cc6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13700AB-9F21-4BC9-A645-0F8EB1D5C7A5}">
  <ds:schemaRefs>
    <ds:schemaRef ds:uri="http://purl.org/dc/elements/1.1/"/>
    <ds:schemaRef ds:uri="a9c3ae1e-04ea-472a-8824-9b97814cc635"/>
    <ds:schemaRef ds:uri="http://schemas.microsoft.com/office/2006/metadata/properties"/>
    <ds:schemaRef ds:uri="http://schemas.microsoft.com/office/2006/documentManagement/types"/>
    <ds:schemaRef ds:uri="http://purl.org/dc/terms/"/>
    <ds:schemaRef ds:uri="http://purl.org/dc/dcmitype/"/>
    <ds:schemaRef ds:uri="http://www.w3.org/XML/1998/namespace"/>
    <ds:schemaRef ds:uri="623d751c-1841-4b8a-a767-3e121fd19828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22628AEA-9CF8-4EEF-AED3-C768989EA45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BS</vt:lpstr>
      <vt:lpstr>PL1 </vt:lpstr>
      <vt:lpstr>PL2 </vt:lpstr>
      <vt:lpstr>SE1</vt:lpstr>
      <vt:lpstr>SE2</vt:lpstr>
      <vt:lpstr>CF</vt:lpstr>
      <vt:lpstr>BS!Print_Area</vt:lpstr>
      <vt:lpstr>CF!Print_Area</vt:lpstr>
      <vt:lpstr>'PL1 '!Print_Area</vt:lpstr>
      <vt:lpstr>'PL2 '!Print_Area</vt:lpstr>
      <vt:lpstr>'SE1'!Print_Area</vt:lpstr>
      <vt:lpstr>'SE2'!Print_Area</vt:lpstr>
      <vt:lpstr>BS!Print_Titles</vt:lpstr>
      <vt:lpstr>CF!Print_Titles</vt:lpstr>
      <vt:lpstr>'PL1 '!Print_Titles</vt:lpstr>
      <vt:lpstr>'PL2 '!Print_Titles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nanekboon</dc:creator>
  <cp:keywords/>
  <dc:description/>
  <cp:lastModifiedBy>Thanyathorn Hirunpetcharat</cp:lastModifiedBy>
  <cp:revision/>
  <cp:lastPrinted>2022-08-10T03:17:45Z</cp:lastPrinted>
  <dcterms:created xsi:type="dcterms:W3CDTF">2018-05-09T09:33:32Z</dcterms:created>
  <dcterms:modified xsi:type="dcterms:W3CDTF">2022-08-11T07:39:25Z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0x010100C9D4DF6E5F627545B68F3EC3A0B67012</vt:lpwstr>
  </property>
</Properties>
</file>