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2\August-22\งบการเงิน q2-22 Final\"/>
    </mc:Choice>
  </mc:AlternateContent>
  <bookViews>
    <workbookView xWindow="-120" yWindow="-120" windowWidth="20730" windowHeight="11160" tabRatio="828"/>
  </bookViews>
  <sheets>
    <sheet name="BS 1-3" sheetId="10" r:id="rId1"/>
    <sheet name="PL 3M" sheetId="19" r:id="rId2"/>
    <sheet name="PL 6M" sheetId="3" r:id="rId3"/>
    <sheet name="SH6 Conso" sheetId="17" r:id="rId4"/>
    <sheet name="SH7 Sepa" sheetId="18" r:id="rId5"/>
    <sheet name="CF8-9" sheetId="15" r:id="rId6"/>
  </sheets>
  <definedNames>
    <definedName name="_xlnm._FilterDatabase" localSheetId="2" hidden="1">'PL 6M'!#REF!</definedName>
    <definedName name="_xlnm.Print_Area" localSheetId="0">'BS 1-3'!$A$1:$N$109</definedName>
    <definedName name="_xlnm.Print_Area" localSheetId="5">'CF8-9'!$A$1:$K$83</definedName>
    <definedName name="_xlnm.Print_Area" localSheetId="2">'PL 6M'!$A$1:$L$74</definedName>
    <definedName name="_xlnm.Print_Area" localSheetId="3">'SH6 Conso'!$A$1:$AB$27</definedName>
    <definedName name="_xlnm.Print_Area" localSheetId="4">'SH7 Sepa'!$A$1:$T$24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5" i="17" l="1"/>
  <c r="V24" i="17"/>
  <c r="X24" i="17" s="1"/>
  <c r="AB24" i="17" s="1"/>
  <c r="F23" i="3"/>
  <c r="I65" i="15"/>
  <c r="K65" i="15"/>
  <c r="E65" i="15"/>
  <c r="G65" i="15"/>
  <c r="A5" i="18"/>
  <c r="H70" i="19"/>
  <c r="L62" i="19" l="1"/>
  <c r="J62" i="19"/>
  <c r="H62" i="19"/>
  <c r="H63" i="19" s="1"/>
  <c r="F62" i="19"/>
  <c r="H58" i="19"/>
  <c r="L51" i="19"/>
  <c r="J51" i="19"/>
  <c r="H51" i="19"/>
  <c r="F51" i="19"/>
  <c r="K31" i="19"/>
  <c r="I31" i="19"/>
  <c r="G31" i="19"/>
  <c r="L23" i="19"/>
  <c r="J23" i="19"/>
  <c r="H23" i="19"/>
  <c r="F23" i="19"/>
  <c r="L15" i="19"/>
  <c r="J15" i="19"/>
  <c r="H15" i="19"/>
  <c r="F15" i="19"/>
  <c r="J25" i="19" l="1"/>
  <c r="J27" i="19" s="1"/>
  <c r="J45" i="19" s="1"/>
  <c r="J70" i="19" s="1"/>
  <c r="F25" i="19"/>
  <c r="F27" i="19" s="1"/>
  <c r="F45" i="19" s="1"/>
  <c r="L25" i="19"/>
  <c r="L27" i="19" s="1"/>
  <c r="L45" i="19" s="1"/>
  <c r="L70" i="19" s="1"/>
  <c r="H25" i="19"/>
  <c r="H27" i="19" s="1"/>
  <c r="H31" i="19" s="1"/>
  <c r="J31" i="19" l="1"/>
  <c r="F31" i="19"/>
  <c r="L31" i="19"/>
  <c r="H68" i="19"/>
  <c r="L68" i="19"/>
  <c r="L47" i="19"/>
  <c r="H47" i="19"/>
  <c r="J68" i="19"/>
  <c r="J47" i="19"/>
  <c r="F56" i="19" l="1"/>
  <c r="F58" i="19" s="1"/>
  <c r="F63" i="19" s="1"/>
  <c r="F70" i="19"/>
  <c r="F68" i="19"/>
  <c r="F47" i="19"/>
  <c r="F66" i="19" s="1"/>
  <c r="J66" i="19"/>
  <c r="J52" i="19"/>
  <c r="H66" i="19"/>
  <c r="H52" i="19"/>
  <c r="L66" i="19"/>
  <c r="L52" i="19"/>
  <c r="L56" i="19" s="1"/>
  <c r="L58" i="19" s="1"/>
  <c r="L63" i="19" s="1"/>
  <c r="F52" i="19" l="1"/>
  <c r="J56" i="19"/>
  <c r="J58" i="19" s="1"/>
  <c r="J63" i="19" s="1"/>
  <c r="K72" i="15"/>
  <c r="I72" i="15"/>
  <c r="G72" i="15"/>
  <c r="E72" i="15"/>
  <c r="R17" i="18"/>
  <c r="T17" i="18" s="1"/>
  <c r="V17" i="17"/>
  <c r="X17" i="17" s="1"/>
  <c r="AB17" i="17" s="1"/>
  <c r="E75" i="15"/>
  <c r="I75" i="15"/>
  <c r="D19" i="18" l="1"/>
  <c r="T20" i="17"/>
  <c r="R20" i="17"/>
  <c r="P20" i="17"/>
  <c r="N20" i="17"/>
  <c r="L20" i="17"/>
  <c r="H20" i="17"/>
  <c r="F20" i="17"/>
  <c r="D20" i="17"/>
  <c r="N70" i="10" l="1"/>
  <c r="L23" i="18"/>
  <c r="N23" i="18"/>
  <c r="P23" i="18"/>
  <c r="P19" i="18"/>
  <c r="L19" i="18"/>
  <c r="F19" i="18"/>
  <c r="N19" i="18"/>
  <c r="R22" i="18" l="1"/>
  <c r="R21" i="18"/>
  <c r="R13" i="18"/>
  <c r="V22" i="17"/>
  <c r="X22" i="17" s="1"/>
  <c r="V23" i="17"/>
  <c r="X23" i="17" s="1"/>
  <c r="AB23" i="17" s="1"/>
  <c r="V15" i="17"/>
  <c r="V16" i="17"/>
  <c r="V18" i="17"/>
  <c r="V14" i="17"/>
  <c r="X14" i="17" s="1"/>
  <c r="AB14" i="17" s="1"/>
  <c r="D23" i="18"/>
  <c r="F23" i="18"/>
  <c r="H23" i="18"/>
  <c r="R14" i="18"/>
  <c r="AB22" i="17" l="1"/>
  <c r="T13" i="18"/>
  <c r="T21" i="18"/>
  <c r="R23" i="18"/>
  <c r="T14" i="18"/>
  <c r="V19" i="17" l="1"/>
  <c r="L26" i="17"/>
  <c r="V20" i="17" l="1"/>
  <c r="N105" i="10"/>
  <c r="R18" i="18"/>
  <c r="R16" i="18"/>
  <c r="T16" i="18" s="1"/>
  <c r="R15" i="18"/>
  <c r="V26" i="17"/>
  <c r="T26" i="17"/>
  <c r="R26" i="17"/>
  <c r="P26" i="17"/>
  <c r="N26" i="17"/>
  <c r="H26" i="17"/>
  <c r="F26" i="17"/>
  <c r="D26" i="17"/>
  <c r="X16" i="17"/>
  <c r="AB16" i="17" s="1"/>
  <c r="X18" i="17"/>
  <c r="X15" i="17"/>
  <c r="H23" i="10"/>
  <c r="A75" i="10"/>
  <c r="A44" i="10"/>
  <c r="T15" i="18" l="1"/>
  <c r="R19" i="18"/>
  <c r="AB18" i="17"/>
  <c r="F63" i="3" l="1"/>
  <c r="L63" i="3" l="1"/>
  <c r="J63" i="3"/>
  <c r="L52" i="3"/>
  <c r="J52" i="3"/>
  <c r="H52" i="3"/>
  <c r="Z25" i="17" s="1"/>
  <c r="Z26" i="17" s="1"/>
  <c r="F52" i="3"/>
  <c r="Z19" i="17" s="1"/>
  <c r="Z20" i="17" s="1"/>
  <c r="H106" i="10" s="1"/>
  <c r="H62" i="10"/>
  <c r="H19" i="18"/>
  <c r="L70" i="10"/>
  <c r="J70" i="10"/>
  <c r="H70" i="10"/>
  <c r="N39" i="10" l="1"/>
  <c r="L39" i="10"/>
  <c r="J39" i="10"/>
  <c r="H39" i="10"/>
  <c r="J105" i="10"/>
  <c r="J107" i="10" s="1"/>
  <c r="H61" i="3"/>
  <c r="H63" i="3" s="1"/>
  <c r="L23" i="3"/>
  <c r="J23" i="3"/>
  <c r="H23" i="3"/>
  <c r="L15" i="3"/>
  <c r="J15" i="3"/>
  <c r="F15" i="3"/>
  <c r="H15" i="3"/>
  <c r="N107" i="10"/>
  <c r="N62" i="10"/>
  <c r="N71" i="10" s="1"/>
  <c r="L62" i="10"/>
  <c r="J62" i="10"/>
  <c r="N23" i="10"/>
  <c r="L23" i="10"/>
  <c r="J23" i="10"/>
  <c r="AB15" i="17" l="1"/>
  <c r="L25" i="3"/>
  <c r="L27" i="3" s="1"/>
  <c r="H25" i="3"/>
  <c r="J25" i="3"/>
  <c r="F25" i="3"/>
  <c r="J71" i="10"/>
  <c r="J108" i="10" s="1"/>
  <c r="L71" i="10"/>
  <c r="H71" i="10"/>
  <c r="N108" i="10"/>
  <c r="L40" i="10"/>
  <c r="N40" i="10"/>
  <c r="J40" i="10"/>
  <c r="H40" i="10"/>
  <c r="L32" i="3" l="1"/>
  <c r="F27" i="3"/>
  <c r="E14" i="15"/>
  <c r="E36" i="15" s="1"/>
  <c r="E42" i="15" s="1"/>
  <c r="J27" i="3"/>
  <c r="I14" i="15"/>
  <c r="I36" i="15" s="1"/>
  <c r="G14" i="15"/>
  <c r="G36" i="15" s="1"/>
  <c r="H27" i="3"/>
  <c r="L48" i="3"/>
  <c r="L53" i="3" s="1"/>
  <c r="L57" i="3" s="1"/>
  <c r="L59" i="3" s="1"/>
  <c r="L64" i="3" s="1"/>
  <c r="K14" i="15" l="1"/>
  <c r="K36" i="15" s="1"/>
  <c r="K42" i="15" s="1"/>
  <c r="K74" i="15" s="1"/>
  <c r="K76" i="15" s="1"/>
  <c r="J22" i="18"/>
  <c r="J32" i="3"/>
  <c r="F32" i="3"/>
  <c r="F46" i="3" s="1"/>
  <c r="H69" i="3"/>
  <c r="H32" i="3"/>
  <c r="I42" i="15"/>
  <c r="I74" i="15" s="1"/>
  <c r="I76" i="15" s="1"/>
  <c r="G42" i="15"/>
  <c r="G74" i="15" s="1"/>
  <c r="G76" i="15" s="1"/>
  <c r="L69" i="3"/>
  <c r="H59" i="3"/>
  <c r="J25" i="17" s="1"/>
  <c r="L72" i="3"/>
  <c r="L67" i="3"/>
  <c r="J26" i="17" l="1"/>
  <c r="X25" i="17"/>
  <c r="J18" i="18"/>
  <c r="J46" i="3"/>
  <c r="J48" i="3" s="1"/>
  <c r="J53" i="3" s="1"/>
  <c r="J57" i="3"/>
  <c r="F48" i="3"/>
  <c r="F72" i="3" s="1"/>
  <c r="F57" i="3"/>
  <c r="J19" i="17" s="1"/>
  <c r="X19" i="17" s="1"/>
  <c r="J23" i="18"/>
  <c r="T22" i="18"/>
  <c r="T23" i="18" s="1"/>
  <c r="F69" i="3"/>
  <c r="J59" i="3"/>
  <c r="J64" i="3" s="1"/>
  <c r="E74" i="15"/>
  <c r="E76" i="15" s="1"/>
  <c r="F59" i="3"/>
  <c r="F64" i="3" s="1"/>
  <c r="H48" i="3"/>
  <c r="H53" i="3" s="1"/>
  <c r="H64" i="3"/>
  <c r="J69" i="3" l="1"/>
  <c r="AB25" i="17"/>
  <c r="AB26" i="17" s="1"/>
  <c r="X26" i="17"/>
  <c r="J20" i="17"/>
  <c r="H105" i="10" s="1"/>
  <c r="F53" i="3"/>
  <c r="F67" i="3"/>
  <c r="J19" i="18"/>
  <c r="L105" i="10" s="1"/>
  <c r="L107" i="10" s="1"/>
  <c r="L108" i="10" s="1"/>
  <c r="T18" i="18"/>
  <c r="T19" i="18" s="1"/>
  <c r="J72" i="3"/>
  <c r="J67" i="3"/>
  <c r="AB19" i="17"/>
  <c r="AB20" i="17" s="1"/>
  <c r="X20" i="17"/>
  <c r="H72" i="3"/>
  <c r="H67" i="3"/>
  <c r="H107" i="10" l="1"/>
  <c r="H108" i="10" s="1"/>
</calcChain>
</file>

<file path=xl/sharedStrings.xml><?xml version="1.0" encoding="utf-8"?>
<sst xmlns="http://schemas.openxmlformats.org/spreadsheetml/2006/main" count="467" uniqueCount="255">
  <si>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</si>
  <si>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</si>
  <si>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</si>
  <si>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</si>
  <si>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</si>
  <si>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</si>
  <si>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</si>
  <si>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</si>
  <si>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</si>
  <si>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</si>
  <si>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</si>
  <si>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</si>
  <si>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</si>
  <si>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</si>
  <si>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</si>
  <si>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</si>
  <si>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</si>
  <si>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</si>
  <si>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</si>
  <si>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</si>
  <si>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</si>
  <si>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</si>
  <si>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</si>
  <si>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</si>
  <si>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</si>
  <si>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</si>
  <si>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</si>
  <si>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</si>
  <si>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</si>
  <si>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</si>
  <si>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</si>
  <si>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</si>
  <si>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</si>
  <si>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</si>
  <si>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</si>
  <si>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</si>
  <si>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</si>
  <si>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</si>
  <si>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</si>
  <si>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</si>
  <si>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</si>
  <si>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</si>
  <si>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</si>
  <si>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</si>
  <si>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</si>
  <si>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</si>
  <si>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</si>
  <si>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</si>
  <si>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</si>
  <si>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</si>
  <si>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</si>
  <si>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</si>
  <si>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</si>
  <si>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</si>
  <si>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</si>
  <si>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</si>
  <si>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</si>
  <si>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</si>
  <si>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</si>
  <si>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</si>
  <si>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</si>
  <si>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</si>
  <si>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</si>
  <si>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</si>
  <si>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</si>
  <si>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</si>
  <si>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</si>
  <si>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</si>
  <si>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</si>
  <si>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</si>
  <si>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</si>
  <si>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</si>
  <si>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</si>
  <si>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</si>
  <si>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</si>
  <si>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</si>
  <si>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</si>
  <si>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</si>
  <si>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</si>
  <si>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</si>
  <si>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</si>
  <si>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</si>
  <si>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</si>
  <si>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</si>
  <si>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</si>
  <si>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</si>
  <si>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</si>
  <si>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</si>
  <si>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</si>
  <si>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</si>
  <si>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</si>
  <si>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Equity attributable to owners of the parent</t>
  </si>
  <si>
    <t>Statement of comprehensive income</t>
  </si>
  <si>
    <t>Discontinued operation</t>
  </si>
  <si>
    <t>- Net of tax</t>
  </si>
  <si>
    <t>Right-of-use assets</t>
  </si>
  <si>
    <t>Basic earnings (loss)  per share of the parent company shareholders</t>
  </si>
  <si>
    <t>Basic earnings (loss)  per share (Baht : Share)</t>
  </si>
  <si>
    <t xml:space="preserve">Basic earnings (loss)  per share from continuing </t>
  </si>
  <si>
    <t>operations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</si>
  <si>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</si>
  <si>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</si>
  <si>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</si>
  <si>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</si>
  <si>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</si>
  <si>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</si>
  <si>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</si>
  <si>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</si>
  <si>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</si>
  <si>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</si>
  <si>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</si>
  <si>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</si>
  <si>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</si>
  <si>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</si>
  <si>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</si>
  <si>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</si>
  <si>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</si>
  <si>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</si>
  <si>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</si>
  <si>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</si>
  <si>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</si>
  <si>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</si>
  <si>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</si>
  <si>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</si>
  <si>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</si>
  <si>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</si>
  <si>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</si>
  <si>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</si>
  <si>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</si>
  <si>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</si>
  <si>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</si>
  <si>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</si>
  <si>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</si>
  <si>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</si>
  <si>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</si>
  <si>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</si>
  <si>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</si>
  <si>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</si>
  <si>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</si>
  <si>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</si>
  <si>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</si>
  <si>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Ordinary shares increase (decrease) - subsidiary</t>
  </si>
  <si>
    <t>Convertible options</t>
  </si>
  <si>
    <t>Cash advance</t>
  </si>
  <si>
    <t>Convertible</t>
  </si>
  <si>
    <t>received for</t>
  </si>
  <si>
    <t>options</t>
  </si>
  <si>
    <t xml:space="preserve"> </t>
  </si>
  <si>
    <t>in subsidiary</t>
  </si>
  <si>
    <t>Cash paid to purchase intangible assets</t>
  </si>
  <si>
    <t>Cash received from the issuance of equity shares</t>
  </si>
  <si>
    <t>Cash advance received for shares</t>
  </si>
  <si>
    <t>Trade and other non-current receivables</t>
  </si>
  <si>
    <t>Cryptocurrency assets</t>
  </si>
  <si>
    <t>Other non-current liabilities</t>
  </si>
  <si>
    <t xml:space="preserve">4,750,168,337 Ordinary shares 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</si>
  <si>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</si>
  <si>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</si>
  <si>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</si>
  <si>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</si>
  <si>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</si>
  <si>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</si>
  <si>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</si>
  <si>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</si>
  <si>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</si>
  <si>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</si>
  <si>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</si>
  <si>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</si>
  <si>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</si>
  <si>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</si>
  <si>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</si>
  <si>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</si>
  <si>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</si>
  <si>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</si>
  <si>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</si>
  <si>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comprehensive income (Cont.)</t>
  </si>
  <si>
    <t>Statement of cash flows (Cont.)</t>
  </si>
  <si>
    <t>(Unit : Thousand Baht)</t>
  </si>
  <si>
    <t>"UNAUDITED"</t>
  </si>
  <si>
    <t>"REVIEWED"</t>
  </si>
  <si>
    <t>"AUDITED"</t>
  </si>
  <si>
    <t>Balance at January 1, 2022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</si>
  <si>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</si>
  <si>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 xml:space="preserve">(As at 2021 : 6,238,154,776 Ordinary shares </t>
  </si>
  <si>
    <t>Profit (loss) for the period</t>
  </si>
  <si>
    <t>Total comprehensive income (expense) for the period</t>
  </si>
  <si>
    <t>Balance at January 1, 2021</t>
  </si>
  <si>
    <t>Profit (loss) for the period from continuing operations</t>
  </si>
  <si>
    <t>Profit (loss) for the period from discontinued operation</t>
  </si>
  <si>
    <t>Profit (loss) for the period from discontinued operations</t>
  </si>
  <si>
    <t>Profit (loss) for the period attributable to equity holders of the Company</t>
  </si>
  <si>
    <t>Profit (loss) for the period attributable to non-controlling interests</t>
  </si>
  <si>
    <t xml:space="preserve">Profit (loss) for the periods from continuing operations before corporate income tax </t>
  </si>
  <si>
    <t>Profit (loss) for the periods from discontinued operation</t>
  </si>
  <si>
    <t>Comprehensive income for the period</t>
  </si>
  <si>
    <t xml:space="preserve">Other cash received (paid) from operating activities </t>
  </si>
  <si>
    <t>Others - Advance received for shares registered</t>
  </si>
  <si>
    <t>Others - Advance received for shares unregistered</t>
  </si>
  <si>
    <t>Losses from amortization of assets(reversal)</t>
  </si>
  <si>
    <t>Adjustment with loss (gain) on disposal of non-current assets</t>
  </si>
  <si>
    <t>Cash received from sale of property, plant and equipment</t>
  </si>
  <si>
    <t>Other cash (paid) from investing activities - financial assets</t>
  </si>
  <si>
    <t>Cash paid for buying digital assets</t>
  </si>
  <si>
    <t>Cash received from sale digital assets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</si>
  <si>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</si>
  <si>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</si>
  <si>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</si>
  <si>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</si>
  <si>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Cash received from convertible debentures</t>
  </si>
  <si>
    <t xml:space="preserve">Cash paid by the lessee to reduce the amount of debt arising from </t>
  </si>
  <si>
    <t xml:space="preserve">   the financial leases</t>
  </si>
  <si>
    <t xml:space="preserve">   - provisions for employee benefit</t>
  </si>
  <si>
    <t>Weighted average number of ordinary shares (Basic)</t>
  </si>
  <si>
    <t>(Thousand Shares)</t>
  </si>
  <si>
    <t>Weighted average number of ordinary shares (Diluted)</t>
  </si>
  <si>
    <t>Diluted earnings (loss) per share (Baht : Share)</t>
  </si>
  <si>
    <t>Depreciation and amortization expense</t>
  </si>
  <si>
    <t>June 30,</t>
  </si>
  <si>
    <t>Profit (loss) for the period from discontinued operation - Net of tax</t>
  </si>
  <si>
    <t>Statement of comprehensive income (cont.)</t>
  </si>
  <si>
    <t>Profit (loss) for the period  from discontinued operations</t>
  </si>
  <si>
    <t>Profit (loss) for the period  attributable to equity holders of the Company</t>
  </si>
  <si>
    <t>Profit (loss) for the period  from continuing operations</t>
  </si>
  <si>
    <t xml:space="preserve">Basic earnings (loss)  per share from continuing operations </t>
  </si>
  <si>
    <t>(Baht : Share)</t>
  </si>
  <si>
    <t>Weighted average number of ordinary share (Thousand Shares)</t>
  </si>
  <si>
    <t>For the three-month period ended June 30,2022</t>
  </si>
  <si>
    <t>For the six-month period ended June 30,2022</t>
  </si>
  <si>
    <t>Loss of non-controlling interests due to a change in control</t>
  </si>
  <si>
    <t>Balance at June 30, 2021</t>
  </si>
  <si>
    <t>Balance at June 30, 2022</t>
  </si>
  <si>
    <t>Loss (profit) from disposal of investment in subsidiary</t>
  </si>
  <si>
    <t>Cash received from the sale of subsidiaries net of cash paid</t>
  </si>
  <si>
    <t>Advance payments and loans to other persons or related parties</t>
  </si>
  <si>
    <t>Contract liabilities-Non-current</t>
  </si>
  <si>
    <t xml:space="preserve">During the period 2021, the Company has reversed the impairment of music copyright amount of Baht 0.15 million and eliminated the music copyright accounts </t>
  </si>
  <si>
    <t xml:space="preserve">that have been purchased during the period 2019 Without the expense of the company. Because it is deducted from the outstanding debt that must be paid in </t>
  </si>
  <si>
    <t>2.</t>
  </si>
  <si>
    <t>Perpetual Subordinated Bond</t>
  </si>
  <si>
    <t>10,11,12,13</t>
  </si>
  <si>
    <t>8,14</t>
  </si>
  <si>
    <t xml:space="preserve">7,679,745,335 Ordinary shares </t>
  </si>
  <si>
    <t xml:space="preserve">5,195,274,281 Ordinary shares </t>
  </si>
  <si>
    <t xml:space="preserve">                            -  </t>
  </si>
  <si>
    <t>Cash paid for capital increase in subsidiary</t>
  </si>
  <si>
    <t>the amount of Baht 0.15 million .</t>
  </si>
  <si>
    <t>Adjustment with Loss (Gain) on Sale of Digital Assets</t>
  </si>
  <si>
    <t>Loss (profit) from disposal of investment in associates company</t>
  </si>
  <si>
    <t>Cash received from the sale interest in a joint venture</t>
  </si>
  <si>
    <t>Basic earnings (loss) per share of the parent company shareholders</t>
  </si>
  <si>
    <t xml:space="preserve">Cash and cash equivalents, at beginning of periods </t>
  </si>
  <si>
    <t xml:space="preserve">Cash and cash equivalents, at ending of periods </t>
  </si>
  <si>
    <t>17,18</t>
  </si>
  <si>
    <t>As at June 30,2022</t>
  </si>
  <si>
    <t>Cash received from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</si>
</sst>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-* #,##0_-;_-* \(#,##0\);_-* &quot;-&quot;??_-;_-@_-"/>
    <numFmt numFmtId="274" formatCode="_(* #,##0.000_);_(* \(#,##0.000\);_(* &quot;-&quot;??_);_(@_)"/>
  </numFmts>
  <fonts count="204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324">
    <xf numFmtId="0" fontId="0" fillId="0" borderId="0"/>
    <xf numFmtId="4" fontId="2" fillId="0" borderId="0" applyFill="0" applyBorder="0" applyAlignment="0" applyProtection="0"/>
    <xf numFmtId="18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/>
    <xf numFmtId="0" fontId="4" fillId="0" borderId="0"/>
    <xf numFmtId="43" fontId="58" fillId="0" borderId="0" applyFont="0" applyFill="0" applyBorder="0" applyAlignment="0" applyProtection="0"/>
    <xf numFmtId="0" fontId="58" fillId="0" borderId="0"/>
    <xf numFmtId="43" fontId="4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58" fillId="0" borderId="0"/>
    <xf numFmtId="0" fontId="58" fillId="0" borderId="0"/>
    <xf numFmtId="209" fontId="58" fillId="0" borderId="0" applyFont="0" applyFill="0" applyBorder="0" applyAlignment="0" applyProtection="0"/>
    <xf numFmtId="0" fontId="69" fillId="0" borderId="0"/>
    <xf numFmtId="210" fontId="5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11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3" fontId="58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214" fontId="5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37" fontId="75" fillId="0" borderId="0"/>
    <xf numFmtId="0" fontId="74" fillId="0" borderId="0">
      <alignment vertical="top"/>
    </xf>
    <xf numFmtId="0" fontId="58" fillId="0" borderId="0"/>
    <xf numFmtId="215" fontId="71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76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0" borderId="0"/>
    <xf numFmtId="0" fontId="58" fillId="0" borderId="0"/>
    <xf numFmtId="0" fontId="8" fillId="0" borderId="0"/>
    <xf numFmtId="0" fontId="71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202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40" borderId="0" applyNumberFormat="0" applyBorder="0" applyAlignment="0" applyProtection="0"/>
    <xf numFmtId="0" fontId="63" fillId="43" borderId="0" applyNumberFormat="0" applyBorder="0" applyAlignment="0" applyProtection="0"/>
    <xf numFmtId="43" fontId="77" fillId="0" borderId="23">
      <alignment horizontal="right" vertical="center"/>
    </xf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79" fillId="0" borderId="0" applyFont="0" applyFill="0" applyBorder="0" applyAlignment="0" applyProtection="0"/>
    <xf numFmtId="0" fontId="80" fillId="0" borderId="15">
      <alignment horizontal="center"/>
    </xf>
    <xf numFmtId="0" fontId="81" fillId="0" borderId="0"/>
    <xf numFmtId="0" fontId="81" fillId="0" borderId="19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48" borderId="0"/>
    <xf numFmtId="0" fontId="80" fillId="0" borderId="0">
      <protection locked="0"/>
    </xf>
    <xf numFmtId="0" fontId="80" fillId="0" borderId="0"/>
    <xf numFmtId="218" fontId="80" fillId="0" borderId="0"/>
    <xf numFmtId="219" fontId="80" fillId="0" borderId="0"/>
    <xf numFmtId="0" fontId="81" fillId="49" borderId="0">
      <alignment horizontal="right"/>
    </xf>
    <xf numFmtId="0" fontId="80" fillId="0" borderId="0"/>
    <xf numFmtId="0" fontId="7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4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46" borderId="0" applyNumberFormat="0" applyBorder="0" applyAlignment="0" applyProtection="0"/>
    <xf numFmtId="0" fontId="68" fillId="62" borderId="0" applyNumberFormat="0" applyBorder="0" applyAlignment="0" applyProtection="0"/>
    <xf numFmtId="0" fontId="68" fillId="5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78" fillId="67" borderId="0" applyNumberFormat="0" applyBorder="0" applyAlignment="0" applyProtection="0"/>
    <xf numFmtId="0" fontId="82" fillId="35" borderId="0" applyNumberFormat="0" applyBorder="0" applyAlignment="0" applyProtection="0"/>
    <xf numFmtId="199" fontId="83" fillId="0" borderId="5" applyAlignment="0" applyProtection="0"/>
    <xf numFmtId="220" fontId="58" fillId="0" borderId="0" applyFill="0" applyBorder="0" applyAlignment="0"/>
    <xf numFmtId="221" fontId="71" fillId="0" borderId="0" applyFill="0" applyBorder="0" applyAlignment="0"/>
    <xf numFmtId="222" fontId="84" fillId="0" borderId="0" applyFill="0" applyBorder="0" applyAlignment="0"/>
    <xf numFmtId="223" fontId="85" fillId="0" borderId="0" applyFill="0" applyBorder="0" applyAlignment="0"/>
    <xf numFmtId="205" fontId="85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0" fontId="88" fillId="70" borderId="28">
      <alignment horizontal="center" wrapText="1"/>
    </xf>
    <xf numFmtId="43" fontId="5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58" fillId="0" borderId="0" applyFont="0" applyFill="0" applyBorder="0" applyAlignment="0" applyProtection="0"/>
    <xf numFmtId="224" fontId="71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5" fontId="58" fillId="0" borderId="0" applyFont="0" applyFill="0" applyBorder="0" applyAlignment="0" applyProtection="0"/>
    <xf numFmtId="25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260" fontId="5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61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26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" fontId="58" fillId="0" borderId="0" applyFont="0" applyFill="0" applyBorder="0" applyAlignment="0" applyProtection="0"/>
    <xf numFmtId="0" fontId="90" fillId="0" borderId="0" applyNumberFormat="0" applyAlignment="0">
      <alignment horizontal="left"/>
    </xf>
    <xf numFmtId="227" fontId="6" fillId="0" borderId="0" applyFill="0" applyBorder="0" applyProtection="0"/>
    <xf numFmtId="0" fontId="91" fillId="0" borderId="0"/>
    <xf numFmtId="0" fontId="91" fillId="0" borderId="0"/>
    <xf numFmtId="221" fontId="71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30" fontId="58" fillId="0" borderId="0"/>
    <xf numFmtId="0" fontId="61" fillId="71" borderId="0" applyNumberFormat="0" applyFont="0" applyFill="0" applyBorder="0" applyProtection="0">
      <alignment horizontal="left"/>
    </xf>
    <xf numFmtId="0" fontId="58" fillId="0" borderId="0" applyFont="0" applyFill="0" applyBorder="0" applyAlignment="0" applyProtection="0"/>
    <xf numFmtId="14" fontId="74" fillId="0" borderId="0" applyFill="0" applyBorder="0" applyAlignment="0"/>
    <xf numFmtId="15" fontId="58" fillId="0" borderId="0"/>
    <xf numFmtId="231" fontId="6" fillId="0" borderId="0" applyFill="0" applyBorder="0" applyProtection="0"/>
    <xf numFmtId="38" fontId="92" fillId="0" borderId="25">
      <alignment vertical="center"/>
    </xf>
    <xf numFmtId="232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0" fontId="145" fillId="0" borderId="0" applyNumberFormat="0" applyFill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93" fillId="0" borderId="0" applyNumberFormat="0" applyAlignment="0">
      <alignment horizontal="left"/>
    </xf>
    <xf numFmtId="262" fontId="1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233" fontId="5" fillId="0" borderId="0">
      <alignment horizontal="right"/>
    </xf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147" fillId="75" borderId="20"/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34" fontId="96" fillId="70" borderId="0">
      <alignment horizontal="left" vertical="top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Protection="0"/>
    <xf numFmtId="0" fontId="64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9" fillId="70" borderId="0">
      <alignment horizontal="left" wrapText="1"/>
    </xf>
    <xf numFmtId="235" fontId="58" fillId="0" borderId="0" applyBorder="0" applyAlignment="0"/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236" fontId="58" fillId="0" borderId="0"/>
    <xf numFmtId="237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5" fillId="0" borderId="0"/>
    <xf numFmtId="0" fontId="5" fillId="0" borderId="0"/>
    <xf numFmtId="0" fontId="6" fillId="0" borderId="0" applyNumberFormat="0" applyFont="0" applyFill="0" applyBorder="0" applyProtection="0">
      <alignment horizontal="left" vertical="center"/>
    </xf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106" fillId="0" borderId="30" applyNumberFormat="0" applyFill="0" applyAlignment="0" applyProtection="0"/>
    <xf numFmtId="0" fontId="107" fillId="0" borderId="15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38" fontId="7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4" fontId="92" fillId="0" borderId="0" applyFont="0" applyFill="0" applyBorder="0" applyAlignment="0" applyProtection="0"/>
    <xf numFmtId="0" fontId="112" fillId="76" borderId="0" applyNumberFormat="0" applyBorder="0" applyAlignment="0" applyProtection="0"/>
    <xf numFmtId="0" fontId="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08" fillId="0" borderId="0"/>
    <xf numFmtId="0" fontId="109" fillId="0" borderId="0"/>
    <xf numFmtId="0" fontId="109" fillId="0" borderId="0"/>
    <xf numFmtId="239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68" fillId="0" borderId="0"/>
    <xf numFmtId="0" fontId="42" fillId="0" borderId="0"/>
    <xf numFmtId="0" fontId="4" fillId="0" borderId="0"/>
    <xf numFmtId="0" fontId="58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1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4" fillId="0" borderId="0"/>
    <xf numFmtId="0" fontId="3" fillId="0" borderId="0"/>
    <xf numFmtId="0" fontId="58" fillId="0" borderId="0"/>
    <xf numFmtId="0" fontId="4" fillId="0" borderId="0"/>
    <xf numFmtId="0" fontId="4" fillId="0" borderId="0"/>
    <xf numFmtId="0" fontId="3" fillId="0" borderId="0"/>
    <xf numFmtId="0" fontId="74" fillId="0" borderId="0">
      <alignment vertical="top"/>
    </xf>
    <xf numFmtId="0" fontId="68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4" fillId="0" borderId="0"/>
    <xf numFmtId="0" fontId="74" fillId="0" borderId="0">
      <alignment vertical="top"/>
    </xf>
    <xf numFmtId="0" fontId="18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4" fillId="0" borderId="0"/>
    <xf numFmtId="0" fontId="58" fillId="0" borderId="0"/>
    <xf numFmtId="0" fontId="148" fillId="0" borderId="0"/>
    <xf numFmtId="0" fontId="58" fillId="0" borderId="0"/>
    <xf numFmtId="0" fontId="4" fillId="0" borderId="0"/>
    <xf numFmtId="0" fontId="63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240" fontId="58" fillId="0" borderId="0"/>
    <xf numFmtId="0" fontId="149" fillId="0" borderId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241" fontId="115" fillId="0" borderId="0" applyFont="0" applyFill="0" applyBorder="0" applyAlignment="0" applyProtection="0"/>
    <xf numFmtId="203" fontId="115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116" fillId="68" borderId="32" applyNumberFormat="0" applyAlignment="0" applyProtection="0"/>
    <xf numFmtId="40" fontId="117" fillId="78" borderId="0">
      <alignment horizontal="right"/>
    </xf>
    <xf numFmtId="0" fontId="118" fillId="78" borderId="0">
      <alignment horizontal="right"/>
    </xf>
    <xf numFmtId="0" fontId="119" fillId="78" borderId="21"/>
    <xf numFmtId="0" fontId="120" fillId="79" borderId="0" applyBorder="0">
      <alignment horizontal="centerContinuous"/>
    </xf>
    <xf numFmtId="0" fontId="121" fillId="79" borderId="0" applyBorder="0">
      <alignment horizontal="centerContinuous"/>
    </xf>
    <xf numFmtId="0" fontId="122" fillId="0" borderId="0">
      <alignment horizontal="center"/>
    </xf>
    <xf numFmtId="0" fontId="123" fillId="0" borderId="0">
      <alignment horizontal="center"/>
    </xf>
    <xf numFmtId="42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242" fontId="58" fillId="0" borderId="0" applyFont="0" applyFill="0" applyBorder="0" applyAlignment="0" applyProtection="0"/>
    <xf numFmtId="205" fontId="85" fillId="0" borderId="0" applyFont="0" applyFill="0" applyBorder="0" applyAlignment="0" applyProtection="0"/>
    <xf numFmtId="243" fontId="71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18" applyNumberFormat="0" applyBorder="0"/>
    <xf numFmtId="3" fontId="124" fillId="0" borderId="0" applyNumberFormat="0" applyFill="0" applyBorder="0" applyAlignment="0" applyProtection="0"/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83" fillId="0" borderId="19">
      <alignment horizontal="center"/>
    </xf>
    <xf numFmtId="3" fontId="92" fillId="0" borderId="0" applyFont="0" applyFill="0" applyBorder="0" applyAlignment="0" applyProtection="0"/>
    <xf numFmtId="0" fontId="92" fillId="80" borderId="0" applyNumberFormat="0" applyFont="0" applyBorder="0" applyAlignment="0" applyProtection="0"/>
    <xf numFmtId="37" fontId="8" fillId="0" borderId="0"/>
    <xf numFmtId="0" fontId="58" fillId="0" borderId="0">
      <alignment vertical="justify"/>
    </xf>
    <xf numFmtId="0" fontId="71" fillId="0" borderId="0" applyFont="0" applyFill="0" applyBorder="0" applyAlignment="0" applyProtection="0"/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244" fontId="58" fillId="0" borderId="0" applyNumberFormat="0" applyFill="0" applyBorder="0" applyAlignment="0" applyProtection="0">
      <alignment horizontal="left"/>
    </xf>
    <xf numFmtId="256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0" fontId="151" fillId="0" borderId="0" applyNumberFormat="0" applyProtection="0"/>
    <xf numFmtId="4" fontId="152" fillId="83" borderId="32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30" fillId="0" borderId="0" applyNumberFormat="0" applyFill="0" applyBorder="0" applyAlignment="0" applyProtection="0"/>
    <xf numFmtId="0" fontId="6" fillId="0" borderId="22" applyAlignment="0">
      <alignment horizontal="centerContinuous"/>
    </xf>
    <xf numFmtId="12" fontId="125" fillId="0" borderId="15">
      <alignment horizontal="center"/>
    </xf>
    <xf numFmtId="37" fontId="75" fillId="0" borderId="0"/>
    <xf numFmtId="0" fontId="126" fillId="0" borderId="0" applyNumberFormat="0" applyBorder="0"/>
    <xf numFmtId="0" fontId="127" fillId="70" borderId="0">
      <alignment wrapText="1"/>
    </xf>
    <xf numFmtId="40" fontId="128" fillId="0" borderId="0" applyBorder="0">
      <alignment horizontal="right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45" fontId="71" fillId="0" borderId="0" applyFill="0" applyBorder="0" applyAlignment="0"/>
    <xf numFmtId="246" fontId="71" fillId="0" borderId="0" applyFill="0" applyBorder="0" applyAlignment="0"/>
    <xf numFmtId="0" fontId="129" fillId="0" borderId="0">
      <alignment horizontal="center" vertical="top"/>
    </xf>
    <xf numFmtId="40" fontId="153" fillId="0" borderId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41" fontId="58" fillId="0" borderId="0" applyFont="0" applyFill="0" applyBorder="0" applyAlignment="0" applyProtection="0"/>
    <xf numFmtId="40" fontId="149" fillId="0" borderId="0" applyFont="0" applyFill="0" applyBorder="0" applyAlignment="0" applyProtection="0"/>
    <xf numFmtId="200" fontId="92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58" fillId="0" borderId="0">
      <alignment horizontal="centerContinuous" vertical="center"/>
    </xf>
    <xf numFmtId="0" fontId="131" fillId="0" borderId="0" applyNumberFormat="0" applyFill="0" applyBorder="0" applyAlignment="0" applyProtection="0"/>
    <xf numFmtId="0" fontId="109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70" fillId="68" borderId="26" applyNumberFormat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8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0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66" fillId="69" borderId="27" applyNumberFormat="0" applyAlignment="0" applyProtection="0"/>
    <xf numFmtId="0" fontId="167" fillId="0" borderId="30" applyNumberFormat="0" applyFill="0" applyAlignment="0" applyProtection="0"/>
    <xf numFmtId="247" fontId="133" fillId="0" borderId="0" applyFont="0" applyFill="0" applyBorder="0" applyAlignment="0" applyProtection="0"/>
    <xf numFmtId="0" fontId="30" fillId="2" borderId="0" applyNumberFormat="0" applyBorder="0" applyAlignment="0" applyProtection="0"/>
    <xf numFmtId="0" fontId="174" fillId="3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58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184" fillId="0" borderId="0"/>
    <xf numFmtId="0" fontId="184" fillId="0" borderId="0"/>
    <xf numFmtId="0" fontId="185" fillId="0" borderId="0"/>
    <xf numFmtId="0" fontId="74" fillId="0" borderId="0">
      <alignment vertical="top"/>
    </xf>
    <xf numFmtId="0" fontId="63" fillId="0" borderId="0"/>
    <xf numFmtId="0" fontId="63" fillId="0" borderId="0"/>
    <xf numFmtId="0" fontId="74" fillId="0" borderId="0">
      <alignment vertical="top"/>
    </xf>
    <xf numFmtId="0" fontId="58" fillId="0" borderId="0"/>
    <xf numFmtId="0" fontId="58" fillId="0" borderId="0"/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184" fillId="0" borderId="0"/>
    <xf numFmtId="0" fontId="58" fillId="0" borderId="0"/>
    <xf numFmtId="0" fontId="3" fillId="0" borderId="0"/>
    <xf numFmtId="0" fontId="58" fillId="0" borderId="0"/>
    <xf numFmtId="0" fontId="156" fillId="0" borderId="0"/>
    <xf numFmtId="0" fontId="184" fillId="0" borderId="0"/>
    <xf numFmtId="0" fontId="163" fillId="0" borderId="0"/>
    <xf numFmtId="0" fontId="184" fillId="0" borderId="0"/>
    <xf numFmtId="0" fontId="184" fillId="0" borderId="0"/>
    <xf numFmtId="0" fontId="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4" fillId="0" borderId="0"/>
    <xf numFmtId="0" fontId="184" fillId="0" borderId="0"/>
    <xf numFmtId="0" fontId="4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58" fillId="0" borderId="0"/>
    <xf numFmtId="0" fontId="156" fillId="0" borderId="0"/>
    <xf numFmtId="0" fontId="4" fillId="0" borderId="0"/>
    <xf numFmtId="0" fontId="4" fillId="0" borderId="0"/>
    <xf numFmtId="0" fontId="156" fillId="0" borderId="0"/>
    <xf numFmtId="0" fontId="156" fillId="0" borderId="0"/>
    <xf numFmtId="0" fontId="99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16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7" fillId="39" borderId="26" applyNumberFormat="0" applyAlignment="0" applyProtection="0"/>
    <xf numFmtId="0" fontId="67" fillId="4" borderId="0" applyNumberFormat="0" applyBorder="0" applyAlignment="0" applyProtection="0"/>
    <xf numFmtId="0" fontId="178" fillId="76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9" fillId="0" borderId="35" applyNumberFormat="0" applyFill="0" applyAlignment="0" applyProtection="0"/>
    <xf numFmtId="0" fontId="168" fillId="35" borderId="0" applyNumberFormat="0" applyBorder="0" applyAlignment="0" applyProtection="0"/>
    <xf numFmtId="200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8" fontId="135" fillId="0" borderId="0" applyFont="0" applyFill="0" applyBorder="0" applyAlignment="0" applyProtection="0"/>
    <xf numFmtId="249" fontId="135" fillId="0" borderId="0" applyFont="0" applyFill="0" applyBorder="0" applyAlignment="0" applyProtection="0"/>
    <xf numFmtId="37" fontId="109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161" fillId="50" borderId="0" applyNumberFormat="0" applyBorder="0" applyAlignment="0" applyProtection="0"/>
    <xf numFmtId="0" fontId="161" fillId="54" borderId="0" applyNumberFormat="0" applyBorder="0" applyAlignment="0" applyProtection="0"/>
    <xf numFmtId="0" fontId="161" fillId="57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64" borderId="0" applyNumberFormat="0" applyBorder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80" fillId="0" borderId="36" applyNumberFormat="0" applyFill="0" applyAlignment="0" applyProtection="0"/>
    <xf numFmtId="0" fontId="181" fillId="0" borderId="37" applyNumberFormat="0" applyFill="0" applyAlignment="0" applyProtection="0"/>
    <xf numFmtId="0" fontId="182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215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02" fontId="138" fillId="0" borderId="0" applyFont="0" applyFill="0" applyBorder="0" applyAlignment="0" applyProtection="0"/>
    <xf numFmtId="203" fontId="138" fillId="0" borderId="0" applyFont="0" applyFill="0" applyBorder="0" applyAlignment="0" applyProtection="0"/>
    <xf numFmtId="0" fontId="58" fillId="0" borderId="0"/>
    <xf numFmtId="250" fontId="13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/>
    <xf numFmtId="43" fontId="58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51" fontId="143" fillId="0" borderId="0" applyFont="0" applyFill="0" applyBorder="0" applyAlignment="0" applyProtection="0"/>
    <xf numFmtId="25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4" fontId="42" fillId="0" borderId="0" applyFont="0" applyFill="0" applyBorder="0" applyAlignment="0" applyProtection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9" fontId="12" fillId="0" borderId="0"/>
    <xf numFmtId="0" fontId="80" fillId="0" borderId="15">
      <alignment horizontal="center"/>
    </xf>
    <xf numFmtId="0" fontId="82" fillId="35" borderId="0" applyNumberFormat="0" applyBorder="0" applyAlignment="0" applyProtection="0"/>
    <xf numFmtId="199" fontId="83" fillId="0" borderId="5" applyAlignment="0" applyProtection="0"/>
    <xf numFmtId="199" fontId="186" fillId="0" borderId="5" applyAlignment="0" applyProtection="0"/>
    <xf numFmtId="220" fontId="58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2" fillId="0" borderId="0"/>
    <xf numFmtId="3" fontId="58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2" fillId="0" borderId="0"/>
    <xf numFmtId="230" fontId="58" fillId="0" borderId="0"/>
    <xf numFmtId="0" fontId="58" fillId="0" borderId="0" applyFont="0" applyFill="0" applyBorder="0" applyAlignment="0" applyProtection="0"/>
    <xf numFmtId="14" fontId="74" fillId="0" borderId="0" applyFill="0" applyBorder="0" applyAlignment="0"/>
    <xf numFmtId="38" fontId="149" fillId="0" borderId="25">
      <alignment vertical="center"/>
    </xf>
    <xf numFmtId="237" fontId="12" fillId="0" borderId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236" fontId="58" fillId="0" borderId="0"/>
    <xf numFmtId="0" fontId="5" fillId="0" borderId="0"/>
    <xf numFmtId="0" fontId="5" fillId="0" borderId="0"/>
    <xf numFmtId="0" fontId="106" fillId="0" borderId="30" applyNumberFormat="0" applyFill="0" applyAlignment="0" applyProtection="0"/>
    <xf numFmtId="0" fontId="107" fillId="0" borderId="15">
      <alignment horizontal="center"/>
    </xf>
    <xf numFmtId="23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112" fillId="76" borderId="0" applyNumberFormat="0" applyBorder="0" applyAlignment="0" applyProtection="0"/>
    <xf numFmtId="0" fontId="6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58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40" fontId="58" fillId="0" borderId="0"/>
    <xf numFmtId="0" fontId="116" fillId="68" borderId="32" applyNumberFormat="0" applyAlignment="0" applyProtection="0"/>
    <xf numFmtId="4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242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2" fillId="0" borderId="18" applyNumberFormat="0" applyBorder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86" fillId="0" borderId="19">
      <alignment horizontal="center"/>
    </xf>
    <xf numFmtId="3" fontId="149" fillId="0" borderId="0" applyFont="0" applyFill="0" applyBorder="0" applyAlignment="0" applyProtection="0"/>
    <xf numFmtId="0" fontId="149" fillId="80" borderId="0" applyNumberFormat="0" applyFont="0" applyBorder="0" applyAlignment="0" applyProtection="0"/>
    <xf numFmtId="244" fontId="58" fillId="0" borderId="0" applyNumberFormat="0" applyFill="0" applyBorder="0" applyAlignment="0" applyProtection="0">
      <alignment horizontal="left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200" fontId="14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92" fontId="58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268" fontId="99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4" fillId="0" borderId="0">
      <alignment vertical="top"/>
    </xf>
    <xf numFmtId="0" fontId="74" fillId="0" borderId="0">
      <alignment vertical="top"/>
    </xf>
    <xf numFmtId="0" fontId="12" fillId="0" borderId="0"/>
    <xf numFmtId="0" fontId="58" fillId="0" borderId="0"/>
    <xf numFmtId="0" fontId="4" fillId="0" borderId="0"/>
    <xf numFmtId="0" fontId="74" fillId="0" borderId="0">
      <alignment vertical="top"/>
    </xf>
    <xf numFmtId="0" fontId="58" fillId="0" borderId="0"/>
    <xf numFmtId="0" fontId="1" fillId="0" borderId="0"/>
    <xf numFmtId="0" fontId="58" fillId="0" borderId="0"/>
    <xf numFmtId="0" fontId="63" fillId="0" borderId="0"/>
    <xf numFmtId="0" fontId="58" fillId="0" borderId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8" fillId="64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4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28" fillId="0" borderId="7" applyNumberFormat="0" applyFill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62" fillId="0" borderId="0"/>
    <xf numFmtId="0" fontId="60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1" fillId="28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7" fillId="0" borderId="0"/>
    <xf numFmtId="0" fontId="1" fillId="16" borderId="0" applyNumberFormat="0" applyBorder="0" applyAlignment="0" applyProtection="0"/>
    <xf numFmtId="4" fontId="2" fillId="0" borderId="0" applyFill="0" applyBorder="0" applyAlignment="0" applyProtection="0"/>
    <xf numFmtId="0" fontId="41" fillId="9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90" fillId="0" borderId="0"/>
    <xf numFmtId="0" fontId="31" fillId="3" borderId="0" applyNumberFormat="0" applyBorder="0" applyAlignment="0" applyProtection="0"/>
    <xf numFmtId="0" fontId="41" fillId="25" borderId="0" applyNumberFormat="0" applyBorder="0" applyAlignment="0" applyProtection="0"/>
    <xf numFmtId="0" fontId="34" fillId="6" borderId="10" applyNumberFormat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0" borderId="0"/>
    <xf numFmtId="4" fontId="2" fillId="0" borderId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" fillId="18" borderId="0" applyNumberFormat="0" applyBorder="0" applyAlignment="0" applyProtection="0"/>
    <xf numFmtId="0" fontId="41" fillId="16" borderId="0" applyNumberFormat="0" applyBorder="0" applyAlignment="0" applyProtection="0"/>
    <xf numFmtId="43" fontId="62" fillId="0" borderId="0" applyFont="0" applyFill="0" applyBorder="0" applyAlignment="0" applyProtection="0"/>
    <xf numFmtId="0" fontId="41" fillId="29" borderId="0" applyNumberFormat="0" applyBorder="0" applyAlignment="0" applyProtection="0"/>
    <xf numFmtId="44" fontId="42" fillId="0" borderId="0" applyFont="0" applyFill="0" applyBorder="0" applyAlignment="0" applyProtection="0"/>
    <xf numFmtId="270" fontId="188" fillId="0" borderId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41" fillId="12" borderId="0" applyNumberFormat="0" applyBorder="0" applyAlignment="0" applyProtection="0"/>
    <xf numFmtId="0" fontId="2" fillId="0" borderId="0"/>
    <xf numFmtId="207" fontId="4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42" fillId="0" borderId="0"/>
    <xf numFmtId="0" fontId="42" fillId="0" borderId="0"/>
    <xf numFmtId="0" fontId="1" fillId="24" borderId="0" applyNumberFormat="0" applyBorder="0" applyAlignment="0" applyProtection="0"/>
    <xf numFmtId="0" fontId="26" fillId="0" borderId="0" applyNumberFormat="0" applyFill="0" applyBorder="0" applyAlignment="0" applyProtection="0"/>
    <xf numFmtId="0" fontId="189" fillId="0" borderId="0"/>
    <xf numFmtId="0" fontId="15" fillId="0" borderId="0"/>
    <xf numFmtId="0" fontId="32" fillId="4" borderId="0" applyNumberFormat="0" applyBorder="0" applyAlignment="0" applyProtection="0"/>
    <xf numFmtId="0" fontId="41" fillId="24" borderId="0" applyNumberFormat="0" applyBorder="0" applyAlignment="0" applyProtection="0"/>
    <xf numFmtId="0" fontId="1" fillId="22" borderId="0" applyNumberFormat="0" applyBorder="0" applyAlignment="0" applyProtection="0"/>
    <xf numFmtId="0" fontId="40" fillId="0" borderId="14" applyNumberFormat="0" applyFill="0" applyAlignment="0" applyProtection="0"/>
    <xf numFmtId="0" fontId="1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5" fillId="6" borderId="9" applyNumberFormat="0" applyAlignment="0" applyProtection="0"/>
    <xf numFmtId="0" fontId="67" fillId="4" borderId="0" applyNumberFormat="0" applyBorder="0" applyAlignment="0" applyProtection="0"/>
    <xf numFmtId="0" fontId="30" fillId="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6" applyNumberFormat="0" applyFill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0" fontId="7" fillId="0" borderId="0"/>
    <xf numFmtId="0" fontId="41" fillId="21" borderId="0" applyNumberFormat="0" applyBorder="0" applyAlignment="0" applyProtection="0"/>
    <xf numFmtId="44" fontId="42" fillId="0" borderId="0" applyFont="0" applyFill="0" applyBorder="0" applyAlignment="0" applyProtection="0"/>
    <xf numFmtId="0" fontId="58" fillId="0" borderId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0" fontId="41" fillId="17" borderId="0" applyNumberFormat="0" applyBorder="0" applyAlignment="0" applyProtection="0"/>
    <xf numFmtId="0" fontId="37" fillId="7" borderId="12" applyNumberFormat="0" applyAlignment="0" applyProtection="0"/>
    <xf numFmtId="44" fontId="42" fillId="0" borderId="0" applyFont="0" applyFill="0" applyBorder="0" applyAlignment="0" applyProtection="0"/>
    <xf numFmtId="0" fontId="42" fillId="0" borderId="0"/>
    <xf numFmtId="0" fontId="1" fillId="30" borderId="0" applyNumberFormat="0" applyBorder="0" applyAlignment="0" applyProtection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33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15" fillId="0" borderId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1" fontId="42" fillId="0" borderId="0"/>
    <xf numFmtId="195" fontId="42" fillId="0" borderId="0" applyFont="0" applyFill="0" applyBorder="0" applyAlignment="0" applyProtection="0">
      <alignment vertical="center"/>
    </xf>
    <xf numFmtId="0" fontId="191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155" fillId="0" borderId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9" fillId="0" borderId="34"/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15" fillId="0" borderId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5" fillId="0" borderId="0"/>
    <xf numFmtId="0" fontId="169" fillId="68" borderId="32" applyNumberFormat="0" applyAlignment="0" applyProtection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58" fillId="0" borderId="0"/>
    <xf numFmtId="0" fontId="15" fillId="0" borderId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5" fillId="0" borderId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" fillId="0" borderId="0"/>
    <xf numFmtId="9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194" fillId="0" borderId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6" fillId="86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62" fillId="0" borderId="0"/>
    <xf numFmtId="0" fontId="60" fillId="0" borderId="0"/>
    <xf numFmtId="0" fontId="60" fillId="0" borderId="0"/>
    <xf numFmtId="0" fontId="42" fillId="0" borderId="0"/>
    <xf numFmtId="0" fontId="5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0" fontId="198" fillId="0" borderId="0">
      <alignment vertical="top"/>
    </xf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4" fillId="0" borderId="0" applyFill="0" applyBorder="0" applyProtection="0">
      <alignment vertical="top"/>
    </xf>
    <xf numFmtId="0" fontId="1" fillId="0" borderId="0"/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33" fillId="5" borderId="9" applyNumberFormat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1" fillId="0" borderId="0"/>
    <xf numFmtId="0" fontId="41" fillId="9" borderId="0" applyNumberFormat="0" applyBorder="0" applyAlignment="0" applyProtection="0"/>
    <xf numFmtId="43" fontId="1" fillId="0" borderId="0" applyFont="0" applyFill="0" applyBorder="0" applyAlignment="0" applyProtection="0"/>
    <xf numFmtId="0" fontId="41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2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60" fillId="0" borderId="0"/>
    <xf numFmtId="0" fontId="199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" fillId="0" borderId="0"/>
    <xf numFmtId="0" fontId="42" fillId="0" borderId="0"/>
    <xf numFmtId="43" fontId="1" fillId="0" borderId="0" applyFont="0" applyFill="0" applyBorder="0" applyAlignment="0" applyProtection="0"/>
    <xf numFmtId="0" fontId="193" fillId="0" borderId="0"/>
    <xf numFmtId="0" fontId="195" fillId="0" borderId="0" applyNumberForma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74" fillId="0" borderId="0" applyFill="0" applyBorder="0" applyAlignment="0"/>
    <xf numFmtId="0" fontId="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4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49" fontId="74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4" fontId="74" fillId="0" borderId="0" applyFill="0" applyBorder="0" applyAlignment="0"/>
    <xf numFmtId="49" fontId="74" fillId="0" borderId="0" applyFill="0" applyBorder="0" applyAlignment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60" fillId="0" borderId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5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" fontId="2" fillId="0" borderId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42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3" fillId="0" borderId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83" fillId="0" borderId="5" applyAlignment="0" applyProtection="0"/>
    <xf numFmtId="199" fontId="186" fillId="0" borderId="5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66" fillId="0" borderId="0"/>
    <xf numFmtId="0" fontId="66" fillId="0" borderId="0"/>
    <xf numFmtId="0" fontId="66" fillId="0" borderId="0"/>
    <xf numFmtId="43" fontId="1" fillId="0" borderId="0" applyFont="0" applyFill="0" applyBorder="0" applyAlignment="0" applyProtection="0"/>
    <xf numFmtId="0" fontId="85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66" fillId="0" borderId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7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7" fillId="0" borderId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7" fillId="0" borderId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7" fillId="0" borderId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3" borderId="0" applyNumberFormat="0" applyBorder="0" applyAlignment="0" applyProtection="0"/>
    <xf numFmtId="0" fontId="7" fillId="0" borderId="0"/>
    <xf numFmtId="0" fontId="57" fillId="17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43" fontId="15" fillId="0" borderId="0" applyFont="0" applyFill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21" borderId="0" applyNumberFormat="0" applyBorder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7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29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43" fontId="15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43" fontId="15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7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7" fillId="2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43" fontId="15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13" borderId="0" applyNumberFormat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1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17" borderId="0" applyNumberFormat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7" fillId="13" borderId="0" applyNumberFormat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5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9" borderId="0" applyNumberFormat="0" applyBorder="0" applyAlignment="0" applyProtection="0"/>
    <xf numFmtId="43" fontId="4" fillId="0" borderId="0" applyFont="0" applyFill="0" applyBorder="0" applyAlignment="0" applyProtection="0"/>
    <xf numFmtId="0" fontId="57" fillId="9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17" borderId="0" applyNumberFormat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9" borderId="0" applyNumberFormat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2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23">
      <alignment horizontal="right" vertical="center"/>
    </xf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1" fontId="42" fillId="0" borderId="0"/>
    <xf numFmtId="195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1" fontId="42" fillId="0" borderId="0"/>
    <xf numFmtId="195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201" fillId="0" borderId="0" applyFont="0" applyFill="0" applyBorder="0" applyAlignment="0" applyProtection="0"/>
  </cellStyleXfs>
  <cellXfs count="503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3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196" fontId="12" fillId="0" borderId="0" xfId="0" applyNumberFormat="1" applyFont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91" fontId="3" fillId="0" borderId="3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/>
    <xf numFmtId="191" fontId="9" fillId="0" borderId="0" xfId="0" applyNumberFormat="1" applyFont="1" applyFill="1" applyBorder="1" applyAlignment="1">
      <alignment horizontal="right"/>
    </xf>
    <xf numFmtId="191" fontId="9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2" fontId="9" fillId="0" borderId="0" xfId="0" applyNumberFormat="1" applyFont="1" applyFill="1" applyAlignment="1">
      <alignment horizontal="left" vertical="center"/>
    </xf>
    <xf numFmtId="4" fontId="9" fillId="0" borderId="0" xfId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39" fontId="3" fillId="0" borderId="0" xfId="1" applyNumberFormat="1" applyFont="1" applyAlignment="1"/>
    <xf numFmtId="39" fontId="9" fillId="0" borderId="0" xfId="1" applyNumberFormat="1" applyFont="1" applyAlignment="1"/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Alignment="1">
      <alignment horizontal="left"/>
    </xf>
    <xf numFmtId="39" fontId="9" fillId="0" borderId="0" xfId="1" applyNumberFormat="1" applyFont="1" applyBorder="1" applyAlignment="1">
      <alignment horizontal="left"/>
    </xf>
    <xf numFmtId="0" fontId="11" fillId="0" borderId="0" xfId="1" applyNumberFormat="1" applyFont="1" applyAlignment="1">
      <alignment horizontal="center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Alignment="1">
      <alignment horizontal="center"/>
    </xf>
    <xf numFmtId="191" fontId="9" fillId="0" borderId="0" xfId="1" applyNumberFormat="1" applyFont="1" applyFill="1" applyBorder="1"/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39" fontId="3" fillId="0" borderId="0" xfId="1" applyNumberFormat="1" applyFont="1" applyBorder="1" applyAlignment="1"/>
    <xf numFmtId="0" fontId="3" fillId="0" borderId="0" xfId="0" applyFont="1" applyAlignment="1">
      <alignment horizontal="center"/>
    </xf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Border="1"/>
    <xf numFmtId="39" fontId="11" fillId="0" borderId="0" xfId="1" applyNumberFormat="1" applyFont="1" applyBorder="1" applyAlignment="1">
      <alignment horizontal="center"/>
    </xf>
    <xf numFmtId="39" fontId="9" fillId="0" borderId="0" xfId="1" applyNumberFormat="1" applyFont="1" applyFill="1" applyAlignment="1">
      <alignment horizontal="center"/>
    </xf>
    <xf numFmtId="39" fontId="9" fillId="0" borderId="0" xfId="1" applyNumberFormat="1" applyFont="1"/>
    <xf numFmtId="191" fontId="3" fillId="0" borderId="0" xfId="1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1" fontId="9" fillId="0" borderId="0" xfId="1" applyNumberFormat="1" applyFont="1" applyFill="1" applyBorder="1" applyAlignment="1"/>
    <xf numFmtId="191" fontId="9" fillId="0" borderId="0" xfId="1" quotePrefix="1" applyNumberFormat="1" applyFont="1" applyFill="1" applyBorder="1" applyAlignment="1"/>
    <xf numFmtId="0" fontId="9" fillId="0" borderId="0" xfId="0" applyFont="1" applyFill="1"/>
    <xf numFmtId="191" fontId="11" fillId="0" borderId="0" xfId="1" applyNumberFormat="1" applyFont="1" applyFill="1" applyAlignment="1">
      <alignment horizontal="center"/>
    </xf>
    <xf numFmtId="191" fontId="9" fillId="0" borderId="2" xfId="1" quotePrefix="1" applyNumberFormat="1" applyFont="1" applyFill="1" applyBorder="1" applyAlignment="1"/>
    <xf numFmtId="0" fontId="3" fillId="0" borderId="3" xfId="0" applyFont="1" applyBorder="1" applyAlignment="1">
      <alignment horizontal="center"/>
    </xf>
    <xf numFmtId="38" fontId="3" fillId="0" borderId="0" xfId="0" applyNumberFormat="1" applyFont="1" applyAlignment="1">
      <alignment horizontal="justify"/>
    </xf>
    <xf numFmtId="0" fontId="3" fillId="0" borderId="0" xfId="0" quotePrefix="1" applyFont="1" applyFill="1" applyAlignment="1"/>
    <xf numFmtId="188" fontId="3" fillId="0" borderId="0" xfId="0" applyNumberFormat="1" applyFont="1" applyFill="1" applyBorder="1" applyAlignment="1">
      <alignment horizontal="right"/>
    </xf>
    <xf numFmtId="191" fontId="9" fillId="0" borderId="2" xfId="0" applyNumberFormat="1" applyFont="1" applyFill="1" applyBorder="1" applyAlignment="1">
      <alignment horizontal="right"/>
    </xf>
    <xf numFmtId="38" fontId="13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37" fontId="14" fillId="0" borderId="0" xfId="0" applyNumberFormat="1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justify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190" fontId="14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/>
    <xf numFmtId="193" fontId="14" fillId="0" borderId="0" xfId="0" quotePrefix="1" applyNumberFormat="1" applyFont="1" applyFill="1" applyAlignment="1">
      <alignment horizontal="center"/>
    </xf>
    <xf numFmtId="193" fontId="14" fillId="0" borderId="0" xfId="0" applyNumberFormat="1" applyFont="1" applyFill="1" applyAlignment="1"/>
    <xf numFmtId="0" fontId="14" fillId="0" borderId="0" xfId="0" applyFont="1" applyFill="1" applyAlignme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90" fontId="14" fillId="0" borderId="0" xfId="0" applyNumberFormat="1" applyFont="1" applyFill="1" applyAlignment="1"/>
    <xf numFmtId="3" fontId="14" fillId="0" borderId="0" xfId="1" applyNumberFormat="1" applyFont="1" applyFill="1" applyAlignme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37" fontId="13" fillId="0" borderId="1" xfId="1" applyNumberFormat="1" applyFont="1" applyFill="1" applyBorder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37" fontId="14" fillId="0" borderId="0" xfId="1" applyNumberFormat="1" applyFont="1" applyFill="1" applyAlignment="1"/>
    <xf numFmtId="194" fontId="14" fillId="0" borderId="0" xfId="1" applyNumberFormat="1" applyFont="1" applyFill="1" applyAlignment="1"/>
    <xf numFmtId="0" fontId="14" fillId="0" borderId="0" xfId="10" applyFont="1" applyAlignment="1"/>
    <xf numFmtId="37" fontId="13" fillId="0" borderId="1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190" fontId="13" fillId="0" borderId="0" xfId="0" applyNumberFormat="1" applyFont="1" applyFill="1" applyAlignment="1"/>
    <xf numFmtId="189" fontId="14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189" fontId="14" fillId="0" borderId="0" xfId="0" applyNumberFormat="1" applyFont="1" applyFill="1" applyAlignment="1"/>
    <xf numFmtId="37" fontId="14" fillId="0" borderId="0" xfId="4" applyNumberFormat="1" applyFont="1" applyFill="1" applyAlignment="1"/>
    <xf numFmtId="37" fontId="14" fillId="0" borderId="0" xfId="9" applyNumberFormat="1" applyFont="1" applyFill="1" applyAlignment="1"/>
    <xf numFmtId="190" fontId="17" fillId="0" borderId="0" xfId="0" applyNumberFormat="1" applyFont="1" applyFill="1" applyAlignment="1">
      <alignment horizontal="center"/>
    </xf>
    <xf numFmtId="37" fontId="14" fillId="0" borderId="0" xfId="10" applyNumberFormat="1" applyFont="1" applyFill="1" applyAlignment="1"/>
    <xf numFmtId="37" fontId="14" fillId="0" borderId="0" xfId="0" applyNumberFormat="1" applyFont="1" applyAlignment="1">
      <alignment horizontal="right"/>
    </xf>
    <xf numFmtId="37" fontId="14" fillId="0" borderId="0" xfId="3" applyNumberFormat="1" applyFont="1" applyFill="1" applyAlignment="1"/>
    <xf numFmtId="37" fontId="14" fillId="0" borderId="0" xfId="3" applyNumberFormat="1" applyFont="1" applyFill="1" applyBorder="1" applyAlignment="1"/>
    <xf numFmtId="37" fontId="14" fillId="0" borderId="0" xfId="3" applyNumberFormat="1" applyFont="1" applyFill="1" applyBorder="1" applyAlignment="1">
      <alignment horizontal="center"/>
    </xf>
    <xf numFmtId="37" fontId="14" fillId="0" borderId="0" xfId="3" applyNumberFormat="1" applyFont="1" applyFill="1" applyAlignment="1">
      <alignment horizontal="center"/>
    </xf>
    <xf numFmtId="187" fontId="14" fillId="0" borderId="0" xfId="0" applyNumberFormat="1" applyFont="1" applyFill="1"/>
    <xf numFmtId="39" fontId="14" fillId="0" borderId="0" xfId="1" applyNumberFormat="1" applyFont="1" applyAlignment="1">
      <alignment horizontal="left"/>
    </xf>
    <xf numFmtId="37" fontId="14" fillId="0" borderId="0" xfId="0" applyNumberFormat="1" applyFont="1" applyFill="1"/>
    <xf numFmtId="0" fontId="14" fillId="0" borderId="0" xfId="5" applyFont="1" applyFill="1"/>
    <xf numFmtId="0" fontId="13" fillId="0" borderId="0" xfId="5" applyFont="1" applyFill="1"/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/>
    <xf numFmtId="0" fontId="12" fillId="0" borderId="0" xfId="11" applyFont="1" applyFill="1"/>
    <xf numFmtId="187" fontId="13" fillId="0" borderId="1" xfId="0" applyNumberFormat="1" applyFont="1" applyFill="1" applyBorder="1"/>
    <xf numFmtId="187" fontId="13" fillId="0" borderId="0" xfId="0" applyNumberFormat="1" applyFont="1" applyFill="1"/>
    <xf numFmtId="191" fontId="14" fillId="0" borderId="0" xfId="0" applyNumberFormat="1" applyFont="1" applyFill="1" applyAlignment="1">
      <alignment wrapText="1"/>
    </xf>
    <xf numFmtId="37" fontId="14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87" fontId="13" fillId="0" borderId="1" xfId="0" applyNumberFormat="1" applyFont="1" applyFill="1" applyBorder="1" applyAlignment="1">
      <alignment wrapText="1"/>
    </xf>
    <xf numFmtId="187" fontId="20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wrapText="1"/>
    </xf>
    <xf numFmtId="194" fontId="13" fillId="0" borderId="0" xfId="1" applyNumberFormat="1" applyFont="1" applyFill="1" applyBorder="1" applyAlignment="1">
      <alignment wrapText="1"/>
    </xf>
    <xf numFmtId="187" fontId="14" fillId="0" borderId="0" xfId="0" applyNumberFormat="1" applyFont="1" applyFill="1" applyAlignment="1">
      <alignment wrapText="1"/>
    </xf>
    <xf numFmtId="187" fontId="19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197" fontId="13" fillId="0" borderId="0" xfId="0" applyNumberFormat="1" applyFont="1" applyFill="1" applyAlignment="1">
      <alignment horizontal="center"/>
    </xf>
    <xf numFmtId="187" fontId="13" fillId="0" borderId="4" xfId="0" applyNumberFormat="1" applyFont="1" applyFill="1" applyBorder="1"/>
    <xf numFmtId="187" fontId="13" fillId="0" borderId="0" xfId="0" applyNumberFormat="1" applyFont="1" applyFill="1" applyAlignment="1">
      <alignment horizontal="right"/>
    </xf>
    <xf numFmtId="38" fontId="21" fillId="0" borderId="0" xfId="0" applyNumberFormat="1" applyFont="1" applyFill="1"/>
    <xf numFmtId="37" fontId="22" fillId="0" borderId="0" xfId="0" applyNumberFormat="1" applyFont="1" applyFill="1"/>
    <xf numFmtId="37" fontId="23" fillId="0" borderId="0" xfId="0" applyNumberFormat="1" applyFont="1" applyFill="1"/>
    <xf numFmtId="37" fontId="14" fillId="0" borderId="0" xfId="10" applyNumberFormat="1" applyFont="1" applyFill="1" applyBorder="1" applyAlignment="1"/>
    <xf numFmtId="37" fontId="14" fillId="0" borderId="0" xfId="10" applyNumberFormat="1" applyFont="1" applyBorder="1" applyAlignment="1"/>
    <xf numFmtId="0" fontId="1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187" fontId="3" fillId="0" borderId="0" xfId="12" applyNumberFormat="1" applyFont="1" applyFill="1" applyAlignment="1"/>
    <xf numFmtId="187" fontId="3" fillId="0" borderId="0" xfId="12" applyNumberFormat="1" applyFont="1" applyFill="1" applyBorder="1" applyAlignment="1"/>
    <xf numFmtId="187" fontId="3" fillId="0" borderId="0" xfId="0" applyNumberFormat="1" applyFont="1" applyAlignment="1"/>
    <xf numFmtId="187" fontId="3" fillId="0" borderId="0" xfId="0" applyNumberFormat="1" applyFont="1" applyAlignment="1">
      <alignment horizontal="right"/>
    </xf>
    <xf numFmtId="43" fontId="3" fillId="0" borderId="0" xfId="12" applyFont="1" applyFill="1" applyAlignment="1"/>
    <xf numFmtId="43" fontId="3" fillId="0" borderId="0" xfId="12" applyFont="1" applyFill="1" applyBorder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Border="1" applyAlignment="1"/>
    <xf numFmtId="187" fontId="9" fillId="0" borderId="0" xfId="12" applyNumberFormat="1" applyFont="1" applyBorder="1" applyAlignment="1"/>
    <xf numFmtId="187" fontId="3" fillId="0" borderId="3" xfId="12" applyNumberFormat="1" applyFont="1" applyFill="1" applyBorder="1" applyAlignment="1"/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0" fontId="1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13" applyFont="1" applyFill="1" applyAlignment="1">
      <alignment horizontal="left" vertical="center"/>
    </xf>
    <xf numFmtId="0" fontId="14" fillId="0" borderId="0" xfId="0" applyFont="1" applyFill="1" applyAlignment="1">
      <alignment horizontal="center"/>
    </xf>
    <xf numFmtId="38" fontId="9" fillId="0" borderId="0" xfId="0" applyNumberFormat="1" applyFont="1" applyFill="1" applyAlignment="1">
      <alignment horizontal="left"/>
    </xf>
    <xf numFmtId="0" fontId="3" fillId="0" borderId="0" xfId="0" applyFont="1" applyAlignment="1"/>
    <xf numFmtId="0" fontId="14" fillId="0" borderId="3" xfId="0" applyFont="1" applyFill="1" applyBorder="1" applyAlignment="1">
      <alignment horizontal="center"/>
    </xf>
    <xf numFmtId="37" fontId="3" fillId="0" borderId="0" xfId="0" applyNumberFormat="1" applyFont="1"/>
    <xf numFmtId="37" fontId="3" fillId="0" borderId="0" xfId="9" applyNumberFormat="1" applyFont="1"/>
    <xf numFmtId="37" fontId="3" fillId="0" borderId="0" xfId="0" applyNumberFormat="1" applyFont="1" applyAlignment="1">
      <alignment horizontal="right"/>
    </xf>
    <xf numFmtId="0" fontId="14" fillId="0" borderId="0" xfId="0" applyFont="1" applyFill="1" applyBorder="1" applyAlignment="1"/>
    <xf numFmtId="37" fontId="3" fillId="0" borderId="2" xfId="10" applyNumberFormat="1" applyFont="1" applyBorder="1" applyAlignment="1"/>
    <xf numFmtId="187" fontId="3" fillId="0" borderId="0" xfId="0" applyNumberFormat="1" applyFont="1"/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right"/>
    </xf>
    <xf numFmtId="187" fontId="9" fillId="0" borderId="0" xfId="0" applyNumberFormat="1" applyFont="1"/>
    <xf numFmtId="194" fontId="3" fillId="0" borderId="0" xfId="12" applyNumberFormat="1" applyFont="1" applyBorder="1" applyAlignment="1">
      <alignment vertical="center"/>
    </xf>
    <xf numFmtId="37" fontId="3" fillId="0" borderId="0" xfId="6" applyNumberFormat="1" applyFont="1" applyAlignment="1">
      <alignment vertical="center"/>
    </xf>
    <xf numFmtId="194" fontId="3" fillId="0" borderId="3" xfId="12" applyNumberFormat="1" applyFont="1" applyFill="1" applyBorder="1" applyAlignment="1">
      <alignment vertical="center"/>
    </xf>
    <xf numFmtId="191" fontId="3" fillId="0" borderId="0" xfId="12" applyNumberFormat="1" applyFont="1" applyFill="1" applyAlignment="1">
      <alignment horizontal="right"/>
    </xf>
    <xf numFmtId="191" fontId="3" fillId="0" borderId="0" xfId="0" applyNumberFormat="1" applyFont="1"/>
    <xf numFmtId="191" fontId="3" fillId="0" borderId="0" xfId="12" applyNumberFormat="1" applyFont="1" applyFill="1" applyAlignment="1">
      <alignment horizontal="center"/>
    </xf>
    <xf numFmtId="191" fontId="3" fillId="0" borderId="3" xfId="12" applyNumberFormat="1" applyFont="1" applyFill="1" applyBorder="1"/>
    <xf numFmtId="43" fontId="3" fillId="0" borderId="0" xfId="12" applyFont="1" applyFill="1"/>
    <xf numFmtId="187" fontId="3" fillId="0" borderId="0" xfId="0" applyNumberFormat="1" applyFont="1" applyFill="1"/>
    <xf numFmtId="187" fontId="9" fillId="0" borderId="0" xfId="0" applyNumberFormat="1" applyFont="1" applyFill="1"/>
    <xf numFmtId="37" fontId="3" fillId="0" borderId="2" xfId="10" applyNumberFormat="1" applyFont="1" applyFill="1" applyBorder="1" applyAlignment="1"/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right"/>
    </xf>
    <xf numFmtId="187" fontId="3" fillId="0" borderId="3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/>
    <xf numFmtId="187" fontId="3" fillId="0" borderId="3" xfId="0" applyNumberFormat="1" applyFont="1" applyFill="1" applyBorder="1"/>
    <xf numFmtId="198" fontId="3" fillId="0" borderId="0" xfId="0" applyNumberFormat="1" applyFont="1" applyFill="1" applyAlignment="1"/>
    <xf numFmtId="194" fontId="3" fillId="0" borderId="0" xfId="12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43" fontId="2" fillId="0" borderId="0" xfId="1" applyNumberFormat="1" applyFill="1"/>
    <xf numFmtId="187" fontId="3" fillId="0" borderId="5" xfId="0" applyNumberFormat="1" applyFont="1" applyBorder="1"/>
    <xf numFmtId="39" fontId="3" fillId="0" borderId="3" xfId="1" applyNumberFormat="1" applyFont="1" applyBorder="1" applyAlignment="1">
      <alignment horizontal="center"/>
    </xf>
    <xf numFmtId="194" fontId="3" fillId="0" borderId="0" xfId="1" applyNumberFormat="1" applyFont="1" applyFill="1" applyBorder="1" applyAlignment="1">
      <alignment vertical="center"/>
    </xf>
    <xf numFmtId="37" fontId="3" fillId="0" borderId="0" xfId="12" applyNumberFormat="1" applyFont="1" applyBorder="1" applyAlignment="1">
      <alignment horizontal="right" vertical="center" wrapText="1"/>
    </xf>
    <xf numFmtId="37" fontId="3" fillId="0" borderId="0" xfId="1" applyNumberFormat="1" applyFont="1" applyFill="1" applyBorder="1" applyAlignment="1">
      <alignment horizontal="right" vertical="center" wrapText="1"/>
    </xf>
    <xf numFmtId="37" fontId="11" fillId="0" borderId="0" xfId="13" applyNumberFormat="1" applyFont="1" applyAlignment="1">
      <alignment horizontal="right" vertical="center"/>
    </xf>
    <xf numFmtId="187" fontId="3" fillId="0" borderId="0" xfId="12" applyNumberFormat="1" applyFont="1" applyBorder="1" applyAlignment="1">
      <alignment vertical="center"/>
    </xf>
    <xf numFmtId="37" fontId="3" fillId="0" borderId="0" xfId="6" applyNumberFormat="1" applyFont="1" applyAlignment="1">
      <alignment horizontal="centerContinuous" vertical="center"/>
    </xf>
    <xf numFmtId="37" fontId="9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37" fontId="3" fillId="0" borderId="0" xfId="13" applyNumberFormat="1" applyFont="1" applyAlignment="1">
      <alignment horizontal="center" vertical="center"/>
    </xf>
    <xf numFmtId="37" fontId="3" fillId="0" borderId="3" xfId="6" applyNumberFormat="1" applyFont="1" applyBorder="1" applyAlignment="1">
      <alignment horizontal="center" vertical="center"/>
    </xf>
    <xf numFmtId="194" fontId="9" fillId="0" borderId="0" xfId="1" applyNumberFormat="1" applyFont="1" applyBorder="1" applyAlignment="1">
      <alignment vertical="center"/>
    </xf>
    <xf numFmtId="0" fontId="14" fillId="0" borderId="0" xfId="0" applyFont="1" applyFill="1" applyAlignment="1">
      <alignment horizontal="center"/>
    </xf>
    <xf numFmtId="190" fontId="14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38" fontId="3" fillId="0" borderId="0" xfId="0" applyNumberFormat="1" applyFont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3" xfId="1" applyNumberFormat="1" applyFont="1" applyBorder="1" applyAlignment="1">
      <alignment horizontal="center"/>
    </xf>
    <xf numFmtId="191" fontId="9" fillId="0" borderId="1" xfId="0" applyNumberFormat="1" applyFont="1" applyFill="1" applyBorder="1" applyAlignment="1">
      <alignment horizontal="right"/>
    </xf>
    <xf numFmtId="191" fontId="9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/>
    <xf numFmtId="43" fontId="9" fillId="0" borderId="0" xfId="12" applyFont="1" applyFill="1" applyBorder="1" applyAlignment="1"/>
    <xf numFmtId="39" fontId="9" fillId="0" borderId="0" xfId="1" applyNumberFormat="1" applyFont="1" applyFill="1"/>
    <xf numFmtId="39" fontId="25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91" fontId="3" fillId="0" borderId="0" xfId="1" quotePrefix="1" applyNumberFormat="1" applyFont="1" applyFill="1" applyBorder="1" applyAlignment="1"/>
    <xf numFmtId="191" fontId="3" fillId="0" borderId="0" xfId="1" applyNumberFormat="1" applyFont="1" applyFill="1" applyBorder="1"/>
    <xf numFmtId="194" fontId="3" fillId="0" borderId="0" xfId="1" applyNumberFormat="1" applyFont="1" applyBorder="1" applyAlignment="1">
      <alignment vertical="center"/>
    </xf>
    <xf numFmtId="194" fontId="9" fillId="0" borderId="0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top" wrapText="1"/>
    </xf>
    <xf numFmtId="0" fontId="3" fillId="0" borderId="0" xfId="0" applyFont="1" applyBorder="1" applyAlignment="1">
      <alignment horizontal="center"/>
    </xf>
    <xf numFmtId="191" fontId="9" fillId="0" borderId="4" xfId="1" quotePrefix="1" applyNumberFormat="1" applyFont="1" applyFill="1" applyBorder="1" applyAlignment="1"/>
    <xf numFmtId="37" fontId="3" fillId="0" borderId="0" xfId="6" applyNumberFormat="1" applyFont="1" applyBorder="1" applyAlignment="1">
      <alignment horizontal="center" vertical="center"/>
    </xf>
    <xf numFmtId="191" fontId="3" fillId="0" borderId="3" xfId="1" quotePrefix="1" applyNumberFormat="1" applyFont="1" applyFill="1" applyBorder="1" applyAlignment="1"/>
    <xf numFmtId="187" fontId="24" fillId="0" borderId="0" xfId="0" applyNumberFormat="1" applyFont="1" applyFill="1" applyAlignment="1">
      <alignment horizontal="center"/>
    </xf>
    <xf numFmtId="198" fontId="3" fillId="0" borderId="0" xfId="0" applyNumberFormat="1" applyFont="1" applyFill="1" applyBorder="1" applyAlignment="1">
      <alignment horizontal="right" vertical="center"/>
    </xf>
    <xf numFmtId="198" fontId="3" fillId="0" borderId="0" xfId="0" applyNumberFormat="1" applyFont="1" applyBorder="1" applyAlignment="1">
      <alignment horizontal="right" vertical="center"/>
    </xf>
    <xf numFmtId="194" fontId="3" fillId="0" borderId="0" xfId="12" applyNumberFormat="1" applyFont="1" applyBorder="1" applyAlignment="1">
      <alignment horizontal="center" vertical="center"/>
    </xf>
    <xf numFmtId="193" fontId="14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3" fontId="14" fillId="0" borderId="0" xfId="0" applyNumberFormat="1" applyFont="1" applyFill="1" applyAlignment="1"/>
    <xf numFmtId="187" fontId="9" fillId="0" borderId="4" xfId="12" applyNumberFormat="1" applyFont="1" applyBorder="1" applyAlignment="1"/>
    <xf numFmtId="0" fontId="14" fillId="0" borderId="0" xfId="0" quotePrefix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3" fontId="14" fillId="0" borderId="0" xfId="0" applyNumberFormat="1" applyFont="1" applyFill="1" applyAlignment="1"/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37" fontId="9" fillId="0" borderId="0" xfId="0" applyNumberFormat="1" applyFont="1" applyFill="1" applyBorder="1" applyAlignment="1"/>
    <xf numFmtId="38" fontId="3" fillId="0" borderId="0" xfId="0" applyNumberFormat="1" applyFont="1" applyAlignment="1">
      <alignment horizont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39" fontId="3" fillId="0" borderId="0" xfId="1" applyNumberFormat="1" applyFont="1" applyAlignment="1"/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39" fontId="3" fillId="0" borderId="0" xfId="1" applyNumberFormat="1" applyFont="1"/>
    <xf numFmtId="39" fontId="11" fillId="0" borderId="0" xfId="1" applyNumberFormat="1" applyFont="1" applyAlignment="1">
      <alignment horizontal="center"/>
    </xf>
    <xf numFmtId="37" fontId="3" fillId="0" borderId="0" xfId="6" applyNumberFormat="1" applyFont="1" applyAlignment="1">
      <alignment vertical="center"/>
    </xf>
    <xf numFmtId="0" fontId="14" fillId="0" borderId="0" xfId="5" applyFont="1" applyFill="1"/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4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38" fontId="14" fillId="0" borderId="0" xfId="0" applyNumberFormat="1" applyFont="1" applyFill="1"/>
    <xf numFmtId="0" fontId="12" fillId="0" borderId="0" xfId="11" applyFont="1" applyFill="1"/>
    <xf numFmtId="41" fontId="3" fillId="0" borderId="0" xfId="0" applyNumberFormat="1" applyFont="1" applyFill="1"/>
    <xf numFmtId="38" fontId="14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0" fontId="11" fillId="0" borderId="0" xfId="1" applyNumberFormat="1" applyFont="1" applyAlignment="1">
      <alignment horizontal="center"/>
    </xf>
    <xf numFmtId="39" fontId="3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right"/>
    </xf>
    <xf numFmtId="37" fontId="14" fillId="0" borderId="0" xfId="1" applyNumberFormat="1" applyFont="1" applyFill="1" applyAlignment="1">
      <alignment horizontal="right"/>
    </xf>
    <xf numFmtId="39" fontId="9" fillId="0" borderId="0" xfId="1" applyNumberFormat="1" applyFont="1"/>
    <xf numFmtId="0" fontId="9" fillId="0" borderId="0" xfId="0" applyFont="1" applyFill="1"/>
    <xf numFmtId="191" fontId="11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right" vertical="center" wrapText="1"/>
    </xf>
    <xf numFmtId="39" fontId="3" fillId="0" borderId="0" xfId="1" applyNumberFormat="1" applyFont="1"/>
    <xf numFmtId="191" fontId="11" fillId="0" borderId="0" xfId="1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9" fillId="0" borderId="0" xfId="1" applyNumberFormat="1" applyFont="1"/>
    <xf numFmtId="0" fontId="11" fillId="0" borderId="0" xfId="1" applyNumberFormat="1" applyFont="1" applyFill="1" applyAlignment="1">
      <alignment horizontal="center"/>
    </xf>
    <xf numFmtId="191" fontId="11" fillId="0" borderId="0" xfId="1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right"/>
    </xf>
    <xf numFmtId="0" fontId="14" fillId="0" borderId="0" xfId="0" applyFont="1" applyFill="1" applyAlignment="1"/>
    <xf numFmtId="190" fontId="14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/>
    <xf numFmtId="37" fontId="13" fillId="0" borderId="1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189" fontId="14" fillId="0" borderId="0" xfId="0" applyNumberFormat="1" applyFont="1" applyFill="1" applyAlignment="1"/>
    <xf numFmtId="37" fontId="14" fillId="0" borderId="0" xfId="0" applyNumberFormat="1" applyFont="1" applyFill="1"/>
    <xf numFmtId="189" fontId="13" fillId="0" borderId="0" xfId="0" applyNumberFormat="1" applyFont="1" applyFill="1" applyAlignment="1"/>
    <xf numFmtId="194" fontId="14" fillId="0" borderId="0" xfId="1" applyNumberFormat="1" applyFont="1" applyFill="1" applyBorder="1" applyAlignment="1"/>
    <xf numFmtId="37" fontId="13" fillId="0" borderId="0" xfId="0" applyNumberFormat="1" applyFont="1" applyFill="1"/>
    <xf numFmtId="194" fontId="14" fillId="0" borderId="0" xfId="1" applyNumberFormat="1" applyFont="1" applyFill="1" applyAlignment="1"/>
    <xf numFmtId="37" fontId="3" fillId="0" borderId="3" xfId="0" applyNumberFormat="1" applyFont="1" applyFill="1" applyBorder="1" applyAlignment="1">
      <alignment horizontal="right"/>
    </xf>
    <xf numFmtId="37" fontId="3" fillId="0" borderId="3" xfId="9" applyNumberFormat="1" applyFont="1" applyFill="1" applyBorder="1"/>
    <xf numFmtId="37" fontId="14" fillId="0" borderId="0" xfId="9" applyNumberFormat="1" applyFont="1" applyFill="1"/>
    <xf numFmtId="37" fontId="14" fillId="0" borderId="0" xfId="9" applyNumberFormat="1" applyFont="1" applyFill="1" applyAlignment="1">
      <alignment horizontal="center"/>
    </xf>
    <xf numFmtId="0" fontId="3" fillId="0" borderId="0" xfId="0" applyFont="1" applyFill="1"/>
    <xf numFmtId="43" fontId="3" fillId="0" borderId="0" xfId="3546" applyFont="1" applyFill="1" applyBorder="1" applyAlignment="1">
      <alignment vertical="center"/>
    </xf>
    <xf numFmtId="41" fontId="3" fillId="0" borderId="0" xfId="3546" applyNumberFormat="1" applyFont="1" applyFill="1" applyBorder="1" applyAlignment="1">
      <alignment vertical="center"/>
    </xf>
    <xf numFmtId="194" fontId="3" fillId="0" borderId="0" xfId="3546" applyNumberFormat="1" applyFont="1" applyFill="1" applyBorder="1" applyAlignment="1">
      <alignment vertical="center"/>
    </xf>
    <xf numFmtId="37" fontId="3" fillId="0" borderId="0" xfId="9" applyNumberFormat="1" applyFont="1" applyFill="1"/>
    <xf numFmtId="187" fontId="3" fillId="0" borderId="0" xfId="15" applyNumberFormat="1" applyFont="1" applyFill="1" applyBorder="1" applyAlignment="1">
      <alignment vertical="center"/>
    </xf>
    <xf numFmtId="0" fontId="10" fillId="0" borderId="0" xfId="1" applyNumberFormat="1" applyFont="1" applyAlignment="1">
      <alignment horizontal="center"/>
    </xf>
    <xf numFmtId="194" fontId="3" fillId="0" borderId="0" xfId="12" applyNumberFormat="1" applyFont="1" applyFill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14" fillId="0" borderId="3" xfId="1" applyNumberFormat="1" applyFont="1" applyFill="1" applyBorder="1" applyAlignment="1"/>
    <xf numFmtId="188" fontId="3" fillId="0" borderId="3" xfId="0" applyNumberFormat="1" applyFont="1" applyFill="1" applyBorder="1" applyAlignment="1">
      <alignment horizontal="right"/>
    </xf>
    <xf numFmtId="43" fontId="3" fillId="0" borderId="3" xfId="3590" applyFont="1" applyFill="1" applyBorder="1" applyAlignment="1"/>
    <xf numFmtId="198" fontId="3" fillId="0" borderId="3" xfId="0" applyNumberFormat="1" applyFont="1" applyFill="1" applyBorder="1" applyAlignment="1">
      <alignment horizontal="right" vertical="center"/>
    </xf>
    <xf numFmtId="198" fontId="3" fillId="0" borderId="3" xfId="0" applyNumberFormat="1" applyFont="1" applyBorder="1" applyAlignment="1">
      <alignment horizontal="right" vertical="center"/>
    </xf>
    <xf numFmtId="38" fontId="3" fillId="0" borderId="3" xfId="0" applyNumberFormat="1" applyFont="1" applyFill="1" applyBorder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14" fillId="0" borderId="3" xfId="4" applyNumberFormat="1" applyFont="1" applyFill="1" applyBorder="1" applyAlignment="1"/>
    <xf numFmtId="39" fontId="3" fillId="0" borderId="5" xfId="1" applyNumberFormat="1" applyFont="1" applyBorder="1" applyAlignment="1">
      <alignment horizontal="center"/>
    </xf>
    <xf numFmtId="0" fontId="14" fillId="0" borderId="0" xfId="0" applyFont="1"/>
    <xf numFmtId="38" fontId="14" fillId="0" borderId="0" xfId="0" quotePrefix="1" applyNumberFormat="1" applyFont="1"/>
    <xf numFmtId="0" fontId="12" fillId="0" borderId="0" xfId="0" applyFont="1" applyFill="1" applyAlignment="1">
      <alignment horizontal="center"/>
    </xf>
    <xf numFmtId="194" fontId="3" fillId="0" borderId="0" xfId="3590" applyNumberFormat="1" applyFont="1" applyFill="1" applyAlignment="1">
      <alignment horizontal="right"/>
    </xf>
    <xf numFmtId="37" fontId="3" fillId="0" borderId="3" xfId="14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8" fontId="3" fillId="0" borderId="0" xfId="0" applyNumberFormat="1" applyFont="1" applyFill="1" applyBorder="1"/>
    <xf numFmtId="38" fontId="3" fillId="0" borderId="0" xfId="0" applyNumberFormat="1" applyFont="1" applyBorder="1"/>
    <xf numFmtId="37" fontId="3" fillId="0" borderId="3" xfId="0" applyNumberFormat="1" applyFont="1" applyBorder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37" fontId="3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3" fillId="0" borderId="1" xfId="0" applyFont="1" applyBorder="1" applyAlignment="1">
      <alignment horizontal="center"/>
    </xf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41" fontId="9" fillId="0" borderId="1" xfId="0" applyNumberFormat="1" applyFont="1" applyBorder="1"/>
    <xf numFmtId="37" fontId="9" fillId="0" borderId="1" xfId="0" applyNumberFormat="1" applyFont="1" applyBorder="1"/>
    <xf numFmtId="38" fontId="3" fillId="0" borderId="0" xfId="0" applyNumberFormat="1" applyFont="1" applyAlignment="1">
      <alignment horizontal="center"/>
    </xf>
    <xf numFmtId="194" fontId="3" fillId="0" borderId="0" xfId="1" applyNumberFormat="1" applyFont="1" applyFill="1" applyBorder="1" applyAlignment="1"/>
    <xf numFmtId="187" fontId="3" fillId="0" borderId="3" xfId="0" applyNumberFormat="1" applyFont="1" applyBorder="1"/>
    <xf numFmtId="188" fontId="3" fillId="0" borderId="0" xfId="0" applyNumberFormat="1" applyFont="1"/>
    <xf numFmtId="43" fontId="3" fillId="0" borderId="3" xfId="0" applyNumberFormat="1" applyFont="1" applyBorder="1" applyAlignment="1">
      <alignment horizontal="right"/>
    </xf>
    <xf numFmtId="191" fontId="9" fillId="0" borderId="0" xfId="0" applyNumberFormat="1" applyFont="1" applyAlignment="1">
      <alignment horizontal="right"/>
    </xf>
    <xf numFmtId="37" fontId="9" fillId="0" borderId="0" xfId="0" applyNumberFormat="1" applyFont="1"/>
    <xf numFmtId="191" fontId="9" fillId="0" borderId="4" xfId="0" applyNumberFormat="1" applyFont="1" applyBorder="1" applyAlignment="1">
      <alignment horizontal="right"/>
    </xf>
    <xf numFmtId="191" fontId="9" fillId="0" borderId="2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87" fontId="3" fillId="0" borderId="0" xfId="0" applyNumberFormat="1" applyFont="1" applyAlignment="1">
      <alignment horizontal="right" vertical="center"/>
    </xf>
    <xf numFmtId="273" fontId="202" fillId="0" borderId="3" xfId="4323" applyNumberFormat="1" applyFont="1" applyFill="1" applyBorder="1" applyAlignment="1">
      <alignment horizontal="center" vertical="center"/>
    </xf>
    <xf numFmtId="187" fontId="3" fillId="0" borderId="1" xfId="0" applyNumberFormat="1" applyFont="1" applyBorder="1" applyAlignment="1">
      <alignment horizontal="right" vertical="center"/>
    </xf>
    <xf numFmtId="43" fontId="3" fillId="0" borderId="0" xfId="15" applyFont="1" applyFill="1" applyBorder="1" applyAlignment="1"/>
    <xf numFmtId="43" fontId="3" fillId="0" borderId="3" xfId="15" applyFont="1" applyFill="1" applyBorder="1" applyAlignment="1"/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/>
    <xf numFmtId="191" fontId="3" fillId="0" borderId="1" xfId="0" applyNumberFormat="1" applyFont="1" applyBorder="1" applyAlignment="1">
      <alignment horizontal="right"/>
    </xf>
    <xf numFmtId="192" fontId="9" fillId="0" borderId="0" xfId="0" applyNumberFormat="1" applyFont="1" applyAlignment="1">
      <alignment horizontal="left" vertical="center"/>
    </xf>
    <xf numFmtId="198" fontId="3" fillId="0" borderId="0" xfId="0" applyNumberFormat="1" applyFont="1" applyAlignment="1">
      <alignment horizontal="right" vertical="center"/>
    </xf>
    <xf numFmtId="41" fontId="3" fillId="0" borderId="1" xfId="19" applyNumberFormat="1" applyFont="1" applyFill="1" applyBorder="1" applyAlignment="1"/>
    <xf numFmtId="0" fontId="3" fillId="0" borderId="0" xfId="0" applyFont="1" applyBorder="1"/>
    <xf numFmtId="3" fontId="2" fillId="0" borderId="3" xfId="1" applyNumberFormat="1" applyBorder="1"/>
    <xf numFmtId="198" fontId="3" fillId="0" borderId="1" xfId="0" applyNumberFormat="1" applyFont="1" applyBorder="1"/>
    <xf numFmtId="191" fontId="3" fillId="0" borderId="0" xfId="12" applyNumberFormat="1" applyFont="1" applyBorder="1" applyAlignment="1">
      <alignment vertic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" fontId="14" fillId="0" borderId="3" xfId="1" applyNumberFormat="1" applyFont="1" applyFill="1" applyBorder="1" applyAlignment="1"/>
    <xf numFmtId="194" fontId="14" fillId="0" borderId="2" xfId="10" applyNumberFormat="1" applyFont="1" applyFill="1" applyBorder="1" applyAlignment="1"/>
    <xf numFmtId="187" fontId="3" fillId="0" borderId="0" xfId="15" applyNumberFormat="1" applyFont="1" applyFill="1" applyAlignment="1"/>
    <xf numFmtId="187" fontId="9" fillId="0" borderId="0" xfId="12" applyNumberFormat="1" applyFont="1" applyFill="1" applyAlignment="1">
      <alignment horizontal="center"/>
    </xf>
    <xf numFmtId="187" fontId="9" fillId="0" borderId="4" xfId="12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187" fontId="9" fillId="0" borderId="4" xfId="0" applyNumberFormat="1" applyFont="1" applyFill="1" applyBorder="1"/>
    <xf numFmtId="0" fontId="14" fillId="0" borderId="0" xfId="0" applyFont="1" applyFill="1" applyAlignment="1">
      <alignment horizontal="center"/>
    </xf>
    <xf numFmtId="194" fontId="14" fillId="0" borderId="3" xfId="1" applyNumberFormat="1" applyFont="1" applyFill="1" applyBorder="1" applyAlignment="1"/>
    <xf numFmtId="187" fontId="3" fillId="0" borderId="1" xfId="0" applyNumberFormat="1" applyFont="1" applyFill="1" applyBorder="1" applyAlignment="1">
      <alignment horizontal="right" vertical="center"/>
    </xf>
    <xf numFmtId="38" fontId="9" fillId="0" borderId="0" xfId="0" applyNumberFormat="1" applyFont="1" applyFill="1"/>
    <xf numFmtId="191" fontId="3" fillId="0" borderId="1" xfId="0" applyNumberFormat="1" applyFont="1" applyFill="1" applyBorder="1" applyAlignment="1">
      <alignment horizontal="right"/>
    </xf>
    <xf numFmtId="38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43" fontId="3" fillId="0" borderId="0" xfId="3590" applyFont="1" applyFill="1" applyBorder="1" applyAlignment="1"/>
    <xf numFmtId="187" fontId="3" fillId="0" borderId="1" xfId="0" applyNumberFormat="1" applyFont="1" applyFill="1" applyBorder="1"/>
    <xf numFmtId="37" fontId="3" fillId="0" borderId="3" xfId="0" applyNumberFormat="1" applyFont="1" applyFill="1" applyBorder="1"/>
    <xf numFmtId="194" fontId="3" fillId="0" borderId="0" xfId="3590" applyNumberFormat="1" applyFont="1" applyFill="1" applyBorder="1" applyAlignment="1">
      <alignment vertical="center"/>
    </xf>
    <xf numFmtId="194" fontId="3" fillId="0" borderId="3" xfId="1" applyNumberFormat="1" applyFont="1" applyFill="1" applyBorder="1" applyAlignment="1">
      <alignment horizontal="center"/>
    </xf>
    <xf numFmtId="43" fontId="3" fillId="0" borderId="0" xfId="19" applyFont="1" applyFill="1" applyBorder="1" applyAlignment="1"/>
    <xf numFmtId="41" fontId="3" fillId="0" borderId="0" xfId="19" applyNumberFormat="1" applyFont="1" applyFill="1" applyBorder="1" applyAlignment="1"/>
    <xf numFmtId="191" fontId="3" fillId="0" borderId="3" xfId="1" applyNumberFormat="1" applyFont="1" applyFill="1" applyBorder="1" applyAlignment="1"/>
    <xf numFmtId="37" fontId="3" fillId="0" borderId="0" xfId="6" applyNumberFormat="1" applyFont="1" applyFill="1" applyAlignment="1">
      <alignment vertical="center"/>
    </xf>
    <xf numFmtId="191" fontId="3" fillId="0" borderId="0" xfId="12" applyNumberFormat="1" applyFont="1" applyFill="1" applyBorder="1" applyAlignment="1"/>
    <xf numFmtId="194" fontId="3" fillId="0" borderId="0" xfId="1" applyNumberFormat="1" applyFont="1" applyFill="1" applyAlignment="1">
      <alignment vertical="center"/>
    </xf>
    <xf numFmtId="194" fontId="3" fillId="0" borderId="0" xfId="3590" applyNumberFormat="1" applyFont="1" applyFill="1" applyAlignment="1">
      <alignment vertical="center"/>
    </xf>
    <xf numFmtId="191" fontId="3" fillId="0" borderId="0" xfId="6" applyNumberFormat="1" applyFont="1" applyFill="1" applyAlignment="1">
      <alignment vertical="center"/>
    </xf>
    <xf numFmtId="191" fontId="3" fillId="0" borderId="0" xfId="0" applyNumberFormat="1" applyFont="1" applyFill="1"/>
    <xf numFmtId="187" fontId="9" fillId="0" borderId="5" xfId="0" applyNumberFormat="1" applyFont="1" applyFill="1" applyBorder="1"/>
    <xf numFmtId="43" fontId="3" fillId="0" borderId="3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right"/>
    </xf>
    <xf numFmtId="37" fontId="9" fillId="0" borderId="0" xfId="0" applyNumberFormat="1" applyFont="1" applyFill="1"/>
    <xf numFmtId="187" fontId="3" fillId="0" borderId="1" xfId="1" applyNumberFormat="1" applyFont="1" applyFill="1" applyBorder="1" applyAlignment="1"/>
    <xf numFmtId="198" fontId="3" fillId="0" borderId="0" xfId="0" applyNumberFormat="1" applyFont="1" applyFill="1" applyAlignment="1">
      <alignment horizontal="right" vertical="center"/>
    </xf>
    <xf numFmtId="274" fontId="3" fillId="0" borderId="0" xfId="0" applyNumberFormat="1" applyFont="1" applyFill="1" applyAlignment="1">
      <alignment horizontal="right" vertical="center"/>
    </xf>
    <xf numFmtId="198" fontId="3" fillId="0" borderId="1" xfId="0" applyNumberFormat="1" applyFont="1" applyFill="1" applyBorder="1"/>
    <xf numFmtId="0" fontId="3" fillId="0" borderId="0" xfId="0" applyFont="1" applyFill="1" applyBorder="1"/>
    <xf numFmtId="3" fontId="2" fillId="0" borderId="3" xfId="1" applyNumberFormat="1" applyFill="1" applyBorder="1"/>
    <xf numFmtId="187" fontId="3" fillId="0" borderId="5" xfId="0" applyNumberFormat="1" applyFont="1" applyFill="1" applyBorder="1"/>
    <xf numFmtId="43" fontId="3" fillId="0" borderId="0" xfId="3590" applyFont="1" applyFill="1" applyAlignment="1"/>
    <xf numFmtId="273" fontId="3" fillId="0" borderId="0" xfId="4323" applyNumberFormat="1" applyFont="1" applyFill="1" applyAlignment="1">
      <alignment horizontal="center" vertical="center"/>
    </xf>
    <xf numFmtId="273" fontId="3" fillId="0" borderId="3" xfId="4323" applyNumberFormat="1" applyFont="1" applyFill="1" applyBorder="1" applyAlignment="1">
      <alignment horizontal="center" vertical="center"/>
    </xf>
    <xf numFmtId="187" fontId="3" fillId="0" borderId="0" xfId="3590" applyNumberFormat="1" applyFont="1" applyFill="1" applyAlignment="1"/>
    <xf numFmtId="187" fontId="3" fillId="0" borderId="0" xfId="0" applyNumberFormat="1" applyFont="1" applyAlignment="1">
      <alignment horizontal="center"/>
    </xf>
    <xf numFmtId="187" fontId="3" fillId="0" borderId="0" xfId="0" applyNumberFormat="1" applyFont="1" applyFill="1" applyAlignment="1">
      <alignment wrapText="1"/>
    </xf>
    <xf numFmtId="0" fontId="12" fillId="0" borderId="0" xfId="11" quotePrefix="1" applyFont="1" applyFill="1" applyAlignment="1">
      <alignment horizontal="left"/>
    </xf>
    <xf numFmtId="0" fontId="12" fillId="0" borderId="0" xfId="11" applyFont="1" applyFill="1" applyAlignment="1">
      <alignment horizontal="left"/>
    </xf>
    <xf numFmtId="0" fontId="14" fillId="0" borderId="0" xfId="0" applyFont="1" applyFill="1" applyAlignment="1">
      <alignment vertical="top"/>
    </xf>
    <xf numFmtId="187" fontId="203" fillId="0" borderId="0" xfId="0" applyNumberFormat="1" applyFont="1" applyFill="1"/>
    <xf numFmtId="194" fontId="203" fillId="0" borderId="0" xfId="12" applyNumberFormat="1" applyFont="1" applyFill="1"/>
    <xf numFmtId="191" fontId="203" fillId="0" borderId="0" xfId="0" applyNumberFormat="1" applyFont="1" applyFill="1"/>
    <xf numFmtId="37" fontId="3" fillId="0" borderId="0" xfId="9" applyNumberFormat="1" applyFont="1" applyAlignment="1">
      <alignment horizontal="right"/>
    </xf>
    <xf numFmtId="37" fontId="3" fillId="0" borderId="0" xfId="9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3590" applyFont="1" applyFill="1" applyAlignment="1">
      <alignment horizontal="right"/>
    </xf>
    <xf numFmtId="273" fontId="3" fillId="0" borderId="3" xfId="4323" applyNumberFormat="1" applyFont="1" applyFill="1" applyBorder="1" applyAlignment="1">
      <alignment horizontal="right" vertical="center"/>
    </xf>
    <xf numFmtId="191" fontId="9" fillId="0" borderId="1" xfId="12" applyNumberFormat="1" applyFont="1" applyFill="1" applyBorder="1" applyAlignment="1">
      <alignment horizontal="right"/>
    </xf>
    <xf numFmtId="187" fontId="3" fillId="0" borderId="0" xfId="359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wrapText="1"/>
    </xf>
    <xf numFmtId="0" fontId="14" fillId="0" borderId="3" xfId="0" applyFont="1" applyFill="1" applyBorder="1" applyAlignment="1">
      <alignment horizontal="center"/>
    </xf>
    <xf numFmtId="190" fontId="14" fillId="0" borderId="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0" fontId="14" fillId="0" borderId="0" xfId="0" applyNumberFormat="1" applyFont="1" applyFill="1" applyAlignment="1">
      <alignment horizontal="center"/>
    </xf>
    <xf numFmtId="196" fontId="14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90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190" fontId="3" fillId="0" borderId="3" xfId="0" applyNumberFormat="1" applyFont="1" applyBorder="1" applyAlignment="1">
      <alignment horizontal="center"/>
    </xf>
    <xf numFmtId="196" fontId="3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90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37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Border="1" applyAlignment="1">
      <alignment horizontal="center"/>
    </xf>
    <xf numFmtId="39" fontId="3" fillId="0" borderId="1" xfId="1" applyNumberFormat="1" applyFont="1" applyBorder="1" applyAlignment="1">
      <alignment horizontal="center" wrapText="1"/>
    </xf>
    <xf numFmtId="0" fontId="14" fillId="0" borderId="3" xfId="5" applyFont="1" applyFill="1" applyBorder="1" applyAlignment="1">
      <alignment horizontal="right"/>
    </xf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</cellXfs>
  <cellStyles count="4324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3" xfId="3565"/>
    <cellStyle name="¤d¤À¦Elaroux 2 3" xfId="3024"/>
    <cellStyle name="¤d¤À¦Elaroux 2 4" xfId="3704"/>
    <cellStyle name="¤d¤À¦Elaroux 3" xfId="1473"/>
    <cellStyle name="¤d¤À¦Elaroux 3 2" xfId="3026"/>
    <cellStyle name="¤d¤À¦Elaroux 3 3" xfId="3607"/>
    <cellStyle name="¤d¤À¦Elaroux 4" xfId="2814"/>
    <cellStyle name="¤d¤À¦Elaroux 5" xfId="3594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3" xfId="3750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3" xfId="3759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3" xfId="3752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3" xfId="3763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3" xfId="3736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3" xfId="3772"/>
    <cellStyle name="20% - Accent6 5" xfId="53"/>
    <cellStyle name="20% - Accent6 6" xfId="4190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3" xfId="3756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3" xfId="3757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3" xfId="3760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3" xfId="3755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3" xfId="3751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3" xfId="3761"/>
    <cellStyle name="40% - Accent6 5" xfId="54"/>
    <cellStyle name="40% - Accent6 6" xfId="4191"/>
    <cellStyle name="40% - ส่วนที่ถูกเน้น1 2" xfId="136"/>
    <cellStyle name="40% - ส่วนที่ถูกเน้น2 2" xfId="137"/>
    <cellStyle name="40% - ส่วนที่ถูกเน้น3 2" xfId="138"/>
    <cellStyle name="40% - ส่วนที่ถูกเน้น4 2" xfId="139"/>
    <cellStyle name="40% - ส่วนที่ถูกเน้น5 2" xfId="140"/>
    <cellStyle name="40% - ส่วนที่ถูกเน้น6 2" xfId="141"/>
    <cellStyle name="594941.25" xfId="142"/>
    <cellStyle name="594941.25 2" xfId="2815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3" xfId="3746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3" xfId="3744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3" xfId="3747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3" xfId="3762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3" xfId="3770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3" xfId="3737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3" xfId="4318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3" xfId="3452"/>
    <cellStyle name="Comma 12 2 3" xfId="67"/>
    <cellStyle name="Comma 12 2 3 2" xfId="2805"/>
    <cellStyle name="Comma 12 2 3 2 2" xfId="3971"/>
    <cellStyle name="Comma 12 2 3 3" xfId="3402"/>
    <cellStyle name="Comma 12 2 4" xfId="2364"/>
    <cellStyle name="Comma 12 2 4 2" xfId="3233"/>
    <cellStyle name="Comma 12 2 4 2 2" xfId="4128"/>
    <cellStyle name="Comma 12 2 4 3" xfId="3852"/>
    <cellStyle name="Comma 12 2 5" xfId="2819"/>
    <cellStyle name="Comma 12 2 5 2" xfId="3975"/>
    <cellStyle name="Comma 12 2 6" xfId="3437"/>
    <cellStyle name="Comma 12 3" xfId="230"/>
    <cellStyle name="Comma 12 3 2" xfId="231"/>
    <cellStyle name="Comma 12 3 2 2" xfId="2822"/>
    <cellStyle name="Comma 12 3 2 3" xfId="3581"/>
    <cellStyle name="Comma 12 3 3" xfId="1502"/>
    <cellStyle name="Comma 12 3 3 2" xfId="3029"/>
    <cellStyle name="Comma 12 3 3 3" xfId="3706"/>
    <cellStyle name="Comma 12 3 4" xfId="2365"/>
    <cellStyle name="Comma 12 3 4 2" xfId="3234"/>
    <cellStyle name="Comma 12 3 4 2 2" xfId="4129"/>
    <cellStyle name="Comma 12 3 4 3" xfId="3853"/>
    <cellStyle name="Comma 12 3 5" xfId="2821"/>
    <cellStyle name="Comma 12 3 5 2" xfId="3976"/>
    <cellStyle name="Comma 12 3 6" xfId="3518"/>
    <cellStyle name="Comma 12 4" xfId="232"/>
    <cellStyle name="Comma 12 4 2" xfId="2823"/>
    <cellStyle name="Comma 12 4 3" xfId="3474"/>
    <cellStyle name="Comma 12 5" xfId="1501"/>
    <cellStyle name="Comma 12 5 2" xfId="3028"/>
    <cellStyle name="Comma 12 5 3" xfId="3705"/>
    <cellStyle name="Comma 12 6" xfId="2818"/>
    <cellStyle name="Comma 12 7" xfId="3531"/>
    <cellStyle name="Comma 13" xfId="233"/>
    <cellStyle name="Comma 13 2" xfId="234"/>
    <cellStyle name="Comma 13 2 2" xfId="235"/>
    <cellStyle name="Comma 13 2 3" xfId="2825"/>
    <cellStyle name="Comma 13 2 4" xfId="3462"/>
    <cellStyle name="Comma 13 3" xfId="236"/>
    <cellStyle name="Comma 13 4" xfId="237"/>
    <cellStyle name="Comma 13 4 2" xfId="2826"/>
    <cellStyle name="Comma 13 4 3" xfId="3520"/>
    <cellStyle name="Comma 13 5" xfId="2824"/>
    <cellStyle name="Comma 13 6" xfId="3500"/>
    <cellStyle name="Comma 14" xfId="238"/>
    <cellStyle name="Comma 14 2" xfId="239"/>
    <cellStyle name="Comma 14 2 2" xfId="2828"/>
    <cellStyle name="Comma 14 2 3" xfId="3610"/>
    <cellStyle name="Comma 14 3" xfId="1503"/>
    <cellStyle name="Comma 14 3 2" xfId="3030"/>
    <cellStyle name="Comma 14 3 3" xfId="3707"/>
    <cellStyle name="Comma 14 4" xfId="2827"/>
    <cellStyle name="Comma 14 5" xfId="3497"/>
    <cellStyle name="Comma 15" xfId="240"/>
    <cellStyle name="Comma 15 2" xfId="241"/>
    <cellStyle name="Comma 15 3" xfId="1504"/>
    <cellStyle name="Comma 15 3 2" xfId="3031"/>
    <cellStyle name="Comma 15 3 3" xfId="3583"/>
    <cellStyle name="Comma 15 4" xfId="2263"/>
    <cellStyle name="Comma 16" xfId="242"/>
    <cellStyle name="Comma 16 2" xfId="243"/>
    <cellStyle name="Comma 16 2 2" xfId="2830"/>
    <cellStyle name="Comma 16 2 3" xfId="3418"/>
    <cellStyle name="Comma 16 3" xfId="244"/>
    <cellStyle name="Comma 16 3 2" xfId="2831"/>
    <cellStyle name="Comma 16 3 3" xfId="3486"/>
    <cellStyle name="Comma 16 4" xfId="1505"/>
    <cellStyle name="Comma 16 4 2" xfId="3032"/>
    <cellStyle name="Comma 16 4 3" xfId="3471"/>
    <cellStyle name="Comma 16 5" xfId="2829"/>
    <cellStyle name="Comma 16 6" xfId="3397"/>
    <cellStyle name="Comma 17" xfId="245"/>
    <cellStyle name="Comma 17 2" xfId="246"/>
    <cellStyle name="Comma 17 2 2" xfId="2833"/>
    <cellStyle name="Comma 17 2 3" xfId="3527"/>
    <cellStyle name="Comma 17 3" xfId="1506"/>
    <cellStyle name="Comma 17 3 2" xfId="3033"/>
    <cellStyle name="Comma 17 3 3" xfId="3423"/>
    <cellStyle name="Comma 17 4" xfId="2832"/>
    <cellStyle name="Comma 17 5" xfId="3435"/>
    <cellStyle name="Comma 18" xfId="247"/>
    <cellStyle name="Comma 18 2" xfId="248"/>
    <cellStyle name="Comma 18 2 2" xfId="2835"/>
    <cellStyle name="Comma 18 2 3" xfId="3559"/>
    <cellStyle name="Comma 18 3" xfId="1507"/>
    <cellStyle name="Comma 18 3 2" xfId="3034"/>
    <cellStyle name="Comma 18 3 3" xfId="3522"/>
    <cellStyle name="Comma 18 4" xfId="2834"/>
    <cellStyle name="Comma 18 5" xfId="3398"/>
    <cellStyle name="Comma 19" xfId="249"/>
    <cellStyle name="Comma 19 2" xfId="250"/>
    <cellStyle name="Comma 19 2 2" xfId="2837"/>
    <cellStyle name="Comma 19 2 3" xfId="3389"/>
    <cellStyle name="Comma 19 3" xfId="2836"/>
    <cellStyle name="Comma 19 4" xfId="3554"/>
    <cellStyle name="Comma 2" xfId="12"/>
    <cellStyle name="Comma 2 10" xfId="252"/>
    <cellStyle name="Comma 2 10 2" xfId="253"/>
    <cellStyle name="Comma 2 10 2 2" xfId="2839"/>
    <cellStyle name="Comma 2 10 2 3" xfId="3589"/>
    <cellStyle name="Comma 2 10 3" xfId="254"/>
    <cellStyle name="Comma 2 10 3 2" xfId="2840"/>
    <cellStyle name="Comma 2 10 3 3" xfId="3540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3" xfId="3409"/>
    <cellStyle name="Comma 2 2 11" xfId="265"/>
    <cellStyle name="Comma 2 2 11 2" xfId="2842"/>
    <cellStyle name="Comma 2 2 11 3" xfId="3456"/>
    <cellStyle name="Comma 2 2 12" xfId="266"/>
    <cellStyle name="Comma 2 2 12 2" xfId="2843"/>
    <cellStyle name="Comma 2 2 12 3" xfId="3601"/>
    <cellStyle name="Comma 2 2 13" xfId="267"/>
    <cellStyle name="Comma 2 2 13 2" xfId="2844"/>
    <cellStyle name="Comma 2 2 13 3" xfId="3499"/>
    <cellStyle name="Comma 2 2 14" xfId="268"/>
    <cellStyle name="Comma 2 2 14 2" xfId="2845"/>
    <cellStyle name="Comma 2 2 14 3" xfId="3557"/>
    <cellStyle name="Comma 2 2 15" xfId="269"/>
    <cellStyle name="Comma 2 2 15 2" xfId="2846"/>
    <cellStyle name="Comma 2 2 15 3" xfId="3600"/>
    <cellStyle name="Comma 2 2 16" xfId="270"/>
    <cellStyle name="Comma 2 2 16 2" xfId="2847"/>
    <cellStyle name="Comma 2 2 16 3" xfId="3473"/>
    <cellStyle name="Comma 2 2 17" xfId="271"/>
    <cellStyle name="Comma 2 2 17 2" xfId="2848"/>
    <cellStyle name="Comma 2 2 17 3" xfId="3433"/>
    <cellStyle name="Comma 2 2 18" xfId="272"/>
    <cellStyle name="Comma 2 2 18 2" xfId="2849"/>
    <cellStyle name="Comma 2 2 18 3" xfId="3388"/>
    <cellStyle name="Comma 2 2 19" xfId="273"/>
    <cellStyle name="Comma 2 2 19 2" xfId="2850"/>
    <cellStyle name="Comma 2 2 19 3" xfId="3449"/>
    <cellStyle name="Comma 2 2 2" xfId="274"/>
    <cellStyle name="Comma 2 2 2 2" xfId="275"/>
    <cellStyle name="Comma 2 2 2 2 2" xfId="2852"/>
    <cellStyle name="Comma 2 2 2 2 3" xfId="3538"/>
    <cellStyle name="Comma 2 2 2 3" xfId="276"/>
    <cellStyle name="Comma 2 2 2 4" xfId="277"/>
    <cellStyle name="Comma 2 2 2 5" xfId="2851"/>
    <cellStyle name="Comma 2 2 2 6" xfId="3442"/>
    <cellStyle name="Comma 2 2 20" xfId="278"/>
    <cellStyle name="Comma 2 2 20 2" xfId="2853"/>
    <cellStyle name="Comma 2 2 20 3" xfId="3544"/>
    <cellStyle name="Comma 2 2 21" xfId="279"/>
    <cellStyle name="Comma 2 2 21 2" xfId="2854"/>
    <cellStyle name="Comma 2 2 21 3" xfId="3417"/>
    <cellStyle name="Comma 2 2 22" xfId="280"/>
    <cellStyle name="Comma 2 2 22 2" xfId="2855"/>
    <cellStyle name="Comma 2 2 22 3" xfId="3562"/>
    <cellStyle name="Comma 2 2 23" xfId="281"/>
    <cellStyle name="Comma 2 2 23 2" xfId="2856"/>
    <cellStyle name="Comma 2 2 23 3" xfId="3391"/>
    <cellStyle name="Comma 2 2 24" xfId="282"/>
    <cellStyle name="Comma 2 2 24 2" xfId="2857"/>
    <cellStyle name="Comma 2 2 24 3" xfId="3552"/>
    <cellStyle name="Comma 2 2 25" xfId="283"/>
    <cellStyle name="Comma 2 2 25 2" xfId="2858"/>
    <cellStyle name="Comma 2 2 25 3" xfId="3571"/>
    <cellStyle name="Comma 2 2 26" xfId="284"/>
    <cellStyle name="Comma 2 2 26 2" xfId="2859"/>
    <cellStyle name="Comma 2 2 26 3" xfId="3593"/>
    <cellStyle name="Comma 2 2 27" xfId="285"/>
    <cellStyle name="Comma 2 2 27 2" xfId="2860"/>
    <cellStyle name="Comma 2 2 27 3" xfId="3482"/>
    <cellStyle name="Comma 2 2 28" xfId="286"/>
    <cellStyle name="Comma 2 2 28 2" xfId="2861"/>
    <cellStyle name="Comma 2 2 28 3" xfId="3493"/>
    <cellStyle name="Comma 2 2 29" xfId="287"/>
    <cellStyle name="Comma 2 2 29 2" xfId="2862"/>
    <cellStyle name="Comma 2 2 29 3" xfId="3560"/>
    <cellStyle name="Comma 2 2 3" xfId="288"/>
    <cellStyle name="Comma 2 2 3 2" xfId="289"/>
    <cellStyle name="Comma 2 2 3 2 2" xfId="2864"/>
    <cellStyle name="Comma 2 2 3 2 3" xfId="3455"/>
    <cellStyle name="Comma 2 2 3 3" xfId="2863"/>
    <cellStyle name="Comma 2 2 3 4" xfId="3509"/>
    <cellStyle name="Comma 2 2 30" xfId="290"/>
    <cellStyle name="Comma 2 2 30 2" xfId="2865"/>
    <cellStyle name="Comma 2 2 30 3" xfId="3587"/>
    <cellStyle name="Comma 2 2 31" xfId="291"/>
    <cellStyle name="Comma 2 2 31 2" xfId="2866"/>
    <cellStyle name="Comma 2 2 31 3" xfId="3556"/>
    <cellStyle name="Comma 2 2 32" xfId="292"/>
    <cellStyle name="Comma 2 2 32 2" xfId="2867"/>
    <cellStyle name="Comma 2 2 32 3" xfId="3519"/>
    <cellStyle name="Comma 2 2 33" xfId="293"/>
    <cellStyle name="Comma 2 2 33 2" xfId="2868"/>
    <cellStyle name="Comma 2 2 33 3" xfId="3586"/>
    <cellStyle name="Comma 2 2 34" xfId="294"/>
    <cellStyle name="Comma 2 2 34 2" xfId="2869"/>
    <cellStyle name="Comma 2 2 34 3" xfId="3613"/>
    <cellStyle name="Comma 2 2 35" xfId="295"/>
    <cellStyle name="Comma 2 2 35 2" xfId="2870"/>
    <cellStyle name="Comma 2 2 35 3" xfId="3568"/>
    <cellStyle name="Comma 2 2 36" xfId="296"/>
    <cellStyle name="Comma 2 2 36 2" xfId="2871"/>
    <cellStyle name="Comma 2 2 36 3" xfId="3485"/>
    <cellStyle name="Comma 2 2 37" xfId="297"/>
    <cellStyle name="Comma 2 2 37 2" xfId="2872"/>
    <cellStyle name="Comma 2 2 37 3" xfId="3424"/>
    <cellStyle name="Comma 2 2 38" xfId="298"/>
    <cellStyle name="Comma 2 2 38 2" xfId="2873"/>
    <cellStyle name="Comma 2 2 38 3" xfId="3605"/>
    <cellStyle name="Comma 2 2 39" xfId="299"/>
    <cellStyle name="Comma 2 2 39 2" xfId="2874"/>
    <cellStyle name="Comma 2 2 39 3" xfId="3461"/>
    <cellStyle name="Comma 2 2 4" xfId="300"/>
    <cellStyle name="Comma 2 2 4 2" xfId="301"/>
    <cellStyle name="Comma 2 2 4 2 2" xfId="2876"/>
    <cellStyle name="Comma 2 2 4 2 3" xfId="3465"/>
    <cellStyle name="Comma 2 2 4 3" xfId="2875"/>
    <cellStyle name="Comma 2 2 4 4" xfId="3516"/>
    <cellStyle name="Comma 2 2 40" xfId="302"/>
    <cellStyle name="Comma 2 2 40 2" xfId="2877"/>
    <cellStyle name="Comma 2 2 40 3" xfId="3513"/>
    <cellStyle name="Comma 2 2 41" xfId="303"/>
    <cellStyle name="Comma 2 2 41 2" xfId="2878"/>
    <cellStyle name="Comma 2 2 41 3" xfId="3558"/>
    <cellStyle name="Comma 2 2 42" xfId="304"/>
    <cellStyle name="Comma 2 2 42 2" xfId="2879"/>
    <cellStyle name="Comma 2 2 42 3" xfId="3622"/>
    <cellStyle name="Comma 2 2 43" xfId="305"/>
    <cellStyle name="Comma 2 2 43 2" xfId="2880"/>
    <cellStyle name="Comma 2 2 43 3" xfId="3596"/>
    <cellStyle name="Comma 2 2 44" xfId="306"/>
    <cellStyle name="Comma 2 2 44 2" xfId="2881"/>
    <cellStyle name="Comma 2 2 44 3" xfId="3614"/>
    <cellStyle name="Comma 2 2 45" xfId="307"/>
    <cellStyle name="Comma 2 2 45 2" xfId="2882"/>
    <cellStyle name="Comma 2 2 45 3" xfId="3438"/>
    <cellStyle name="Comma 2 2 46" xfId="308"/>
    <cellStyle name="Comma 2 2 46 2" xfId="2883"/>
    <cellStyle name="Comma 2 2 46 3" xfId="3530"/>
    <cellStyle name="Comma 2 2 47" xfId="309"/>
    <cellStyle name="Comma 2 2 47 2" xfId="2884"/>
    <cellStyle name="Comma 2 2 47 3" xfId="3401"/>
    <cellStyle name="Comma 2 2 48" xfId="310"/>
    <cellStyle name="Comma 2 2 48 2" xfId="2885"/>
    <cellStyle name="Comma 2 2 48 3" xfId="3492"/>
    <cellStyle name="Comma 2 2 49" xfId="311"/>
    <cellStyle name="Comma 2 2 49 2" xfId="2886"/>
    <cellStyle name="Comma 2 2 49 3" xfId="3561"/>
    <cellStyle name="Comma 2 2 5" xfId="312"/>
    <cellStyle name="Comma 2 2 5 2" xfId="313"/>
    <cellStyle name="Comma 2 2 5 2 2" xfId="2888"/>
    <cellStyle name="Comma 2 2 5 2 3" xfId="3428"/>
    <cellStyle name="Comma 2 2 5 3" xfId="2887"/>
    <cellStyle name="Comma 2 2 5 4" xfId="3487"/>
    <cellStyle name="Comma 2 2 50" xfId="314"/>
    <cellStyle name="Comma 2 2 50 2" xfId="2889"/>
    <cellStyle name="Comma 2 2 50 3" xfId="3550"/>
    <cellStyle name="Comma 2 2 51" xfId="315"/>
    <cellStyle name="Comma 2 2 51 2" xfId="2890"/>
    <cellStyle name="Comma 2 2 51 3" xfId="3396"/>
    <cellStyle name="Comma 2 2 52" xfId="316"/>
    <cellStyle name="Comma 2 2 52 2" xfId="2891"/>
    <cellStyle name="Comma 2 2 52 3" xfId="3466"/>
    <cellStyle name="Comma 2 2 53" xfId="317"/>
    <cellStyle name="Comma 2 2 53 2" xfId="2892"/>
    <cellStyle name="Comma 2 2 53 3" xfId="3588"/>
    <cellStyle name="Comma 2 2 54" xfId="318"/>
    <cellStyle name="Comma 2 2 54 2" xfId="2893"/>
    <cellStyle name="Comma 2 2 54 3" xfId="3548"/>
    <cellStyle name="Comma 2 2 55" xfId="319"/>
    <cellStyle name="Comma 2 2 55 2" xfId="2894"/>
    <cellStyle name="Comma 2 2 55 3" xfId="3390"/>
    <cellStyle name="Comma 2 2 56" xfId="320"/>
    <cellStyle name="Comma 2 2 56 2" xfId="2895"/>
    <cellStyle name="Comma 2 2 56 3" xfId="3569"/>
    <cellStyle name="Comma 2 2 57" xfId="321"/>
    <cellStyle name="Comma 2 2 57 2" xfId="2896"/>
    <cellStyle name="Comma 2 2 57 3" xfId="3439"/>
    <cellStyle name="Comma 2 2 58" xfId="1509"/>
    <cellStyle name="Comma 2 2 58 2" xfId="3036"/>
    <cellStyle name="Comma 2 2 58 3" xfId="3708"/>
    <cellStyle name="Comma 2 2 59" xfId="1508"/>
    <cellStyle name="Comma 2 2 59 2" xfId="3035"/>
    <cellStyle name="Comma 2 2 59 3" xfId="3623"/>
    <cellStyle name="Comma 2 2 6" xfId="322"/>
    <cellStyle name="Comma 2 2 6 2" xfId="2897"/>
    <cellStyle name="Comma 2 2 6 3" xfId="3573"/>
    <cellStyle name="Comma 2 2 60" xfId="2841"/>
    <cellStyle name="Comma 2 2 61" xfId="264"/>
    <cellStyle name="Comma 2 2 7" xfId="323"/>
    <cellStyle name="Comma 2 2 7 2" xfId="2898"/>
    <cellStyle name="Comma 2 2 7 3" xfId="3426"/>
    <cellStyle name="Comma 2 2 8" xfId="324"/>
    <cellStyle name="Comma 2 2 8 2" xfId="2899"/>
    <cellStyle name="Comma 2 2 8 3" xfId="3395"/>
    <cellStyle name="Comma 2 2 9" xfId="325"/>
    <cellStyle name="Comma 2 2 9 2" xfId="2900"/>
    <cellStyle name="Comma 2 2 9 3" xfId="3427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3" xfId="3453"/>
    <cellStyle name="Comma 2 3 5" xfId="1510"/>
    <cellStyle name="Comma 2 3 5 2" xfId="3037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3" xfId="3710"/>
    <cellStyle name="Comma 2 59 2 3" xfId="1514"/>
    <cellStyle name="Comma 2 59 2 3 2" xfId="3040"/>
    <cellStyle name="Comma 2 59 2 3 3" xfId="3709"/>
    <cellStyle name="Comma 2 59 2 4" xfId="2367"/>
    <cellStyle name="Comma 2 59 2 4 2" xfId="3236"/>
    <cellStyle name="Comma 2 59 2 4 2 2" xfId="4130"/>
    <cellStyle name="Comma 2 59 2 4 3" xfId="3854"/>
    <cellStyle name="Comma 2 59 2 5" xfId="2902"/>
    <cellStyle name="Comma 2 59 2 5 2" xfId="3977"/>
    <cellStyle name="Comma 2 59 2 6" xfId="3410"/>
    <cellStyle name="Comma 2 59 3" xfId="376"/>
    <cellStyle name="Comma 2 59 3 2" xfId="2901"/>
    <cellStyle name="Comma 2 59 3 3" xfId="3400"/>
    <cellStyle name="Comma 2 59 4" xfId="2355"/>
    <cellStyle name="Comma 2 59 4 2" xfId="3229"/>
    <cellStyle name="Comma 2 59 4 2 2" xfId="4126"/>
    <cellStyle name="Comma 2 59 4 3" xfId="3849"/>
    <cellStyle name="Comma 2 59 5" xfId="2806"/>
    <cellStyle name="Comma 2 59 5 2" xfId="3972"/>
    <cellStyle name="Comma 2 59 6" xfId="3515"/>
    <cellStyle name="Comma 2 6" xfId="75"/>
    <cellStyle name="Comma 2 6 2" xfId="379"/>
    <cellStyle name="Comma 2 6 3" xfId="2808"/>
    <cellStyle name="Comma 2 6 4" xfId="3504"/>
    <cellStyle name="Comma 2 60" xfId="380"/>
    <cellStyle name="Comma 2 60 2" xfId="2904"/>
    <cellStyle name="Comma 2 60 3" xfId="3425"/>
    <cellStyle name="Comma 2 61" xfId="381"/>
    <cellStyle name="Comma 2 61 2" xfId="2905"/>
    <cellStyle name="Comma 2 61 3" xfId="3567"/>
    <cellStyle name="Comma 2 62" xfId="382"/>
    <cellStyle name="Comma 2 62 2" xfId="2906"/>
    <cellStyle name="Comma 2 62 3" xfId="3464"/>
    <cellStyle name="Comma 2 63" xfId="383"/>
    <cellStyle name="Comma 2 63 2" xfId="2907"/>
    <cellStyle name="Comma 2 63 3" xfId="3478"/>
    <cellStyle name="Comma 2 64" xfId="251"/>
    <cellStyle name="Comma 2 64 2" xfId="2366"/>
    <cellStyle name="Comma 2 64 2 2" xfId="3235"/>
    <cellStyle name="Comma 2 64 2 3" xfId="3501"/>
    <cellStyle name="Comma 2 64 3" xfId="2275"/>
    <cellStyle name="Comma 2 64 3 2" xfId="3196"/>
    <cellStyle name="Comma 2 64 3 3" xfId="3820"/>
    <cellStyle name="Comma 2 64 4" xfId="2838"/>
    <cellStyle name="Comma 2 64 5" xfId="3429"/>
    <cellStyle name="Comma 2 65" xfId="1308"/>
    <cellStyle name="Comma 2 65 2" xfId="2437"/>
    <cellStyle name="Comma 2 65 2 2" xfId="3244"/>
    <cellStyle name="Comma 2 65 2 3" xfId="3470"/>
    <cellStyle name="Comma 2 65 3" xfId="2303"/>
    <cellStyle name="Comma 2 65 4" xfId="3021"/>
    <cellStyle name="Comma 2 65 5" xfId="3498"/>
    <cellStyle name="Comma 2 66" xfId="83"/>
    <cellStyle name="Comma 2 66 2" xfId="2358"/>
    <cellStyle name="Comma 2 66 2 2" xfId="3231"/>
    <cellStyle name="Comma 2 66 2 3" xfId="3851"/>
    <cellStyle name="Comma 2 66 3" xfId="2307"/>
    <cellStyle name="Comma 2 66 4" xfId="2813"/>
    <cellStyle name="Comma 2 66 5" xfId="3595"/>
    <cellStyle name="Comma 2 67" xfId="378"/>
    <cellStyle name="Comma 2 67 2" xfId="2368"/>
    <cellStyle name="Comma 2 67 2 2" xfId="3237"/>
    <cellStyle name="Comma 2 67 2 3" xfId="3855"/>
    <cellStyle name="Comma 2 67 3" xfId="2309"/>
    <cellStyle name="Comma 2 67 4" xfId="2903"/>
    <cellStyle name="Comma 2 67 5" xfId="3441"/>
    <cellStyle name="Comma 2 68" xfId="1950"/>
    <cellStyle name="Comma 2 68 2" xfId="3122"/>
    <cellStyle name="Comma 2 68 2 2" xfId="4033"/>
    <cellStyle name="Comma 2 68 2 3" xfId="4291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3" xfId="4319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3" xfId="4320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3" xfId="3798"/>
    <cellStyle name="Comma 2 76" xfId="2141"/>
    <cellStyle name="Comma 2 76 2" xfId="3171"/>
    <cellStyle name="Comma 2 76 2 2" xfId="4073"/>
    <cellStyle name="Comma 2 76 3" xfId="3800"/>
    <cellStyle name="Comma 2 77" xfId="2142"/>
    <cellStyle name="Comma 2 77 2" xfId="3172"/>
    <cellStyle name="Comma 2 77 2 2" xfId="4074"/>
    <cellStyle name="Comma 2 77 3" xfId="3801"/>
    <cellStyle name="Comma 2 78" xfId="2140"/>
    <cellStyle name="Comma 2 78 2" xfId="3170"/>
    <cellStyle name="Comma 2 78 2 2" xfId="4072"/>
    <cellStyle name="Comma 2 78 3" xfId="3799"/>
    <cellStyle name="Comma 2 79" xfId="2244"/>
    <cellStyle name="Comma 2 79 2" xfId="3178"/>
    <cellStyle name="Comma 2 79 2 2" xfId="4080"/>
    <cellStyle name="Comma 2 79 2 3" xfId="4313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3" xfId="43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3" xfId="4315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3" xfId="4316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3" xfId="3873"/>
    <cellStyle name="Comma 2 84" xfId="2712"/>
    <cellStyle name="Comma 2 84 2" xfId="3258"/>
    <cellStyle name="Comma 2 84 2 2" xfId="4140"/>
    <cellStyle name="Comma 2 84 3" xfId="3872"/>
    <cellStyle name="Comma 2 85" xfId="2709"/>
    <cellStyle name="Comma 2 85 2" xfId="3255"/>
    <cellStyle name="Comma 2 85 2 2" xfId="4137"/>
    <cellStyle name="Comma 2 85 3" xfId="3869"/>
    <cellStyle name="Comma 2 86" xfId="2710"/>
    <cellStyle name="Comma 2 86 2" xfId="3256"/>
    <cellStyle name="Comma 2 86 2 2" xfId="4138"/>
    <cellStyle name="Comma 2 86 3" xfId="3870"/>
    <cellStyle name="Comma 2 87" xfId="2711"/>
    <cellStyle name="Comma 2 87 2" xfId="3257"/>
    <cellStyle name="Comma 2 87 2 2" xfId="4139"/>
    <cellStyle name="Comma 2 87 3" xfId="3871"/>
    <cellStyle name="Comma 2 88" xfId="2811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3" xfId="3414"/>
    <cellStyle name="Comma 20 3" xfId="2908"/>
    <cellStyle name="Comma 20 4" xfId="3472"/>
    <cellStyle name="Comma 21" xfId="390"/>
    <cellStyle name="Comma 21 2" xfId="2910"/>
    <cellStyle name="Comma 21 3" xfId="3420"/>
    <cellStyle name="Comma 22" xfId="391"/>
    <cellStyle name="Comma 22 2" xfId="2911"/>
    <cellStyle name="Comma 22 3" xfId="3621"/>
    <cellStyle name="Comma 23" xfId="392"/>
    <cellStyle name="Comma 23 2" xfId="2912"/>
    <cellStyle name="Comma 23 3" xfId="3536"/>
    <cellStyle name="Comma 24" xfId="393"/>
    <cellStyle name="Comma 24 2" xfId="394"/>
    <cellStyle name="Comma 24 2 2" xfId="2914"/>
    <cellStyle name="Comma 24 2 3" xfId="3542"/>
    <cellStyle name="Comma 24 3" xfId="2913"/>
    <cellStyle name="Comma 24 4" xfId="3502"/>
    <cellStyle name="Comma 25" xfId="210"/>
    <cellStyle name="Comma 25 2" xfId="1516"/>
    <cellStyle name="Comma 25 2 2" xfId="3042"/>
    <cellStyle name="Comma 25 2 3" xfId="3508"/>
    <cellStyle name="Comma 25 3" xfId="2363"/>
    <cellStyle name="Comma 25 3 2" xfId="3232"/>
    <cellStyle name="Comma 25 3 3" xfId="3495"/>
    <cellStyle name="Comma 25 4" xfId="2816"/>
    <cellStyle name="Comma 25 5" xfId="3577"/>
    <cellStyle name="Comma 26" xfId="1307"/>
    <cellStyle name="Comma 26 2" xfId="1517"/>
    <cellStyle name="Comma 26 2 2" xfId="3043"/>
    <cellStyle name="Comma 26 2 3" xfId="3517"/>
    <cellStyle name="Comma 26 3" xfId="2436"/>
    <cellStyle name="Comma 26 3 2" xfId="3243"/>
    <cellStyle name="Comma 26 3 3" xfId="3489"/>
    <cellStyle name="Comma 26 4" xfId="3020"/>
    <cellStyle name="Comma 26 5" xfId="3618"/>
    <cellStyle name="Comma 27" xfId="81"/>
    <cellStyle name="Comma 27 2" xfId="1518"/>
    <cellStyle name="Comma 27 2 2" xfId="3044"/>
    <cellStyle name="Comma 27 2 3" xfId="3479"/>
    <cellStyle name="Comma 27 3" xfId="2356"/>
    <cellStyle name="Comma 27 3 2" xfId="3230"/>
    <cellStyle name="Comma 27 3 2 2" xfId="4127"/>
    <cellStyle name="Comma 27 3 3" xfId="3850"/>
    <cellStyle name="Comma 27 4" xfId="2812"/>
    <cellStyle name="Comma 27 4 2" xfId="3974"/>
    <cellStyle name="Comma 27 5" xfId="3407"/>
    <cellStyle name="Comma 28" xfId="1317"/>
    <cellStyle name="Comma 28 2" xfId="1519"/>
    <cellStyle name="Comma 28 2 2" xfId="3045"/>
    <cellStyle name="Comma 28 2 3" xfId="3507"/>
    <cellStyle name="Comma 28 3" xfId="2439"/>
    <cellStyle name="Comma 28 3 2" xfId="3245"/>
    <cellStyle name="Comma 28 3 3" xfId="3861"/>
    <cellStyle name="Comma 28 4" xfId="3023"/>
    <cellStyle name="Comma 28 5" xfId="3703"/>
    <cellStyle name="Comma 29" xfId="1520"/>
    <cellStyle name="Comma 29 2" xfId="3046"/>
    <cellStyle name="Comma 29 3" xfId="3526"/>
    <cellStyle name="Comma 3" xfId="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3" xfId="3874"/>
    <cellStyle name="Comma 3 3" xfId="397"/>
    <cellStyle name="Comma 3 3 2" xfId="398"/>
    <cellStyle name="Comma 3 3 3" xfId="1522"/>
    <cellStyle name="Comma 3 3 3 2" xfId="3048"/>
    <cellStyle name="Comma 3 3 3 3" xfId="3711"/>
    <cellStyle name="Comma 3 4" xfId="399"/>
    <cellStyle name="Comma 3 4 2" xfId="2916"/>
    <cellStyle name="Comma 3 4 3" xfId="3477"/>
    <cellStyle name="Comma 3 5" xfId="1521"/>
    <cellStyle name="Comma 3 5 2" xfId="2444"/>
    <cellStyle name="Comma 3 5 2 2" xfId="3246"/>
    <cellStyle name="Comma 3 5 2 3" xfId="3545"/>
    <cellStyle name="Comma 3 5 3" xfId="2339"/>
    <cellStyle name="Comma 3 5 3 2" xfId="3218"/>
    <cellStyle name="Comma 3 5 3 3" xfId="3840"/>
    <cellStyle name="Comma 3 5 4" xfId="3047"/>
    <cellStyle name="Comma 3 5 5" xfId="3448"/>
    <cellStyle name="Comma 3 6" xfId="395"/>
    <cellStyle name="Comma 3 6 2" xfId="2915"/>
    <cellStyle name="Comma 3 6 2 2" xfId="3978"/>
    <cellStyle name="Comma 3 6 3" xfId="3553"/>
    <cellStyle name="Comma 3 7" xfId="1921"/>
    <cellStyle name="Comma 3 7 2" xfId="3107"/>
    <cellStyle name="Comma 3 7 3" xfId="3447"/>
    <cellStyle name="Comma 3 8" xfId="2799"/>
    <cellStyle name="Comma 3 9" xfId="3611"/>
    <cellStyle name="Comma 30" xfId="1523"/>
    <cellStyle name="Comma 30 2" xfId="3049"/>
    <cellStyle name="Comma 30 3" xfId="3488"/>
    <cellStyle name="Comma 31" xfId="1524"/>
    <cellStyle name="Comma 31 2" xfId="3050"/>
    <cellStyle name="Comma 31 3" xfId="3394"/>
    <cellStyle name="Comma 32" xfId="1525"/>
    <cellStyle name="Comma 32 2" xfId="3051"/>
    <cellStyle name="Comma 32 3" xfId="3582"/>
    <cellStyle name="Comma 33" xfId="1526"/>
    <cellStyle name="Comma 33 2" xfId="3052"/>
    <cellStyle name="Comma 33 3" xfId="3521"/>
    <cellStyle name="Comma 34" xfId="1527"/>
    <cellStyle name="Comma 34 2" xfId="3053"/>
    <cellStyle name="Comma 34 3" xfId="3525"/>
    <cellStyle name="Comma 35" xfId="1528"/>
    <cellStyle name="Comma 35 2" xfId="3054"/>
    <cellStyle name="Comma 35 3" xfId="3421"/>
    <cellStyle name="Comma 36" xfId="1529"/>
    <cellStyle name="Comma 36 2" xfId="3055"/>
    <cellStyle name="Comma 36 3" xfId="3387"/>
    <cellStyle name="Comma 37" xfId="1530"/>
    <cellStyle name="Comma 37 2" xfId="3056"/>
    <cellStyle name="Comma 37 3" xfId="3481"/>
    <cellStyle name="Comma 38" xfId="1531"/>
    <cellStyle name="Comma 38 2" xfId="3057"/>
    <cellStyle name="Comma 38 3" xfId="3580"/>
    <cellStyle name="Comma 39" xfId="1532"/>
    <cellStyle name="Comma 39 2" xfId="3058"/>
    <cellStyle name="Comma 39 3" xfId="3570"/>
    <cellStyle name="Comma 4" xfId="400"/>
    <cellStyle name="Comma 4 10" xfId="2917"/>
    <cellStyle name="Comma 4 11" xfId="3446"/>
    <cellStyle name="Comma 4 2" xfId="401"/>
    <cellStyle name="Comma 4 2 2" xfId="402"/>
    <cellStyle name="Comma 4 2 2 2" xfId="2919"/>
    <cellStyle name="Comma 4 2 2 3" xfId="3476"/>
    <cellStyle name="Comma 4 2 3" xfId="403"/>
    <cellStyle name="Comma 4 2 3 2" xfId="2920"/>
    <cellStyle name="Comma 4 2 3 3" xfId="3597"/>
    <cellStyle name="Comma 4 2 4" xfId="2918"/>
    <cellStyle name="Comma 4 2 5" xfId="3422"/>
    <cellStyle name="Comma 4 3" xfId="404"/>
    <cellStyle name="Comma 4 3 2" xfId="405"/>
    <cellStyle name="Comma 4 3 3" xfId="2921"/>
    <cellStyle name="Comma 4 3 4" xfId="3609"/>
    <cellStyle name="Comma 4 4" xfId="406"/>
    <cellStyle name="Comma 4 4 2" xfId="2922"/>
    <cellStyle name="Comma 4 4 3" xfId="3606"/>
    <cellStyle name="Comma 4 5" xfId="407"/>
    <cellStyle name="Comma 4 5 2" xfId="2923"/>
    <cellStyle name="Comma 4 5 3" xfId="3503"/>
    <cellStyle name="Comma 4 6" xfId="408"/>
    <cellStyle name="Comma 4 6 2" xfId="409"/>
    <cellStyle name="Comma 4 6 2 2" xfId="2924"/>
    <cellStyle name="Comma 4 6 2 3" xfId="3443"/>
    <cellStyle name="Comma 4 6 3" xfId="410"/>
    <cellStyle name="Comma 4 6 4" xfId="1533"/>
    <cellStyle name="Comma 4 7" xfId="411"/>
    <cellStyle name="Comma 4 7 2" xfId="2925"/>
    <cellStyle name="Comma 4 7 3" xfId="3430"/>
    <cellStyle name="Comma 4 8" xfId="1916"/>
    <cellStyle name="Comma 4 8 2" xfId="2452"/>
    <cellStyle name="Comma 4 8 2 2" xfId="3250"/>
    <cellStyle name="Comma 4 8 2 2 2" xfId="4136"/>
    <cellStyle name="Comma 4 8 2 3" xfId="3864"/>
    <cellStyle name="Comma 4 8 3" xfId="2340"/>
    <cellStyle name="Comma 4 8 3 2" xfId="3219"/>
    <cellStyle name="Comma 4 8 3 3" xfId="3841"/>
    <cellStyle name="Comma 4 8 4" xfId="3103"/>
    <cellStyle name="Comma 4 8 4 2" xfId="4015"/>
    <cellStyle name="Comma 4 8 5" xfId="3735"/>
    <cellStyle name="Comma 4 9" xfId="2073"/>
    <cellStyle name="Comma 4 9 2" xfId="3161"/>
    <cellStyle name="Comma 4 9 3" xfId="3790"/>
    <cellStyle name="Comma 4_Detail-MAY.07" xfId="412"/>
    <cellStyle name="Comma 40" xfId="2"/>
    <cellStyle name="Comma 40 2" xfId="18"/>
    <cellStyle name="Comma 40 2 2" xfId="3059"/>
    <cellStyle name="Comma 40 3" xfId="1534"/>
    <cellStyle name="Comma 40 4" xfId="16"/>
    <cellStyle name="Comma 40 5" xfId="3403"/>
    <cellStyle name="Comma 41" xfId="1535"/>
    <cellStyle name="Comma 41 2" xfId="3060"/>
    <cellStyle name="Comma 41 3" xfId="3563"/>
    <cellStyle name="Comma 42" xfId="1536"/>
    <cellStyle name="Comma 42 2" xfId="3061"/>
    <cellStyle name="Comma 42 3" xfId="3533"/>
    <cellStyle name="Comma 43" xfId="1537"/>
    <cellStyle name="Comma 43 2" xfId="3062"/>
    <cellStyle name="Comma 43 3" xfId="3392"/>
    <cellStyle name="Comma 44" xfId="1538"/>
    <cellStyle name="Comma 44 2" xfId="1938"/>
    <cellStyle name="Comma 44 2 2" xfId="3117"/>
    <cellStyle name="Comma 44 2 2 2" xfId="4028"/>
    <cellStyle name="Comma 44 2 2 3" xfId="4288"/>
    <cellStyle name="Comma 44 2 3" xfId="3902"/>
    <cellStyle name="Comma 44 2 4" xfId="4216"/>
    <cellStyle name="Comma 44 2 5" xfId="3415"/>
    <cellStyle name="Comma 44 3" xfId="3063"/>
    <cellStyle name="Comma 44 4" xfId="3475"/>
    <cellStyle name="Comma 45" xfId="1539"/>
    <cellStyle name="Comma 45 2" xfId="3064"/>
    <cellStyle name="Comma 45 3" xfId="3496"/>
    <cellStyle name="Comma 46" xfId="1540"/>
    <cellStyle name="Comma 46 2" xfId="3065"/>
    <cellStyle name="Comma 46 3" xfId="3585"/>
    <cellStyle name="Comma 47" xfId="1541"/>
    <cellStyle name="Comma 47 2" xfId="3066"/>
    <cellStyle name="Comma 47 3" xfId="3566"/>
    <cellStyle name="Comma 48" xfId="1542"/>
    <cellStyle name="Comma 48 2" xfId="3067"/>
    <cellStyle name="Comma 48 3" xfId="3572"/>
    <cellStyle name="Comma 49" xfId="1543"/>
    <cellStyle name="Comma 49 2" xfId="3068"/>
    <cellStyle name="Comma 49 3" xfId="3602"/>
    <cellStyle name="Comma 5" xfId="413"/>
    <cellStyle name="Comma 5 15" xfId="79"/>
    <cellStyle name="Comma 5 15 2" xfId="2810"/>
    <cellStyle name="Comma 5 15 2 2" xfId="3973"/>
    <cellStyle name="Comma 5 15 2 3" xfId="4277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5" xfId="3483"/>
    <cellStyle name="Comma 5 3" xfId="417"/>
    <cellStyle name="Comma 5 3 2" xfId="2927"/>
    <cellStyle name="Comma 5 3 3" xfId="3399"/>
    <cellStyle name="Comma 5 4" xfId="418"/>
    <cellStyle name="Comma 5 4 2" xfId="2928"/>
    <cellStyle name="Comma 5 4 3" xfId="3491"/>
    <cellStyle name="Comma 5 5" xfId="419"/>
    <cellStyle name="Comma 5 5 2" xfId="420"/>
    <cellStyle name="Comma 5 5 2 2" xfId="2929"/>
    <cellStyle name="Comma 5 5 2 3" xfId="3524"/>
    <cellStyle name="Comma 5 5 3" xfId="421"/>
    <cellStyle name="Comma 5 5 4" xfId="1544"/>
    <cellStyle name="Comma 5 6" xfId="422"/>
    <cellStyle name="Comma 5 6 2" xfId="2930"/>
    <cellStyle name="Comma 5 6 3" xfId="3608"/>
    <cellStyle name="Comma 5 7" xfId="1954"/>
    <cellStyle name="Comma 5 7 2" xfId="3124"/>
    <cellStyle name="Comma 5 7 3" xfId="3753"/>
    <cellStyle name="Comma 50" xfId="1545"/>
    <cellStyle name="Comma 50 2" xfId="3069"/>
    <cellStyle name="Comma 50 3" xfId="3578"/>
    <cellStyle name="Comma 51" xfId="1546"/>
    <cellStyle name="Comma 51 2" xfId="3070"/>
    <cellStyle name="Comma 51 3" xfId="3505"/>
    <cellStyle name="Comma 52" xfId="1547"/>
    <cellStyle name="Comma 52 2" xfId="3071"/>
    <cellStyle name="Comma 52 3" xfId="3413"/>
    <cellStyle name="Comma 53" xfId="1548"/>
    <cellStyle name="Comma 53 2" xfId="3072"/>
    <cellStyle name="Comma 53 3" xfId="3528"/>
    <cellStyle name="Comma 54" xfId="62"/>
    <cellStyle name="Comma 54 2" xfId="2801"/>
    <cellStyle name="Comma 54 2 2" xfId="3968"/>
    <cellStyle name="Comma 54 3" xfId="3604"/>
    <cellStyle name="Comma 55" xfId="1500"/>
    <cellStyle name="Comma 55 2" xfId="3027"/>
    <cellStyle name="Comma 55 3" xfId="3404"/>
    <cellStyle name="Comma 56" xfId="1886"/>
    <cellStyle name="Comma 56 2" xfId="3094"/>
    <cellStyle name="Comma 56 3" xfId="3541"/>
    <cellStyle name="Comma 57" xfId="1893"/>
    <cellStyle name="Comma 57 2" xfId="3095"/>
    <cellStyle name="Comma 57 3" xfId="3576"/>
    <cellStyle name="Comma 58" xfId="1885"/>
    <cellStyle name="Comma 58 2" xfId="3093"/>
    <cellStyle name="Comma 58 3" xfId="3549"/>
    <cellStyle name="Comma 59" xfId="1904"/>
    <cellStyle name="Comma 59 2" xfId="2126"/>
    <cellStyle name="Comma 59 2 2" xfId="3164"/>
    <cellStyle name="Comma 59 2 2 2" xfId="4066"/>
    <cellStyle name="Comma 59 2 3" xfId="3793"/>
    <cellStyle name="Comma 59 3" xfId="2449"/>
    <cellStyle name="Comma 59 3 2" xfId="3248"/>
    <cellStyle name="Comma 59 3 3" xfId="3862"/>
    <cellStyle name="Comma 59 4" xfId="3096"/>
    <cellStyle name="Comma 59 5" xfId="3728"/>
    <cellStyle name="Comma 6" xfId="423"/>
    <cellStyle name="Comma 6 2" xfId="424"/>
    <cellStyle name="Comma 6 2 2" xfId="425"/>
    <cellStyle name="Comma 6 2 3" xfId="2931"/>
    <cellStyle name="Comma 6 2 4" xfId="3484"/>
    <cellStyle name="Comma 6 3" xfId="426"/>
    <cellStyle name="Comma 6 3 2" xfId="2932"/>
    <cellStyle name="Comma 6 3 3" xfId="3617"/>
    <cellStyle name="Comma 6 4" xfId="427"/>
    <cellStyle name="Comma 6 4 2" xfId="2933"/>
    <cellStyle name="Comma 6 4 3" xfId="3445"/>
    <cellStyle name="Comma 6 5" xfId="428"/>
    <cellStyle name="Comma 6 5 2" xfId="429"/>
    <cellStyle name="Comma 6 5 2 2" xfId="2934"/>
    <cellStyle name="Comma 6 5 2 3" xfId="3584"/>
    <cellStyle name="Comma 6 5 3" xfId="430"/>
    <cellStyle name="Comma 6 5 4" xfId="1549"/>
    <cellStyle name="Comma 6 6" xfId="431"/>
    <cellStyle name="Comma 6 6 2" xfId="2935"/>
    <cellStyle name="Comma 6 6 3" xfId="3551"/>
    <cellStyle name="Comma 6 7" xfId="2076"/>
    <cellStyle name="Comma 6 7 2" xfId="3162"/>
    <cellStyle name="Comma 6 7 3" xfId="3791"/>
    <cellStyle name="Comma 60" xfId="1906"/>
    <cellStyle name="Comma 60 2" xfId="2451"/>
    <cellStyle name="Comma 60 2 2" xfId="3249"/>
    <cellStyle name="Comma 60 2 3" xfId="3863"/>
    <cellStyle name="Comma 60 3" xfId="2276"/>
    <cellStyle name="Comma 60 3 2" xfId="3197"/>
    <cellStyle name="Comma 60 3 2 2" xfId="4097"/>
    <cellStyle name="Comma 60 3 3" xfId="3821"/>
    <cellStyle name="Comma 60 4" xfId="3097"/>
    <cellStyle name="Comma 60 5" xfId="3729"/>
    <cellStyle name="Comma 61" xfId="61"/>
    <cellStyle name="Comma 61 2" xfId="2354"/>
    <cellStyle name="Comma 61 2 2" xfId="3228"/>
    <cellStyle name="Comma 61 2 3" xfId="3848"/>
    <cellStyle name="Comma 61 3" xfId="2300"/>
    <cellStyle name="Comma 61 3 2" xfId="3201"/>
    <cellStyle name="Comma 61 3 2 2" xfId="4101"/>
    <cellStyle name="Comma 61 3 3" xfId="3823"/>
    <cellStyle name="Comma 61 3 4" xfId="3952"/>
    <cellStyle name="Comma 61 3 5" xfId="3564"/>
    <cellStyle name="Comma 61 4" xfId="2800"/>
    <cellStyle name="Comma 61 5" xfId="3411"/>
    <cellStyle name="Comma 62" xfId="1988"/>
    <cellStyle name="Comma 62 2" xfId="3136"/>
    <cellStyle name="Comma 62 2 2" xfId="4046"/>
    <cellStyle name="Comma 62 3" xfId="3765"/>
    <cellStyle name="Comma 63" xfId="2000"/>
    <cellStyle name="Comma 63 2" xfId="2467"/>
    <cellStyle name="Comma 63 2 2" xfId="3252"/>
    <cellStyle name="Comma 63 2 3" xfId="3866"/>
    <cellStyle name="Comma 63 3" xfId="2305"/>
    <cellStyle name="Comma 63 3 2" xfId="3204"/>
    <cellStyle name="Comma 63 3 2 2" xfId="4104"/>
    <cellStyle name="Comma 63 3 3" xfId="3826"/>
    <cellStyle name="Comma 63 4" xfId="3140"/>
    <cellStyle name="Comma 63 5" xfId="3769"/>
    <cellStyle name="Comma 64" xfId="1992"/>
    <cellStyle name="Comma 64 2" xfId="2464"/>
    <cellStyle name="Comma 64 2 2" xfId="3251"/>
    <cellStyle name="Comma 64 2 3" xfId="3865"/>
    <cellStyle name="Comma 64 3" xfId="2306"/>
    <cellStyle name="Comma 64 3 2" xfId="3205"/>
    <cellStyle name="Comma 64 3 2 2" xfId="4105"/>
    <cellStyle name="Comma 64 3 3" xfId="3827"/>
    <cellStyle name="Comma 64 4" xfId="3138"/>
    <cellStyle name="Comma 64 5" xfId="3767"/>
    <cellStyle name="Comma 65" xfId="1949"/>
    <cellStyle name="Comma 65 2" xfId="2457"/>
    <cellStyle name="Comma 65 3" xfId="2311"/>
    <cellStyle name="Comma 65 3 2" xfId="3208"/>
    <cellStyle name="Comma 65 3 2 2" xfId="4108"/>
    <cellStyle name="Comma 65 3 3" xfId="3830"/>
    <cellStyle name="Comma 65 3 4" xfId="3953"/>
    <cellStyle name="Comma 65 3 5" xfId="3450"/>
    <cellStyle name="Comma 66" xfId="1933"/>
    <cellStyle name="Comma 66 2" xfId="2456"/>
    <cellStyle name="Comma 66 3" xfId="2313"/>
    <cellStyle name="Comma 66 3 2" xfId="3210"/>
    <cellStyle name="Comma 66 3 2 2" xfId="4110"/>
    <cellStyle name="Comma 66 3 3" xfId="3832"/>
    <cellStyle name="Comma 66 3 4" xfId="3954"/>
    <cellStyle name="Comma 66 3 5" xfId="3405"/>
    <cellStyle name="Comma 67" xfId="2008"/>
    <cellStyle name="Comma 67 2" xfId="2470"/>
    <cellStyle name="Comma 67 3" xfId="2327"/>
    <cellStyle name="Comma 67 3 2" xfId="3212"/>
    <cellStyle name="Comma 67 3 2 2" xfId="4112"/>
    <cellStyle name="Comma 67 3 3" xfId="3834"/>
    <cellStyle name="Comma 67 3 4" xfId="3955"/>
    <cellStyle name="Comma 67 3 5" xfId="3480"/>
    <cellStyle name="Comma 68" xfId="2010"/>
    <cellStyle name="Comma 68 2" xfId="2471"/>
    <cellStyle name="Comma 68 2 2" xfId="3253"/>
    <cellStyle name="Comma 68 2 3" xfId="3867"/>
    <cellStyle name="Comma 68 3" xfId="2330"/>
    <cellStyle name="Comma 68 3 2" xfId="3214"/>
    <cellStyle name="Comma 68 3 2 2" xfId="4114"/>
    <cellStyle name="Comma 68 3 3" xfId="3836"/>
    <cellStyle name="Comma 68 3 4" xfId="3956"/>
    <cellStyle name="Comma 68 3 5" xfId="3511"/>
    <cellStyle name="Comma 68 4" xfId="3144"/>
    <cellStyle name="Comma 68 5" xfId="3773"/>
    <cellStyle name="Comma 69" xfId="2014"/>
    <cellStyle name="Comma 69 2" xfId="2474"/>
    <cellStyle name="Comma 69 3" xfId="2334"/>
    <cellStyle name="Comma 69 3 2" xfId="3217"/>
    <cellStyle name="Comma 69 3 2 2" xfId="4117"/>
    <cellStyle name="Comma 69 3 3" xfId="3839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3" xfId="3543"/>
    <cellStyle name="Comma 7 4 3" xfId="2277"/>
    <cellStyle name="Comma 7 4 3 2" xfId="3198"/>
    <cellStyle name="Comma 7 4 3 2 2" xfId="4098"/>
    <cellStyle name="Comma 7 4 3 2 3" xfId="4317"/>
    <cellStyle name="Comma 7 4 3 3" xfId="3947"/>
    <cellStyle name="Comma 7 4 3 4" xfId="4261"/>
    <cellStyle name="Comma 7 4 3 5" xfId="3592"/>
    <cellStyle name="Comma 7 4 4" xfId="3073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3" xfId="3843"/>
    <cellStyle name="Comma 71" xfId="2020"/>
    <cellStyle name="Comma 71 2" xfId="2478"/>
    <cellStyle name="Comma 71 3" xfId="2349"/>
    <cellStyle name="Comma 71 3 2" xfId="3224"/>
    <cellStyle name="Comma 71 3 2 2" xfId="4122"/>
    <cellStyle name="Comma 71 3 3" xfId="3845"/>
    <cellStyle name="Comma 72" xfId="2022"/>
    <cellStyle name="Comma 72 2" xfId="2480"/>
    <cellStyle name="Comma 72 2 2" xfId="3254"/>
    <cellStyle name="Comma 72 2 3" xfId="3868"/>
    <cellStyle name="Comma 72 3" xfId="2350"/>
    <cellStyle name="Comma 72 3 2" xfId="3225"/>
    <cellStyle name="Comma 72 3 2 2" xfId="4123"/>
    <cellStyle name="Comma 72 3 3" xfId="3846"/>
    <cellStyle name="Comma 72 4" xfId="3145"/>
    <cellStyle name="Comma 72 5" xfId="3774"/>
    <cellStyle name="Comma 73" xfId="2016"/>
    <cellStyle name="Comma 74" xfId="2029"/>
    <cellStyle name="Comma 74 2" xfId="3147"/>
    <cellStyle name="Comma 74 3" xfId="3776"/>
    <cellStyle name="Comma 75" xfId="2027"/>
    <cellStyle name="Comma 75 2" xfId="3146"/>
    <cellStyle name="Comma 75 3" xfId="3775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3" xfId="3796"/>
    <cellStyle name="Comma 79" xfId="2245"/>
    <cellStyle name="Comma 79 2" xfId="3179"/>
    <cellStyle name="Comma 79 2 2" xfId="4081"/>
    <cellStyle name="Comma 79 3" xfId="3807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3" xfId="3739"/>
    <cellStyle name="Comma 8 4 4" xfId="3897"/>
    <cellStyle name="Comma 8 4 5" xfId="3444"/>
    <cellStyle name="Comma 80" xfId="2254"/>
    <cellStyle name="Comma 80 2" xfId="3183"/>
    <cellStyle name="Comma 80 2 2" xfId="4085"/>
    <cellStyle name="Comma 80 3" xfId="3810"/>
    <cellStyle name="Comma 81" xfId="2255"/>
    <cellStyle name="Comma 81 2" xfId="3184"/>
    <cellStyle name="Comma 81 2 2" xfId="4086"/>
    <cellStyle name="Comma 81 3" xfId="3811"/>
    <cellStyle name="Comma 82" xfId="2262"/>
    <cellStyle name="Comma 82 2" xfId="3190"/>
    <cellStyle name="Comma 82 2 2" xfId="4092"/>
    <cellStyle name="Comma 82 3" xfId="3816"/>
    <cellStyle name="Comma 83" xfId="2271"/>
    <cellStyle name="Comma 83 2" xfId="3194"/>
    <cellStyle name="Comma 83 2 2" xfId="4096"/>
    <cellStyle name="Comma 83 3" xfId="3819"/>
    <cellStyle name="Comma 84" xfId="2273"/>
    <cellStyle name="Comma 84 2" xfId="3195"/>
    <cellStyle name="Comma 84 3" xfId="3431"/>
    <cellStyle name="Comma 85" xfId="2793"/>
    <cellStyle name="Comma 85 2" xfId="3261"/>
    <cellStyle name="Comma 85 2 2" xfId="4143"/>
    <cellStyle name="Comma 85 2 3" xfId="4321"/>
    <cellStyle name="Comma 85 3" xfId="3875"/>
    <cellStyle name="Comma 85 3 2" xfId="4178"/>
    <cellStyle name="Comma 85 4" xfId="3965"/>
    <cellStyle name="Comma 85 5" xfId="4274"/>
    <cellStyle name="Comma 86" xfId="2795"/>
    <cellStyle name="Comma 86 2" xfId="3262"/>
    <cellStyle name="Comma 86 2 2" xfId="4144"/>
    <cellStyle name="Comma 86 2 3" xfId="4322"/>
    <cellStyle name="Comma 86 3" xfId="3876"/>
    <cellStyle name="Comma 86 3 2" xfId="4179"/>
    <cellStyle name="Comma 86 4" xfId="3966"/>
    <cellStyle name="Comma 86 5" xfId="4275"/>
    <cellStyle name="Comma 87" xfId="56"/>
    <cellStyle name="Comma 87 2" xfId="2797"/>
    <cellStyle name="Comma 87 2 2" xfId="3967"/>
    <cellStyle name="Comma 87 2 3" xfId="4276"/>
    <cellStyle name="Comma 87 3" xfId="3878"/>
    <cellStyle name="Comma 87 4" xfId="4193"/>
    <cellStyle name="Comma 87 5" xfId="3459"/>
    <cellStyle name="Comma 88" xfId="2796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3" xfId="4289"/>
    <cellStyle name="Currency 10 3" xfId="3748"/>
    <cellStyle name="Currency 10 3 2" xfId="4155"/>
    <cellStyle name="Currency 10 4" xfId="3903"/>
    <cellStyle name="Currency 10 5" xfId="4217"/>
    <cellStyle name="Currency 11" xfId="1935"/>
    <cellStyle name="Currency 11 2" xfId="3114"/>
    <cellStyle name="Currency 11 2 2" xfId="4025"/>
    <cellStyle name="Currency 11 2 3" xfId="4287"/>
    <cellStyle name="Currency 11 3" xfId="3745"/>
    <cellStyle name="Currency 11 3 2" xfId="4154"/>
    <cellStyle name="Currency 11 4" xfId="3901"/>
    <cellStyle name="Currency 11 5" xfId="4215"/>
    <cellStyle name="Currency 12" xfId="1913"/>
    <cellStyle name="Currency 12 2" xfId="3102"/>
    <cellStyle name="Currency 12 2 2" xfId="4014"/>
    <cellStyle name="Currency 12 2 3" xfId="4283"/>
    <cellStyle name="Currency 12 3" xfId="3734"/>
    <cellStyle name="Currency 12 3 2" xfId="4150"/>
    <cellStyle name="Currency 12 4" xfId="3896"/>
    <cellStyle name="Currency 12 5" xfId="4211"/>
    <cellStyle name="Currency 13" xfId="1911"/>
    <cellStyle name="Currency 13 2" xfId="3101"/>
    <cellStyle name="Currency 13 2 2" xfId="4013"/>
    <cellStyle name="Currency 13 2 3" xfId="4282"/>
    <cellStyle name="Currency 13 3" xfId="3733"/>
    <cellStyle name="Currency 13 3 2" xfId="4149"/>
    <cellStyle name="Currency 13 4" xfId="3895"/>
    <cellStyle name="Currency 13 5" xfId="4210"/>
    <cellStyle name="Currency 14" xfId="1928"/>
    <cellStyle name="Currency 14 2" xfId="3110"/>
    <cellStyle name="Currency 14 2 2" xfId="4021"/>
    <cellStyle name="Currency 14 2 3" xfId="4285"/>
    <cellStyle name="Currency 14 3" xfId="3741"/>
    <cellStyle name="Currency 14 3 2" xfId="4152"/>
    <cellStyle name="Currency 14 4" xfId="3899"/>
    <cellStyle name="Currency 14 5" xfId="4213"/>
    <cellStyle name="Currency 15" xfId="1998"/>
    <cellStyle name="Currency 15 2" xfId="3139"/>
    <cellStyle name="Currency 15 2 2" xfId="4048"/>
    <cellStyle name="Currency 15 2 3" xfId="4294"/>
    <cellStyle name="Currency 15 3" xfId="3768"/>
    <cellStyle name="Currency 15 3 2" xfId="4159"/>
    <cellStyle name="Currency 15 4" xfId="3912"/>
    <cellStyle name="Currency 15 5" xfId="4226"/>
    <cellStyle name="Currency 16" xfId="2004"/>
    <cellStyle name="Currency 16 2" xfId="3142"/>
    <cellStyle name="Currency 16 2 2" xfId="4050"/>
    <cellStyle name="Currency 16 2 3" xfId="4295"/>
    <cellStyle name="Currency 16 3" xfId="3771"/>
    <cellStyle name="Currency 16 3 2" xfId="4160"/>
    <cellStyle name="Currency 16 4" xfId="3913"/>
    <cellStyle name="Currency 16 5" xfId="4227"/>
    <cellStyle name="Currency 17" xfId="1989"/>
    <cellStyle name="Currency 17 2" xfId="3137"/>
    <cellStyle name="Currency 17 2 2" xfId="4047"/>
    <cellStyle name="Currency 17 2 3" xfId="4293"/>
    <cellStyle name="Currency 17 3" xfId="3766"/>
    <cellStyle name="Currency 17 3 2" xfId="4158"/>
    <cellStyle name="Currency 17 4" xfId="3911"/>
    <cellStyle name="Currency 17 5" xfId="4225"/>
    <cellStyle name="Currency 18" xfId="2037"/>
    <cellStyle name="Currency 18 2" xfId="3148"/>
    <cellStyle name="Currency 18 2 2" xfId="4052"/>
    <cellStyle name="Currency 18 2 3" xfId="4296"/>
    <cellStyle name="Currency 18 3" xfId="3777"/>
    <cellStyle name="Currency 18 3 2" xfId="4161"/>
    <cellStyle name="Currency 18 4" xfId="3915"/>
    <cellStyle name="Currency 18 5" xfId="4229"/>
    <cellStyle name="Currency 19" xfId="2038"/>
    <cellStyle name="Currency 19 2" xfId="3149"/>
    <cellStyle name="Currency 19 2 2" xfId="4053"/>
    <cellStyle name="Currency 19 2 3" xfId="4297"/>
    <cellStyle name="Currency 19 3" xfId="3778"/>
    <cellStyle name="Currency 19 3 2" xfId="4162"/>
    <cellStyle name="Currency 19 4" xfId="3916"/>
    <cellStyle name="Currency 19 5" xfId="4230"/>
    <cellStyle name="Currency 2" xfId="1314"/>
    <cellStyle name="Currency 2 2" xfId="3022"/>
    <cellStyle name="Currency 2 2 2" xfId="3999"/>
    <cellStyle name="Currency 2 2 3" xfId="4278"/>
    <cellStyle name="Currency 2 3" xfId="3702"/>
    <cellStyle name="Currency 2 3 2" xfId="4145"/>
    <cellStyle name="Currency 2 4" xfId="3887"/>
    <cellStyle name="Currency 2 5" xfId="4202"/>
    <cellStyle name="Currency 20" xfId="2046"/>
    <cellStyle name="Currency 20 2" xfId="3153"/>
    <cellStyle name="Currency 20 2 2" xfId="4057"/>
    <cellStyle name="Currency 20 2 3" xfId="4301"/>
    <cellStyle name="Currency 20 3" xfId="3782"/>
    <cellStyle name="Currency 20 3 2" xfId="4166"/>
    <cellStyle name="Currency 20 4" xfId="3920"/>
    <cellStyle name="Currency 20 5" xfId="4234"/>
    <cellStyle name="Currency 21" xfId="2040"/>
    <cellStyle name="Currency 21 2" xfId="3150"/>
    <cellStyle name="Currency 21 2 2" xfId="4054"/>
    <cellStyle name="Currency 21 2 3" xfId="4298"/>
    <cellStyle name="Currency 21 3" xfId="3779"/>
    <cellStyle name="Currency 21 3 2" xfId="4163"/>
    <cellStyle name="Currency 21 4" xfId="3917"/>
    <cellStyle name="Currency 21 5" xfId="4231"/>
    <cellStyle name="Currency 22" xfId="2043"/>
    <cellStyle name="Currency 22 2" xfId="3151"/>
    <cellStyle name="Currency 22 2 2" xfId="4055"/>
    <cellStyle name="Currency 22 2 3" xfId="4299"/>
    <cellStyle name="Currency 22 3" xfId="3780"/>
    <cellStyle name="Currency 22 3 2" xfId="4164"/>
    <cellStyle name="Currency 22 4" xfId="3918"/>
    <cellStyle name="Currency 22 5" xfId="4232"/>
    <cellStyle name="Currency 23" xfId="2044"/>
    <cellStyle name="Currency 23 2" xfId="3152"/>
    <cellStyle name="Currency 23 2 2" xfId="4056"/>
    <cellStyle name="Currency 23 2 3" xfId="4300"/>
    <cellStyle name="Currency 23 3" xfId="3781"/>
    <cellStyle name="Currency 23 3 2" xfId="4165"/>
    <cellStyle name="Currency 23 4" xfId="3919"/>
    <cellStyle name="Currency 23 5" xfId="4233"/>
    <cellStyle name="Currency 24" xfId="2054"/>
    <cellStyle name="Currency 24 2" xfId="3157"/>
    <cellStyle name="Currency 24 2 2" xfId="4061"/>
    <cellStyle name="Currency 24 2 3" xfId="4305"/>
    <cellStyle name="Currency 24 3" xfId="3786"/>
    <cellStyle name="Currency 24 3 2" xfId="4170"/>
    <cellStyle name="Currency 24 4" xfId="3924"/>
    <cellStyle name="Currency 24 5" xfId="4238"/>
    <cellStyle name="Currency 25" xfId="2055"/>
    <cellStyle name="Currency 25 2" xfId="3158"/>
    <cellStyle name="Currency 25 2 2" xfId="4062"/>
    <cellStyle name="Currency 25 2 3" xfId="4306"/>
    <cellStyle name="Currency 25 3" xfId="3787"/>
    <cellStyle name="Currency 25 3 2" xfId="4171"/>
    <cellStyle name="Currency 25 4" xfId="3925"/>
    <cellStyle name="Currency 25 5" xfId="4239"/>
    <cellStyle name="Currency 26" xfId="2049"/>
    <cellStyle name="Currency 26 2" xfId="3154"/>
    <cellStyle name="Currency 26 2 2" xfId="4058"/>
    <cellStyle name="Currency 26 2 3" xfId="4302"/>
    <cellStyle name="Currency 26 3" xfId="3783"/>
    <cellStyle name="Currency 26 3 2" xfId="4167"/>
    <cellStyle name="Currency 26 4" xfId="3921"/>
    <cellStyle name="Currency 26 5" xfId="4235"/>
    <cellStyle name="Currency 27" xfId="2052"/>
    <cellStyle name="Currency 27 2" xfId="3156"/>
    <cellStyle name="Currency 27 2 2" xfId="4060"/>
    <cellStyle name="Currency 27 2 3" xfId="4304"/>
    <cellStyle name="Currency 27 3" xfId="3785"/>
    <cellStyle name="Currency 27 3 2" xfId="4169"/>
    <cellStyle name="Currency 27 4" xfId="3923"/>
    <cellStyle name="Currency 27 5" xfId="4237"/>
    <cellStyle name="Currency 28" xfId="2050"/>
    <cellStyle name="Currency 28 2" xfId="3155"/>
    <cellStyle name="Currency 28 2 2" xfId="4059"/>
    <cellStyle name="Currency 28 2 3" xfId="4303"/>
    <cellStyle name="Currency 28 3" xfId="3784"/>
    <cellStyle name="Currency 28 3 2" xfId="4168"/>
    <cellStyle name="Currency 28 4" xfId="3922"/>
    <cellStyle name="Currency 28 5" xfId="4236"/>
    <cellStyle name="Currency 29" xfId="2071"/>
    <cellStyle name="Currency 29 2" xfId="3160"/>
    <cellStyle name="Currency 29 2 2" xfId="4064"/>
    <cellStyle name="Currency 29 2 3" xfId="4308"/>
    <cellStyle name="Currency 29 3" xfId="3789"/>
    <cellStyle name="Currency 29 3 2" xfId="4173"/>
    <cellStyle name="Currency 29 4" xfId="3931"/>
    <cellStyle name="Currency 29 5" xfId="4245"/>
    <cellStyle name="Currency 3" xfId="1908"/>
    <cellStyle name="Currency 3 2" xfId="3099"/>
    <cellStyle name="Currency 3 2 2" xfId="4011"/>
    <cellStyle name="Currency 3 2 3" xfId="4280"/>
    <cellStyle name="Currency 3 3" xfId="3731"/>
    <cellStyle name="Currency 3 3 2" xfId="4147"/>
    <cellStyle name="Currency 3 4" xfId="3892"/>
    <cellStyle name="Currency 3 5" xfId="4207"/>
    <cellStyle name="Currency 30" xfId="2069"/>
    <cellStyle name="Currency 30 2" xfId="3159"/>
    <cellStyle name="Currency 30 2 2" xfId="4063"/>
    <cellStyle name="Currency 30 2 3" xfId="4307"/>
    <cellStyle name="Currency 30 3" xfId="3788"/>
    <cellStyle name="Currency 30 3 2" xfId="4172"/>
    <cellStyle name="Currency 30 4" xfId="3930"/>
    <cellStyle name="Currency 30 5" xfId="4244"/>
    <cellStyle name="Currency 31" xfId="2172"/>
    <cellStyle name="Currency 31 2" xfId="3174"/>
    <cellStyle name="Currency 31 2 2" xfId="4076"/>
    <cellStyle name="Currency 31 2 3" xfId="4310"/>
    <cellStyle name="Currency 31 3" xfId="3803"/>
    <cellStyle name="Currency 31 3 2" xfId="4175"/>
    <cellStyle name="Currency 31 4" xfId="3933"/>
    <cellStyle name="Currency 31 5" xfId="4247"/>
    <cellStyle name="Currency 32" xfId="2146"/>
    <cellStyle name="Currency 32 2" xfId="3173"/>
    <cellStyle name="Currency 32 2 2" xfId="4075"/>
    <cellStyle name="Currency 32 2 3" xfId="4309"/>
    <cellStyle name="Currency 32 3" xfId="3802"/>
    <cellStyle name="Currency 32 3 2" xfId="4174"/>
    <cellStyle name="Currency 32 4" xfId="3932"/>
    <cellStyle name="Currency 32 5" xfId="4246"/>
    <cellStyle name="Currency 33" xfId="2222"/>
    <cellStyle name="Currency 33 2" xfId="3175"/>
    <cellStyle name="Currency 33 2 2" xfId="4077"/>
    <cellStyle name="Currency 33 2 3" xfId="4311"/>
    <cellStyle name="Currency 33 3" xfId="3804"/>
    <cellStyle name="Currency 33 3 2" xfId="4176"/>
    <cellStyle name="Currency 33 4" xfId="3934"/>
    <cellStyle name="Currency 33 5" xfId="4248"/>
    <cellStyle name="Currency 34" xfId="2227"/>
    <cellStyle name="Currency 34 2" xfId="3176"/>
    <cellStyle name="Currency 34 2 2" xfId="4078"/>
    <cellStyle name="Currency 34 2 3" xfId="4312"/>
    <cellStyle name="Currency 34 3" xfId="3805"/>
    <cellStyle name="Currency 34 3 2" xfId="4177"/>
    <cellStyle name="Currency 34 4" xfId="3935"/>
    <cellStyle name="Currency 34 5" xfId="4249"/>
    <cellStyle name="Currency 4" xfId="1907"/>
    <cellStyle name="Currency 4 2" xfId="3098"/>
    <cellStyle name="Currency 4 2 2" xfId="4010"/>
    <cellStyle name="Currency 4 2 3" xfId="4279"/>
    <cellStyle name="Currency 4 3" xfId="3730"/>
    <cellStyle name="Currency 4 3 2" xfId="4146"/>
    <cellStyle name="Currency 4 4" xfId="3891"/>
    <cellStyle name="Currency 4 5" xfId="4206"/>
    <cellStyle name="Currency 5" xfId="1909"/>
    <cellStyle name="Currency 5 2" xfId="3100"/>
    <cellStyle name="Currency 5 2 2" xfId="4012"/>
    <cellStyle name="Currency 5 2 3" xfId="4281"/>
    <cellStyle name="Currency 5 3" xfId="3732"/>
    <cellStyle name="Currency 5 3 2" xfId="4148"/>
    <cellStyle name="Currency 5 4" xfId="3893"/>
    <cellStyle name="Currency 5 5" xfId="4208"/>
    <cellStyle name="Currency 6" xfId="1956"/>
    <cellStyle name="Currency 6 2" xfId="3125"/>
    <cellStyle name="Currency 6 2 2" xfId="4035"/>
    <cellStyle name="Currency 6 2 3" xfId="4292"/>
    <cellStyle name="Currency 6 3" xfId="3754"/>
    <cellStyle name="Currency 6 3 2" xfId="4157"/>
    <cellStyle name="Currency 6 4" xfId="3907"/>
    <cellStyle name="Currency 6 5" xfId="4221"/>
    <cellStyle name="Currency 7" xfId="1927"/>
    <cellStyle name="Currency 7 2" xfId="3109"/>
    <cellStyle name="Currency 7 2 2" xfId="4020"/>
    <cellStyle name="Currency 7 2 3" xfId="4284"/>
    <cellStyle name="Currency 7 3" xfId="3740"/>
    <cellStyle name="Currency 7 3 2" xfId="4151"/>
    <cellStyle name="Currency 7 4" xfId="3898"/>
    <cellStyle name="Currency 7 5" xfId="4212"/>
    <cellStyle name="Currency 8" xfId="1944"/>
    <cellStyle name="Currency 8 2" xfId="3119"/>
    <cellStyle name="Currency 8 2 2" xfId="4030"/>
    <cellStyle name="Currency 8 2 3" xfId="4290"/>
    <cellStyle name="Currency 8 3" xfId="3749"/>
    <cellStyle name="Currency 8 3 2" xfId="4156"/>
    <cellStyle name="Currency 8 4" xfId="3904"/>
    <cellStyle name="Currency 8 5" xfId="4218"/>
    <cellStyle name="Currency 9" xfId="1930"/>
    <cellStyle name="Currency 9 2" xfId="3112"/>
    <cellStyle name="Currency 9 2 2" xfId="4023"/>
    <cellStyle name="Currency 9 2 3" xfId="4286"/>
    <cellStyle name="Currency 9 3" xfId="3743"/>
    <cellStyle name="Currency 9 3 2" xfId="4153"/>
    <cellStyle name="Currency 9 4" xfId="3900"/>
    <cellStyle name="Currency 9 5" xfId="421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3" xfId="3591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3" xfId="3792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3" xfId="3822"/>
    <cellStyle name="Normal 166" xfId="1966"/>
    <cellStyle name="Normal 166 2" xfId="2143"/>
    <cellStyle name="Normal 166 3" xfId="3129"/>
    <cellStyle name="Normal 166 3 2" xfId="4039"/>
    <cellStyle name="Normal 166 4" xfId="3758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3" xfId="3824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3" xfId="3825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3" xfId="3828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3" xfId="3829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3" xfId="3831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3" xfId="3833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3" xfId="3835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3" xfId="3838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3" xfId="3842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3" xfId="3844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3" xfId="3847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3" xfId="3795"/>
    <cellStyle name="Normal 184" xfId="2191"/>
    <cellStyle name="Normal 185" xfId="2242"/>
    <cellStyle name="Normal 185 2" xfId="3177"/>
    <cellStyle name="Normal 185 2 2" xfId="4079"/>
    <cellStyle name="Normal 185 3" xfId="3806"/>
    <cellStyle name="Normal 186" xfId="2250"/>
    <cellStyle name="Normal 186 2" xfId="3180"/>
    <cellStyle name="Normal 186 2 2" xfId="4082"/>
    <cellStyle name="Normal 186 3" xfId="3808"/>
    <cellStyle name="Normal 187" xfId="2258"/>
    <cellStyle name="Normal 187 2" xfId="3186"/>
    <cellStyle name="Normal 187 2 2" xfId="4088"/>
    <cellStyle name="Normal 187 3" xfId="3812"/>
    <cellStyle name="Normal 188" xfId="2261"/>
    <cellStyle name="Normal 188 2" xfId="3189"/>
    <cellStyle name="Normal 188 2 2" xfId="4091"/>
    <cellStyle name="Normal 188 3" xfId="3815"/>
    <cellStyle name="Normal 189" xfId="2270"/>
    <cellStyle name="Normal 189 2" xfId="3193"/>
    <cellStyle name="Normal 189 2 2" xfId="4095"/>
    <cellStyle name="Normal 189 3" xfId="3818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3" xfId="3712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3" xfId="3856"/>
    <cellStyle name="Normal 2 59 4" xfId="2936"/>
    <cellStyle name="Normal 2 59 4 2" xfId="3979"/>
    <cellStyle name="Normal 2 59 5" xfId="343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3" xfId="3794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3" xfId="341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3" xfId="3714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3" xfId="3713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3" xfId="3837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3" xfId="3742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3" xfId="3860"/>
    <cellStyle name="Normal 64 4" xfId="3019"/>
    <cellStyle name="Normal 64 4 2" xfId="3998"/>
    <cellStyle name="Normal 64 5" xfId="3701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3" xfId="3599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5" xfId="3574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3" xfId="3764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4" xfId="3440"/>
    <cellStyle name="Pattern 3" xfId="1708"/>
    <cellStyle name="Pattern 4" xfId="2939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3" xfId="3738"/>
    <cellStyle name="Percent 122" xfId="2130"/>
    <cellStyle name="Percent 122 2" xfId="3168"/>
    <cellStyle name="Percent 122 2 2" xfId="4070"/>
    <cellStyle name="Percent 122 3" xfId="3797"/>
    <cellStyle name="Percent 123" xfId="2251"/>
    <cellStyle name="Percent 123 2" xfId="3181"/>
    <cellStyle name="Percent 123 2 2" xfId="4083"/>
    <cellStyle name="Percent 123 3" xfId="3809"/>
    <cellStyle name="Percent 124" xfId="2259"/>
    <cellStyle name="Percent 124 2" xfId="3187"/>
    <cellStyle name="Percent 124 2 2" xfId="4089"/>
    <cellStyle name="Percent 124 3" xfId="3813"/>
    <cellStyle name="Percent 125" xfId="2260"/>
    <cellStyle name="Percent 125 2" xfId="3188"/>
    <cellStyle name="Percent 125 2 2" xfId="4090"/>
    <cellStyle name="Percent 125 3" xfId="3814"/>
    <cellStyle name="Percent 126" xfId="2267"/>
    <cellStyle name="Percent 126 2" xfId="3192"/>
    <cellStyle name="Percent 126 2 2" xfId="4094"/>
    <cellStyle name="Percent 126 3" xfId="3817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ข้อความเตือน 2" xfId="1008"/>
    <cellStyle name="ข้อความอธิบาย 2" xfId="100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3" xfId="3625"/>
    <cellStyle name="เครื่องหมายจุลภาค 10 3" xfId="1836"/>
    <cellStyle name="เครื่องหมายจุลภาค 10 4" xfId="2940"/>
    <cellStyle name="เครื่องหมายจุลภาค 10 5" xfId="3406"/>
    <cellStyle name="เครื่องหมายจุลภาค 11" xfId="1013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9" xfId="3626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3" xfId="3628"/>
    <cellStyle name="เครื่องหมายจุลภาค 12 7" xfId="2943"/>
    <cellStyle name="เครื่องหมายจุลภาค 12 8" xfId="3627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3" xfId="3630"/>
    <cellStyle name="เครื่องหมายจุลภาค 13 3" xfId="1043"/>
    <cellStyle name="เครื่องหมายจุลภาค 13 3 2" xfId="2947"/>
    <cellStyle name="เครื่องหมายจุลภาค 13 3 3" xfId="3631"/>
    <cellStyle name="เครื่องหมายจุลภาค 13 4" xfId="1841"/>
    <cellStyle name="เครื่องหมายจุลภาค 13 4 2" xfId="3078"/>
    <cellStyle name="เครื่องหมายจุลภาค 13 4 3" xfId="3715"/>
    <cellStyle name="เครื่องหมายจุลภาค 13 5" xfId="2945"/>
    <cellStyle name="เครื่องหมายจุลภาค 13 6" xfId="3629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3" xfId="3633"/>
    <cellStyle name="เครื่องหมายจุลภาค 14 3" xfId="1046"/>
    <cellStyle name="เครื่องหมายจุลภาค 14 3 2" xfId="2950"/>
    <cellStyle name="เครื่องหมายจุลภาค 14 3 3" xfId="3634"/>
    <cellStyle name="เครื่องหมายจุลภาค 14 4" xfId="1842"/>
    <cellStyle name="เครื่องหมายจุลภาค 14 4 2" xfId="3079"/>
    <cellStyle name="เครื่องหมายจุลภาค 14 4 3" xfId="3494"/>
    <cellStyle name="เครื่องหมายจุลภาค 14 5" xfId="2948"/>
    <cellStyle name="เครื่องหมายจุลภาค 14 6" xfId="3632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3" xfId="3636"/>
    <cellStyle name="เครื่องหมายจุลภาค 15 3" xfId="2951"/>
    <cellStyle name="เครื่องหมายจุลภาค 15 4" xfId="3635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3" xfId="3638"/>
    <cellStyle name="เครื่องหมายจุลภาค 16 3" xfId="1843"/>
    <cellStyle name="เครื่องหมายจุลภาค 16 3 2" xfId="3080"/>
    <cellStyle name="เครื่องหมายจุลภาค 16 3 3" xfId="3716"/>
    <cellStyle name="เครื่องหมายจุลภาค 16 4" xfId="2953"/>
    <cellStyle name="เครื่องหมายจุลภาค 16 5" xfId="3637"/>
    <cellStyle name="เครื่องหมายจุลภาค 17" xfId="1051"/>
    <cellStyle name="เครื่องหมายจุลภาค 17 2" xfId="2955"/>
    <cellStyle name="เครื่องหมายจุลภาค 17 3" xfId="3639"/>
    <cellStyle name="เครื่องหมายจุลภาค 18" xfId="1052"/>
    <cellStyle name="เครื่องหมายจุลภาค 18 2" xfId="2956"/>
    <cellStyle name="เครื่องหมายจุลภาค 18 3" xfId="3640"/>
    <cellStyle name="เครื่องหมายจุลภาค 19" xfId="1053"/>
    <cellStyle name="เครื่องหมายจุลภาค 19 2" xfId="2957"/>
    <cellStyle name="เครื่องหมายจุลภาค 19 3" xfId="3641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1" xfId="3642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3" xfId="3645"/>
    <cellStyle name="เครื่องหมายจุลภาค 2 2 2 4" xfId="1844"/>
    <cellStyle name="เครื่องหมายจุลภาค 2 2 2 4 2" xfId="3081"/>
    <cellStyle name="เครื่องหมายจุลภาค 2 2 2 4 3" xfId="3717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3" xfId="3858"/>
    <cellStyle name="เครื่องหมายจุลภาค 2 2 2 6" xfId="2960"/>
    <cellStyle name="เครื่องหมายจุลภาค 2 2 2 6 2" xfId="3984"/>
    <cellStyle name="เครื่องหมายจุลภาค 2 2 2 7" xfId="3644"/>
    <cellStyle name="เครื่องหมายจุลภาค 2 2 3" xfId="1059"/>
    <cellStyle name="เครื่องหมายจุลภาค 2 2 3 2" xfId="2962"/>
    <cellStyle name="เครื่องหมายจุลภาค 2 2 3 3" xfId="3646"/>
    <cellStyle name="เครื่องหมายจุลภาค 2 2 4" xfId="1060"/>
    <cellStyle name="เครื่องหมายจุลภาค 2 2 4 2" xfId="2963"/>
    <cellStyle name="เครื่องหมายจุลภาค 2 2 4 3" xfId="3647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3" xfId="3643"/>
    <cellStyle name="เครื่องหมายจุลภาค 2 2 6" xfId="2804"/>
    <cellStyle name="เครื่องหมายจุลภาค 2 2 7" xfId="3529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3" xfId="3648"/>
    <cellStyle name="เครื่องหมายจุลภาค 2 3 3" xfId="2964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3" xfId="3650"/>
    <cellStyle name="เครื่องหมายจุลภาค 2 4 3" xfId="1065"/>
    <cellStyle name="เครื่องหมายจุลภาค 2 4 3 2" xfId="2968"/>
    <cellStyle name="เครื่องหมายจุลภาค 2 4 3 3" xfId="3651"/>
    <cellStyle name="เครื่องหมายจุลภาค 2 4 4" xfId="1845"/>
    <cellStyle name="เครื่องหมายจุลภาค 2 4 4 2" xfId="3082"/>
    <cellStyle name="เครื่องหมายจุลภาค 2 4 4 3" xfId="3718"/>
    <cellStyle name="เครื่องหมายจุลภาค 2 4 5" xfId="2966"/>
    <cellStyle name="เครื่องหมายจุลภาค 2 4 6" xfId="3649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3" xfId="3653"/>
    <cellStyle name="เครื่องหมายจุลภาค 2 5 3" xfId="1068"/>
    <cellStyle name="เครื่องหมายจุลภาค 2 5 3 2" xfId="2971"/>
    <cellStyle name="เครื่องหมายจุลภาค 2 5 3 3" xfId="3654"/>
    <cellStyle name="เครื่องหมายจุลภาค 2 5 4" xfId="2969"/>
    <cellStyle name="เครื่องหมายจุลภาค 2 5 5" xfId="3652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3" xfId="3656"/>
    <cellStyle name="เครื่องหมายจุลภาค 2 6 3" xfId="1846"/>
    <cellStyle name="เครื่องหมายจุลภาค 2 6 3 2" xfId="3083"/>
    <cellStyle name="เครื่องหมายจุลภาค 2 6 3 3" xfId="3719"/>
    <cellStyle name="เครื่องหมายจุลภาค 2 6 4" xfId="2972"/>
    <cellStyle name="เครื่องหมายจุลภาค 2 6 5" xfId="3655"/>
    <cellStyle name="เครื่องหมายจุลภาค 2 7" xfId="1071"/>
    <cellStyle name="เครื่องหมายจุลภาค 2 7 2" xfId="2974"/>
    <cellStyle name="เครื่องหมายจุลภาค 2 7 3" xfId="3657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3" xfId="3659"/>
    <cellStyle name="เครื่องหมายจุลภาค 2 8 3" xfId="1847"/>
    <cellStyle name="เครื่องหมายจุลภาค 2 8 3 2" xfId="3084"/>
    <cellStyle name="เครื่องหมายจุลภาค 2 8 3 3" xfId="3615"/>
    <cellStyle name="เครื่องหมายจุลภาค 2 8 4" xfId="2975"/>
    <cellStyle name="เครื่องหมายจุลภาค 2 8 5" xfId="3658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3" xfId="3857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3" xfId="3663"/>
    <cellStyle name="เครื่องหมายจุลภาค 3 2 2 3" xfId="2979"/>
    <cellStyle name="เครื่องหมายจุลภาค 3 2 2 4" xfId="3662"/>
    <cellStyle name="เครื่องหมายจุลภาค 3 2 3" xfId="1848"/>
    <cellStyle name="เครื่องหมายจุลภาค 3 2 4" xfId="2978"/>
    <cellStyle name="เครื่องหมายจุลภาค 3 2 5" xfId="3661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3" xfId="3664"/>
    <cellStyle name="เครื่องหมายจุลภาค 3 3 3" xfId="2981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3" xfId="3665"/>
    <cellStyle name="เครื่องหมายจุลภาค 3 5" xfId="1081"/>
    <cellStyle name="เครื่องหมายจุลภาค 3 5 2" xfId="2984"/>
    <cellStyle name="เครื่องหมายจุลภาค 3 5 3" xfId="3666"/>
    <cellStyle name="เครื่องหมายจุลภาค 3 6" xfId="2977"/>
    <cellStyle name="เครื่องหมายจุลภาค 3 7" xfId="3660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3" xfId="3669"/>
    <cellStyle name="เครื่องหมายจุลภาค 4 2 3" xfId="2986"/>
    <cellStyle name="เครื่องหมายจุลภาค 4 2 4" xfId="3668"/>
    <cellStyle name="เครื่องหมายจุลภาค 4 3" xfId="1085"/>
    <cellStyle name="เครื่องหมายจุลภาค 4 3 2" xfId="2988"/>
    <cellStyle name="เครื่องหมายจุลภาค 4 3 3" xfId="3670"/>
    <cellStyle name="เครื่องหมายจุลภาค 4 4" xfId="1086"/>
    <cellStyle name="เครื่องหมายจุลภาค 4 4 2" xfId="2989"/>
    <cellStyle name="เครื่องหมายจุลภาค 4 4 3" xfId="3671"/>
    <cellStyle name="เครื่องหมายจุลภาค 4 5" xfId="1849"/>
    <cellStyle name="เครื่องหมายจุลภาค 4 5 2" xfId="3085"/>
    <cellStyle name="เครื่องหมายจุลภาค 4 5 3" xfId="3720"/>
    <cellStyle name="เครื่องหมายจุลภาค 4 6" xfId="2985"/>
    <cellStyle name="เครื่องหมายจุลภาค 4 7" xfId="3667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3" xfId="3674"/>
    <cellStyle name="เครื่องหมายจุลภาค 5 2 3" xfId="2991"/>
    <cellStyle name="เครื่องหมายจุลภาค 5 2 4" xfId="3673"/>
    <cellStyle name="เครื่องหมายจุลภาค 5 3" xfId="1090"/>
    <cellStyle name="เครื่องหมายจุลภาค 5 3 2" xfId="2993"/>
    <cellStyle name="เครื่องหมายจุลภาค 5 3 3" xfId="3675"/>
    <cellStyle name="เครื่องหมายจุลภาค 5 4" xfId="1091"/>
    <cellStyle name="เครื่องหมายจุลภาค 5 4 2" xfId="2994"/>
    <cellStyle name="เครื่องหมายจุลภาค 5 4 3" xfId="3676"/>
    <cellStyle name="เครื่องหมายจุลภาค 5 5" xfId="2990"/>
    <cellStyle name="เครื่องหมายจุลภาค 5 6" xfId="3672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3" xfId="3678"/>
    <cellStyle name="เครื่องหมายจุลภาค 6 3" xfId="1094"/>
    <cellStyle name="เครื่องหมายจุลภาค 6 3 2" xfId="2997"/>
    <cellStyle name="เครื่องหมายจุลภาค 6 3 3" xfId="3679"/>
    <cellStyle name="เครื่องหมายจุลภาค 6 4" xfId="1095"/>
    <cellStyle name="เครื่องหมายจุลภาค 6 4 2" xfId="2998"/>
    <cellStyle name="เครื่องหมายจุลภาค 6 4 3" xfId="3680"/>
    <cellStyle name="เครื่องหมายจุลภาค 6 5" xfId="1850"/>
    <cellStyle name="เครื่องหมายจุลภาค 6 6" xfId="2995"/>
    <cellStyle name="เครื่องหมายจุลภาค 6 7" xfId="3677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3" xfId="3681"/>
    <cellStyle name="เครื่องหมายจุลภาค 7 3" xfId="1098"/>
    <cellStyle name="เครื่องหมายจุลภาค 7 3 2" xfId="3000"/>
    <cellStyle name="เครื่องหมายจุลภาค 7 3 3" xfId="3682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3" xfId="3683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3" xfId="3684"/>
    <cellStyle name="เครื่องหมายจุลภาค 8 3" xfId="1103"/>
    <cellStyle name="เครื่องหมายจุลภาค 8 3 2" xfId="3003"/>
    <cellStyle name="เครื่องหมายจุลภาค 8 3 3" xfId="3685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3" xfId="3523"/>
    <cellStyle name="เครื่องหมายจุลภาค 9 3" xfId="3004"/>
    <cellStyle name="เครื่องหมายจุลภาค 9 4" xfId="3686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3" xfId="3687"/>
    <cellStyle name="เครื่องหมายสกุลเงิน_ADJ-VAR" xfId="1110"/>
    <cellStyle name="จุลภาค 2" xfId="3590"/>
    <cellStyle name="ชื่อเรื่อง 2" xfId="1111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ที่มีการเชื่อมโยง 2" xfId="1117"/>
    <cellStyle name="ณfน๔_NTCณ๘ป๙ (2)" xfId="1118"/>
    <cellStyle name="ดี 2" xfId="1119"/>
    <cellStyle name="ดี 3" xfId="1120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3" xfId="3721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3" xfId="3722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3" xfId="3723"/>
    <cellStyle name="ปกติ 2 2 3" xfId="1157"/>
    <cellStyle name="ปกติ 2 2 4" xfId="3007"/>
    <cellStyle name="ปกติ 2 2 4 2" xfId="3986"/>
    <cellStyle name="ปกติ 2 2 5" xfId="3689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3" xfId="3724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3" xfId="3725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3" xfId="3726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3" xfId="3859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5" xfId="3688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3" xfId="3690"/>
    <cellStyle name="ปกติ 21" xfId="1176"/>
    <cellStyle name="ปกติ 21 2" xfId="3009"/>
    <cellStyle name="ปกติ 21 2 2" xfId="3988"/>
    <cellStyle name="ปกติ 21 3" xfId="3691"/>
    <cellStyle name="ปกติ 22" xfId="1177"/>
    <cellStyle name="ปกติ 22 2" xfId="3010"/>
    <cellStyle name="ปกติ 22 2 2" xfId="3989"/>
    <cellStyle name="ปกติ 22 3" xfId="3692"/>
    <cellStyle name="ปกติ 23" xfId="1178"/>
    <cellStyle name="ปกติ 23 2" xfId="3011"/>
    <cellStyle name="ปกติ 23 2 2" xfId="3990"/>
    <cellStyle name="ปกติ 23 3" xfId="3693"/>
    <cellStyle name="ปกติ 24" xfId="1179"/>
    <cellStyle name="ปกติ 24 2" xfId="3012"/>
    <cellStyle name="ปกติ 24 2 2" xfId="3991"/>
    <cellStyle name="ปกติ 24 3" xfId="3694"/>
    <cellStyle name="ปกติ 25" xfId="1180"/>
    <cellStyle name="ปกติ 25 2" xfId="3013"/>
    <cellStyle name="ปกติ 25 2 2" xfId="3992"/>
    <cellStyle name="ปกติ 25 3" xfId="3695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3" xfId="3697"/>
    <cellStyle name="ปกติ 3 2 3" xfId="1864"/>
    <cellStyle name="ปกติ 3 2 4" xfId="3014"/>
    <cellStyle name="ปกติ 3 2 4 2" xfId="3993"/>
    <cellStyle name="ปกติ 3 2 5" xfId="3696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4" xfId="3698"/>
    <cellStyle name="ปกติ 3 5" xfId="1190"/>
    <cellStyle name="ปกติ 3 5 2" xfId="3017"/>
    <cellStyle name="ปกติ 3 5 2 2" xfId="3996"/>
    <cellStyle name="ปกติ 3 5 3" xfId="3699"/>
    <cellStyle name="ปกติ 3 6" xfId="1191"/>
    <cellStyle name="ปกติ 3 6 2" xfId="3018"/>
    <cellStyle name="ปกติ 3 6 2 2" xfId="3997"/>
    <cellStyle name="ปกติ 3 6 3" xfId="3700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3" xfId="3727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แย่ 2" xfId="1251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2 2" xfId="1263"/>
    <cellStyle name="ส่วนที่ถูกเน้น3 2" xfId="1264"/>
    <cellStyle name="ส่วนที่ถูกเน้น4 2" xfId="1265"/>
    <cellStyle name="ส่วนที่ถูกเน้น5 2" xfId="1266"/>
    <cellStyle name="ส่วนที่ถูกเน้น6 2" xfId="1267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2 2" xfId="1271"/>
    <cellStyle name="หัวเรื่อง 3 2" xfId="1272"/>
    <cellStyle name="หัวเรื่อง 4 2" xfId="1273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107950</xdr:colOff>
      <xdr:row>80</xdr:row>
      <xdr:rowOff>0</xdr:rowOff>
    </xdr:from>
    <xdr:to>
      <xdr:col>1</xdr:col>
      <xdr:colOff>184573</xdr:colOff>
      <xdr:row>80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288925" y="21869400"/>
          <a:ext cx="7662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77</xdr:row>
      <xdr:rowOff>0</xdr:rowOff>
    </xdr:from>
    <xdr:to>
      <xdr:col>1</xdr:col>
      <xdr:colOff>21590</xdr:colOff>
      <xdr:row>77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5475FE33-CADD-41E9-BE3C-63E9CE880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2A096BF1-0294-498E-8D7C-9D244134CB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50552258-1ED0-432C-8F8C-AE539C36EB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B2BD7659-5CF8-4DA7-BF99-BFC776D3C4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D58A74A8-0655-4BDF-A993-45346D8E94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76B8C90A-9FDF-4E4D-8D43-76CF88EAF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2B3A8199-4A39-4C62-95B2-0526475B9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F2D30321-EB6B-4B84-97A2-58A294CBE6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94AE5E75-0F4D-4612-B6BA-5152F5E83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99E5AAD1-E20B-4C84-B0EC-6C9D9A8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735124F9-D1E4-431E-9D94-BA7D3F319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31062CE-48DD-424D-8960-4332545870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E148F4A6-3F84-4893-AD48-15DECBD91F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BB28A99-430C-44E5-88AE-354DC0F83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8DCBE6A8-A839-496C-BC5C-F5B1B3CBB4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AA124DFD-88BE-413C-BD46-90C30702EA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A6C7193E-5CBC-4FE3-BDBF-8B89DD326F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D3856DF3-ADD9-439D-9404-3B70D0ECA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4DE18BF-0C08-42B4-A286-679EF985D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7AE2F2C0-1242-4EEF-BB07-121514036E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0AF817F3-26F8-4B1E-B5EE-A44FCCA85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E840928C-3400-4E63-B7FD-78CD80A87F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BEECC20C-4138-44CD-B65E-C7AD402A5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6E3616FE-5B14-4861-A4ED-E6DE5189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4628852C-2A06-4AA4-89C4-1B08A1F699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577B3556-84A5-4B78-AE39-C359254DA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C9EA52CA-81DA-4108-8B14-18BDB7A94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D581157-E471-4217-B31D-131B76E1F6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277D6B5-E3E9-41E0-9F18-701BEB017D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42D6AE24-0265-4607-909E-5FBF0FC03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304F1689-A50B-422D-A569-B190A39F7A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C0775E2-B4F8-4968-8AE7-205BEE646E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C2485C04-1A0A-4940-AD37-CBFB8A8ED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54EC527C-F496-4506-85FE-C7430609F9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7AF2E413-78D2-45B6-8B58-DB5C46FAE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BF0DDC84-A70C-4830-8625-4425CFF38F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41DDC675-4389-4A4B-A144-A84DA3332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111EB7F3-8708-427C-8D84-7A33B02F80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F2E25647-6602-41D6-8DA4-854796123C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DD3C6B9D-5166-4C72-BE64-215A49D781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E7852998-2A45-46FD-AAD6-CA0991953A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22BAF288-AF30-437B-A32D-05D6FF6D7E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CF9D069C-393E-481F-90C8-1F281E784F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F08B51E7-F0BF-4783-B960-14AC7283F7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6CAD0DBA-FA19-4C8D-BF38-5283FD850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4BA09F4F-D0E7-47C2-B54C-D252651B87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1CC91D21-6015-471D-BE85-1C7A6D35EE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C48BE8BD-344E-41C2-8DE9-B28F93D41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6B14658F-5864-4AD7-8A20-A19AAE4BA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DBD0EAB8-2091-41F0-BB5D-03966F368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AB703192-3DDE-4272-816F-CDAFB5DD22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076A8972-F738-4761-84DA-4F5B06FEA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8841056F-2106-48DB-BA25-E5C6C55A5B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5CE2E6FB-9C08-4F42-8A4C-7C465AA96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F57EA64B-485A-42D9-A95D-A03C1A0F7D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EA93983A-5B65-411D-B716-F80322DBB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D79C898-9164-4880-B34B-55AEE759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7F3CF6EC-E760-46C8-BA8D-61B5C88A8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36BC0967-23EC-45BC-80DE-95979D57A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6E146FEE-17A1-48D5-AE9A-55EE32F905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424F4C2B-2A85-47FD-8C48-A94804328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7C8C8C61-4E71-4E2E-B4FF-F720EEE4CD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484B5004-A189-4540-921A-1C2C81B17A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01FE605-BD7D-423E-B04A-5DE72E646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7D3764BC-573F-401E-8B5F-DBE670633F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2FD51D12-635F-4966-8076-DD5E62D1D3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2D71CD19-5E78-42E2-901B-F53CDC5DA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C2BB2726-5144-45DE-A815-80A52A982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4654A792-7E46-4B3A-865B-9BC6351345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2215C0EB-B942-4475-8BBC-5D05F8FA8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A7AB2399-22F4-4136-88DB-BFE48EFF1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3564EE96-981A-4804-B691-1C05AF34C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73A05DFD-5581-444F-8B75-312C08685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AAE64231-A950-42CD-BACE-8F6654FA78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740365BB-F644-408C-9B90-F09F29D7B2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E3CDFE78-E961-4D02-97FB-B3F53C4765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35561FD5-4A4B-4206-9322-81DB054E6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9E7A51B8-0616-4C5F-9270-86DB4EA71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A4A992D-4996-4BCE-B672-E4E0FB6B7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DB58F1A3-E241-4CEE-BBBF-3BC5EB978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A481754C-2B87-455C-99FB-13C9BAE1C2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7D679817-A47B-4F84-AD9D-681DBF0752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879F340E-6DAA-402E-B311-C11D23682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CCE0ED56-830C-49AB-ABCA-30A43DE240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20F0A142-0CB4-4D04-8B15-BFEFA9C5EA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D4954008-5BB2-470D-8AE3-14DFE80D6D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373656D3-5D6D-4105-B5D7-F490698E6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90136D40-55F4-4ADF-8A65-495365F050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28992F3A-D8B8-4AE4-887A-D0301B3020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7FA584F7-1C1E-42A0-9D3C-B92C095A3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AF435D74-4C2F-4090-BF62-3720CF1C62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405D8C12-8DC0-44E4-8EC8-0785BC21FA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7EAEA727-E532-4BBB-9B54-1EB590011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8F1F48AB-CEB1-4B56-9084-D8B46A290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78CBA85C-2293-47FF-917A-2EB32023A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D38E3C34-E087-41CB-9AA3-2CD981EEE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E2012C04-FA3E-423A-8761-BDD7F7383C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A5196A6D-468D-42C0-879C-D87C0B239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0146DB8A-7FCB-4328-B4A8-EAEAF040B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31ABC3B1-39CA-4EF5-BCC1-3E0AAEBF3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3530F0C0-62A7-44F9-A017-7D6B80F28E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5F85FD7-C2F9-4272-B5C2-B889F4370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50F00FF2-0F7F-4635-9B6C-5FA69926C8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111EE269-B476-4313-B087-B96B2DA0D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CBD3A0FF-DE4E-4DD2-91D1-7B42C84CF6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050844E4-4250-4B80-8A26-1194BFCCD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BF4B8679-C108-459E-94B0-62A36431F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F58493A-DAEF-4E44-84A2-209FD84F6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1841D775-9EDF-4ED6-9125-982030BF34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D848FA7-CAFC-40A3-B86D-D1FB01070A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A3924D8C-0D39-4D5A-B9B4-B14FF4499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695C874A-2164-4B97-8256-C0C1F981AF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AB26D6C4-326B-45B2-84A4-F6446C892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F2105A48-5728-44D4-9F2B-A5A05F46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8FD79E1E-45FB-446F-9C46-C3D0D4613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5B032DE8-DF61-4C2B-90D3-F5B660A607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EF688261-93A4-4BA2-9958-2EEA3AF71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80D6C60D-2DBF-41A1-8000-2D190B10C5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17B7A876-E478-4358-BDBD-F9DC48BF9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7A32EA30-EB4F-46A7-81BB-D8AC67D9B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65E48232-7481-41A5-9907-A00FE67F0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4EF942A7-4B2B-4A72-AFA9-676D0C629C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129A5A31-A601-47A3-9282-5A96356967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45ECD76C-2065-4688-86E0-46C58A45DD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E075AB7C-9A02-42F3-BDE2-0BB5161E5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C6805BA3-476B-46D9-96E9-72443A024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1526603E-B135-4922-AAC2-EC4C04979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C0E70B9F-4E99-403A-949B-3E5391BAA1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CA85842F-50CC-4257-908C-E24ABA9304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8CAECF09-B014-4DDE-ACBB-AB150D96CB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574CE32D-F938-424C-8975-97FB071EAB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4D887F4-D691-4B61-8528-53E66F53FD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E7BC8FF9-68E5-4F64-B367-D2DD3C8C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9322DA79-5F82-4D42-9A89-65F890427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278F60C-C528-4F91-AECE-54926B266E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974700-AEA6-47EB-B611-F68ABEFFE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CE6E025A-9823-4351-BD10-CFD4AFBDD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6057CCE7-A162-4DA9-92D6-9A9211D1BA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91418F0-FC11-4F15-AC69-52F7EB58BF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ED38AB99-99F1-49BA-A273-BD692F5E78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3F7C604C-C75C-469C-9C43-1B55BA1AB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D55B1186-3F15-498A-8F6B-EABC10C036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C5A8A33-D9E1-4858-A399-B2E2E5027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4A3E0552-AE0C-45C9-AFCB-1CBC861599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64FE690D-3138-437D-B896-21D35A665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2C3056F9-3514-4463-AAA6-C33F6B786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82694795-A223-40E1-AAC2-D26FACBF1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462CC340-16EC-4160-9281-3EFBB2B808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9BDB79F0-40AE-4E7F-8E6C-E5325211C3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2D21A06B-CD9F-49EF-88F2-B8E816D78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48A0B3C9-B8E4-4B71-93E5-ED038EB53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E143D0B1-535D-4EFC-88A6-559DA658F4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C70FDDA9-CDF4-48CD-B553-1AE8AEEDB2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BC9AA3F9-3052-4AF0-BCB3-84BA01FBB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3DDC5B6B-DC03-4CF9-B27B-82FF6DCC32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4B8B4B2F-8396-41AA-A336-C3AD433184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6446CF70-0085-41F3-90E1-16AB0256E8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FF93A012-A873-461F-9622-378F8C63E4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3FE5200B-D97E-49B5-B455-092C615F2F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FBCC9D1-0147-477D-AF22-6F4D437F7D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929E9583-1D37-4F10-976B-CA8936B55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00196DA0-555A-4A1E-9664-5983830064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E28EE2FE-82EB-4F5D-BE71-B6188D00E4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9AFF82EA-1D9F-4099-BB5C-32F84367F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5E874B4B-61B9-4AD9-B4A7-7A273DBE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4605AF7A-7886-4C34-92B7-EFF252A944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828C268B-08CE-48A0-9479-E1DF0E820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FD64F960-DDC8-40E0-B785-FE08624BD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9538BD05-D73B-4C6D-AE72-6B1B7941E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CEAF722-D4F5-4996-B754-6BBBF3AEB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5" name="Text Box 9">
          <a:extLst>
            <a:ext uri="{FF2B5EF4-FFF2-40B4-BE49-F238E27FC236}">
              <a16:creationId xmlns:a16="http://schemas.microsoft.com/office/drawing/2014/main" id="{285A90C7-D750-4C67-8A78-8985864EA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6" name="Text Box 10">
          <a:extLst>
            <a:ext uri="{FF2B5EF4-FFF2-40B4-BE49-F238E27FC236}">
              <a16:creationId xmlns:a16="http://schemas.microsoft.com/office/drawing/2014/main" id="{850C6830-7199-43F6-813C-056B1AC116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7" name="Text Box 41">
          <a:extLst>
            <a:ext uri="{FF2B5EF4-FFF2-40B4-BE49-F238E27FC236}">
              <a16:creationId xmlns:a16="http://schemas.microsoft.com/office/drawing/2014/main" id="{EEB52706-74F3-4B5A-AD80-578EE06DF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8" name="Text Box 43">
          <a:extLst>
            <a:ext uri="{FF2B5EF4-FFF2-40B4-BE49-F238E27FC236}">
              <a16:creationId xmlns:a16="http://schemas.microsoft.com/office/drawing/2014/main" id="{AEBF3161-A8A4-420B-A089-60E2DB9D0B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ED1925F1-A9BE-4AEF-9997-2F3E70DF6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8C63E0DD-2980-4910-AA6B-1DBF98A12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1" name="Text Box 9">
          <a:extLst>
            <a:ext uri="{FF2B5EF4-FFF2-40B4-BE49-F238E27FC236}">
              <a16:creationId xmlns:a16="http://schemas.microsoft.com/office/drawing/2014/main" id="{A75232AE-9FFC-4A39-8CE8-F7BF4FE12B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2" name="Text Box 10">
          <a:extLst>
            <a:ext uri="{FF2B5EF4-FFF2-40B4-BE49-F238E27FC236}">
              <a16:creationId xmlns:a16="http://schemas.microsoft.com/office/drawing/2014/main" id="{EC00E125-A3D0-432E-B00A-435DB5844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3" name="Text Box 41">
          <a:extLst>
            <a:ext uri="{FF2B5EF4-FFF2-40B4-BE49-F238E27FC236}">
              <a16:creationId xmlns:a16="http://schemas.microsoft.com/office/drawing/2014/main" id="{54BB605F-6EC9-47DC-B778-52F31428D1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4" name="Text Box 43">
          <a:extLst>
            <a:ext uri="{FF2B5EF4-FFF2-40B4-BE49-F238E27FC236}">
              <a16:creationId xmlns:a16="http://schemas.microsoft.com/office/drawing/2014/main" id="{EBBDF1BF-7A2E-475F-9358-1F7ECBBA3F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4ED41334-6CD7-4932-ADEF-1CAF378EB9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2EC3D04A-52BA-468C-8ABB-60B59BC11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F6457517-CE1E-4E50-B0C7-311E334C0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0EBB879F-29E3-4885-AEED-36F9741EEA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49" name="Text Box 41">
          <a:extLst>
            <a:ext uri="{FF2B5EF4-FFF2-40B4-BE49-F238E27FC236}">
              <a16:creationId xmlns:a16="http://schemas.microsoft.com/office/drawing/2014/main" id="{4274D8FA-3D69-418A-B3BE-C5094EE77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0" name="Text Box 43">
          <a:extLst>
            <a:ext uri="{FF2B5EF4-FFF2-40B4-BE49-F238E27FC236}">
              <a16:creationId xmlns:a16="http://schemas.microsoft.com/office/drawing/2014/main" id="{69391105-0478-4447-B4F7-4D6AABBC0A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50B63C0-72AC-4129-9EC4-28AC93E25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E93833BD-BACF-4193-B7E2-45998A49F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3" name="Text Box 9">
          <a:extLst>
            <a:ext uri="{FF2B5EF4-FFF2-40B4-BE49-F238E27FC236}">
              <a16:creationId xmlns:a16="http://schemas.microsoft.com/office/drawing/2014/main" id="{26F46587-2AC6-4158-8EA2-44BD9871A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4" name="Text Box 10">
          <a:extLst>
            <a:ext uri="{FF2B5EF4-FFF2-40B4-BE49-F238E27FC236}">
              <a16:creationId xmlns:a16="http://schemas.microsoft.com/office/drawing/2014/main" id="{50399577-DA9F-449D-8B9F-E9586A99F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5" name="Text Box 41">
          <a:extLst>
            <a:ext uri="{FF2B5EF4-FFF2-40B4-BE49-F238E27FC236}">
              <a16:creationId xmlns:a16="http://schemas.microsoft.com/office/drawing/2014/main" id="{B46AEB86-2A35-4857-B3DE-48FD195B46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6" name="Text Box 43">
          <a:extLst>
            <a:ext uri="{FF2B5EF4-FFF2-40B4-BE49-F238E27FC236}">
              <a16:creationId xmlns:a16="http://schemas.microsoft.com/office/drawing/2014/main" id="{388ED79D-CF0B-44E5-B9E2-AC23748359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20549E26-56D4-46D8-9B5B-3E5A984984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8AED104A-12F1-49D4-A1F1-8673632232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59" name="Text Box 9">
          <a:extLst>
            <a:ext uri="{FF2B5EF4-FFF2-40B4-BE49-F238E27FC236}">
              <a16:creationId xmlns:a16="http://schemas.microsoft.com/office/drawing/2014/main" id="{521FCC46-F167-48CC-85DA-DADC93CFA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0" name="Text Box 10">
          <a:extLst>
            <a:ext uri="{FF2B5EF4-FFF2-40B4-BE49-F238E27FC236}">
              <a16:creationId xmlns:a16="http://schemas.microsoft.com/office/drawing/2014/main" id="{DD11DD44-E403-4D54-AE48-0F369BA08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1" name="Text Box 41">
          <a:extLst>
            <a:ext uri="{FF2B5EF4-FFF2-40B4-BE49-F238E27FC236}">
              <a16:creationId xmlns:a16="http://schemas.microsoft.com/office/drawing/2014/main" id="{5FB1C6F0-C124-4117-ADAA-BEC3038E83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2" name="Text Box 43">
          <a:extLst>
            <a:ext uri="{FF2B5EF4-FFF2-40B4-BE49-F238E27FC236}">
              <a16:creationId xmlns:a16="http://schemas.microsoft.com/office/drawing/2014/main" id="{337D06C0-904F-44E2-B8C1-CCC91CE0E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A9075162-69C1-44D7-9D97-074F2B4B89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36256878-87C4-4A23-AB09-BB980EB3A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5" name="Text Box 9">
          <a:extLst>
            <a:ext uri="{FF2B5EF4-FFF2-40B4-BE49-F238E27FC236}">
              <a16:creationId xmlns:a16="http://schemas.microsoft.com/office/drawing/2014/main" id="{82A66A87-0B6D-4DA7-BC06-336A30A6E3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6" name="Text Box 10">
          <a:extLst>
            <a:ext uri="{FF2B5EF4-FFF2-40B4-BE49-F238E27FC236}">
              <a16:creationId xmlns:a16="http://schemas.microsoft.com/office/drawing/2014/main" id="{F42F4874-532A-4C89-A6AA-789DB5BE1E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7" name="Text Box 41">
          <a:extLst>
            <a:ext uri="{FF2B5EF4-FFF2-40B4-BE49-F238E27FC236}">
              <a16:creationId xmlns:a16="http://schemas.microsoft.com/office/drawing/2014/main" id="{F2A7B215-0FC9-4DEF-BC04-DD0C7021D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8" name="Text Box 43">
          <a:extLst>
            <a:ext uri="{FF2B5EF4-FFF2-40B4-BE49-F238E27FC236}">
              <a16:creationId xmlns:a16="http://schemas.microsoft.com/office/drawing/2014/main" id="{AD3EB83D-3D40-443B-A1C6-F97B6E397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3546E857-AE4C-4C59-8FEE-0683C72A9F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75C50D21-FCC1-4B50-96F1-7334D0639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1" name="Text Box 9">
          <a:extLst>
            <a:ext uri="{FF2B5EF4-FFF2-40B4-BE49-F238E27FC236}">
              <a16:creationId xmlns:a16="http://schemas.microsoft.com/office/drawing/2014/main" id="{83E62F94-7A27-439F-BB19-DEF5B03120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2" name="Text Box 10">
          <a:extLst>
            <a:ext uri="{FF2B5EF4-FFF2-40B4-BE49-F238E27FC236}">
              <a16:creationId xmlns:a16="http://schemas.microsoft.com/office/drawing/2014/main" id="{852E526E-C9A3-409B-878D-722347280D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3" name="Text Box 41">
          <a:extLst>
            <a:ext uri="{FF2B5EF4-FFF2-40B4-BE49-F238E27FC236}">
              <a16:creationId xmlns:a16="http://schemas.microsoft.com/office/drawing/2014/main" id="{D6EEE3BE-E210-4CDB-8CD5-39F400D43D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4" name="Text Box 43">
          <a:extLst>
            <a:ext uri="{FF2B5EF4-FFF2-40B4-BE49-F238E27FC236}">
              <a16:creationId xmlns:a16="http://schemas.microsoft.com/office/drawing/2014/main" id="{56C0A5F5-28BE-4D4F-8508-88F9399BC3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FFAD80B6-E583-4883-8B3B-F27BD3CF37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88379418-9A05-4503-BFAC-429260CD2A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7" name="Text Box 9">
          <a:extLst>
            <a:ext uri="{FF2B5EF4-FFF2-40B4-BE49-F238E27FC236}">
              <a16:creationId xmlns:a16="http://schemas.microsoft.com/office/drawing/2014/main" id="{B3598B23-B441-4FF3-AC4E-EACC7F9064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8" name="Text Box 10">
          <a:extLst>
            <a:ext uri="{FF2B5EF4-FFF2-40B4-BE49-F238E27FC236}">
              <a16:creationId xmlns:a16="http://schemas.microsoft.com/office/drawing/2014/main" id="{A134E18A-2D07-4E77-8CD1-E725E86C3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79" name="Text Box 41">
          <a:extLst>
            <a:ext uri="{FF2B5EF4-FFF2-40B4-BE49-F238E27FC236}">
              <a16:creationId xmlns:a16="http://schemas.microsoft.com/office/drawing/2014/main" id="{E12D4EF3-5D88-4575-BA90-7C3A9CF547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7080" name="Text Box 43">
          <a:extLst>
            <a:ext uri="{FF2B5EF4-FFF2-40B4-BE49-F238E27FC236}">
              <a16:creationId xmlns:a16="http://schemas.microsoft.com/office/drawing/2014/main" id="{FE2D6AD9-F33F-4DAC-813B-EEECCEE352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3381A34E-D228-4690-8457-243D65D03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F85F2C15-3887-4C59-A1AB-BFDFB0570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3" name="Text Box 9">
          <a:extLst>
            <a:ext uri="{FF2B5EF4-FFF2-40B4-BE49-F238E27FC236}">
              <a16:creationId xmlns:a16="http://schemas.microsoft.com/office/drawing/2014/main" id="{25AE7988-8A77-41ED-BF9C-AE4FE7F92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4" name="Text Box 10">
          <a:extLst>
            <a:ext uri="{FF2B5EF4-FFF2-40B4-BE49-F238E27FC236}">
              <a16:creationId xmlns:a16="http://schemas.microsoft.com/office/drawing/2014/main" id="{0B0CE4F0-76D1-41E1-826A-B0BE39096A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5" name="Text Box 41">
          <a:extLst>
            <a:ext uri="{FF2B5EF4-FFF2-40B4-BE49-F238E27FC236}">
              <a16:creationId xmlns:a16="http://schemas.microsoft.com/office/drawing/2014/main" id="{3A1A039C-2DFF-43F9-ABF6-E910D3FCDA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6" name="Text Box 43">
          <a:extLst>
            <a:ext uri="{FF2B5EF4-FFF2-40B4-BE49-F238E27FC236}">
              <a16:creationId xmlns:a16="http://schemas.microsoft.com/office/drawing/2014/main" id="{44F49902-656E-4CB5-AF76-41746B501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963BBF4B-77CD-435C-A230-F7D01FDAA5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58B5CF51-F50B-431B-A7E9-BE32D2038B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62D40877-1588-49EC-9297-118AF3138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3F00A8DB-08DF-4938-8583-38DA95729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91" name="Text Box 41">
          <a:extLst>
            <a:ext uri="{FF2B5EF4-FFF2-40B4-BE49-F238E27FC236}">
              <a16:creationId xmlns:a16="http://schemas.microsoft.com/office/drawing/2014/main" id="{27922DB2-8E1F-4E9E-B428-A1A407D93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092" name="Text Box 43">
          <a:extLst>
            <a:ext uri="{FF2B5EF4-FFF2-40B4-BE49-F238E27FC236}">
              <a16:creationId xmlns:a16="http://schemas.microsoft.com/office/drawing/2014/main" id="{8B4885A5-B2CC-4F58-BCE3-CA779F5B2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B25EC7A7-1354-416E-BAD0-56682E0AED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784DFD3A-6FBB-43BE-977C-4952984FEE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7095" name="Text Box 9">
          <a:extLst>
            <a:ext uri="{FF2B5EF4-FFF2-40B4-BE49-F238E27FC236}">
              <a16:creationId xmlns:a16="http://schemas.microsoft.com/office/drawing/2014/main" id="{2B2C6B29-EB58-4962-BB47-3CF7BD44C2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7096" name="Text Box 10">
          <a:extLst>
            <a:ext uri="{FF2B5EF4-FFF2-40B4-BE49-F238E27FC236}">
              <a16:creationId xmlns:a16="http://schemas.microsoft.com/office/drawing/2014/main" id="{D2EEC054-C4CD-41AF-AB80-504F591B4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7097" name="Text Box 41">
          <a:extLst>
            <a:ext uri="{FF2B5EF4-FFF2-40B4-BE49-F238E27FC236}">
              <a16:creationId xmlns:a16="http://schemas.microsoft.com/office/drawing/2014/main" id="{8C300B7C-9A42-4472-B949-906A5138E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7098" name="Text Box 43">
          <a:extLst>
            <a:ext uri="{FF2B5EF4-FFF2-40B4-BE49-F238E27FC236}">
              <a16:creationId xmlns:a16="http://schemas.microsoft.com/office/drawing/2014/main" id="{34CD4EC8-2CD0-4E67-B0D6-6F3A36AFC5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7F75A6CB-F553-4B15-9DED-658E65DA95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D641D827-7C7B-4762-A6F8-942B467D3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1" name="Text Box 9">
          <a:extLst>
            <a:ext uri="{FF2B5EF4-FFF2-40B4-BE49-F238E27FC236}">
              <a16:creationId xmlns:a16="http://schemas.microsoft.com/office/drawing/2014/main" id="{C90326A0-89FD-47FA-8293-46FF401387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2" name="Text Box 10">
          <a:extLst>
            <a:ext uri="{FF2B5EF4-FFF2-40B4-BE49-F238E27FC236}">
              <a16:creationId xmlns:a16="http://schemas.microsoft.com/office/drawing/2014/main" id="{F01D89D8-6895-4557-BAA3-F4DDA8451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3" name="Text Box 41">
          <a:extLst>
            <a:ext uri="{FF2B5EF4-FFF2-40B4-BE49-F238E27FC236}">
              <a16:creationId xmlns:a16="http://schemas.microsoft.com/office/drawing/2014/main" id="{C84D11AE-7B2B-463F-B384-BA862F139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4" name="Text Box 43">
          <a:extLst>
            <a:ext uri="{FF2B5EF4-FFF2-40B4-BE49-F238E27FC236}">
              <a16:creationId xmlns:a16="http://schemas.microsoft.com/office/drawing/2014/main" id="{3E9440F9-9622-4CCA-9CD1-1EB66FC715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BA20B32D-8A9F-43F6-A9D8-C8B03FB5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33E7B704-BEA4-4F61-BBC9-B74C7A1EE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7" name="Text Box 9">
          <a:extLst>
            <a:ext uri="{FF2B5EF4-FFF2-40B4-BE49-F238E27FC236}">
              <a16:creationId xmlns:a16="http://schemas.microsoft.com/office/drawing/2014/main" id="{F08CB054-7BCB-4CDD-B542-501596D9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8" name="Text Box 10">
          <a:extLst>
            <a:ext uri="{FF2B5EF4-FFF2-40B4-BE49-F238E27FC236}">
              <a16:creationId xmlns:a16="http://schemas.microsoft.com/office/drawing/2014/main" id="{68FF0D05-0E54-454C-A829-B6FD656A57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09" name="Text Box 41">
          <a:extLst>
            <a:ext uri="{FF2B5EF4-FFF2-40B4-BE49-F238E27FC236}">
              <a16:creationId xmlns:a16="http://schemas.microsoft.com/office/drawing/2014/main" id="{975A5EBB-04CA-4E84-9C86-1DAF2B00D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0" name="Text Box 43">
          <a:extLst>
            <a:ext uri="{FF2B5EF4-FFF2-40B4-BE49-F238E27FC236}">
              <a16:creationId xmlns:a16="http://schemas.microsoft.com/office/drawing/2014/main" id="{9D4F1D1F-D576-4744-A86F-C6D93F309D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5523975E-A1AA-4B73-8B4A-3A15655BF6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2E95C2AA-BA06-47A3-AE49-F1908D142C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3" name="Text Box 9">
          <a:extLst>
            <a:ext uri="{FF2B5EF4-FFF2-40B4-BE49-F238E27FC236}">
              <a16:creationId xmlns:a16="http://schemas.microsoft.com/office/drawing/2014/main" id="{657FF065-F4A5-423D-B962-AC2CC687FC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4" name="Text Box 10">
          <a:extLst>
            <a:ext uri="{FF2B5EF4-FFF2-40B4-BE49-F238E27FC236}">
              <a16:creationId xmlns:a16="http://schemas.microsoft.com/office/drawing/2014/main" id="{E7826501-BA6F-4EB4-9DDF-D307FF2A3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5" name="Text Box 41">
          <a:extLst>
            <a:ext uri="{FF2B5EF4-FFF2-40B4-BE49-F238E27FC236}">
              <a16:creationId xmlns:a16="http://schemas.microsoft.com/office/drawing/2014/main" id="{04C25B53-D14B-432B-954F-C5DCD3DF2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6" name="Text Box 43">
          <a:extLst>
            <a:ext uri="{FF2B5EF4-FFF2-40B4-BE49-F238E27FC236}">
              <a16:creationId xmlns:a16="http://schemas.microsoft.com/office/drawing/2014/main" id="{30746D66-FA26-42F6-89DE-B2B37EDE42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728DBEEB-0C8A-49DB-A48D-8334E7591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C3EE6F39-C5BA-4918-9F45-1690C68EE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19" name="Text Box 9">
          <a:extLst>
            <a:ext uri="{FF2B5EF4-FFF2-40B4-BE49-F238E27FC236}">
              <a16:creationId xmlns:a16="http://schemas.microsoft.com/office/drawing/2014/main" id="{045886CF-2F3C-49D4-8D3F-473DAC68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20" name="Text Box 10">
          <a:extLst>
            <a:ext uri="{FF2B5EF4-FFF2-40B4-BE49-F238E27FC236}">
              <a16:creationId xmlns:a16="http://schemas.microsoft.com/office/drawing/2014/main" id="{7D053685-084A-452E-93C0-A82A5E7DD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21" name="Text Box 41">
          <a:extLst>
            <a:ext uri="{FF2B5EF4-FFF2-40B4-BE49-F238E27FC236}">
              <a16:creationId xmlns:a16="http://schemas.microsoft.com/office/drawing/2014/main" id="{DFD5A39C-E8E3-44D5-9193-CB9ACF53C4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22" name="Text Box 43">
          <a:extLst>
            <a:ext uri="{FF2B5EF4-FFF2-40B4-BE49-F238E27FC236}">
              <a16:creationId xmlns:a16="http://schemas.microsoft.com/office/drawing/2014/main" id="{76C29C50-4EA8-4B64-858B-3FD597E1D8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44224633-757D-4068-B12D-73D37973DC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7285E21-5D54-49B3-BB23-EFA55041A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id="{CB4254CA-1D4F-49D4-AE8D-1DA74083E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id="{04B63E67-5EAF-42FE-A8B9-15E8B01F9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7127" name="Text Box 41">
          <a:extLst>
            <a:ext uri="{FF2B5EF4-FFF2-40B4-BE49-F238E27FC236}">
              <a16:creationId xmlns:a16="http://schemas.microsoft.com/office/drawing/2014/main" id="{EABA4DA9-E8C8-47DF-8CEB-E8B2B27EBC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7128" name="Text Box 43">
          <a:extLst>
            <a:ext uri="{FF2B5EF4-FFF2-40B4-BE49-F238E27FC236}">
              <a16:creationId xmlns:a16="http://schemas.microsoft.com/office/drawing/2014/main" id="{74B9530F-63C2-4281-AE5A-C8FC5264A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F06779C6-7397-48EA-9D70-825B8A0A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D738CE4A-AE34-495C-B74B-E6EF51EC6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1" name="Text Box 9">
          <a:extLst>
            <a:ext uri="{FF2B5EF4-FFF2-40B4-BE49-F238E27FC236}">
              <a16:creationId xmlns:a16="http://schemas.microsoft.com/office/drawing/2014/main" id="{6FBE13CC-0AC4-4CD7-8769-7CC92E56BC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2" name="Text Box 10">
          <a:extLst>
            <a:ext uri="{FF2B5EF4-FFF2-40B4-BE49-F238E27FC236}">
              <a16:creationId xmlns:a16="http://schemas.microsoft.com/office/drawing/2014/main" id="{F3F66CF2-0E35-423A-A36F-02680695FE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3" name="Text Box 41">
          <a:extLst>
            <a:ext uri="{FF2B5EF4-FFF2-40B4-BE49-F238E27FC236}">
              <a16:creationId xmlns:a16="http://schemas.microsoft.com/office/drawing/2014/main" id="{8187A2A9-ADCE-48DF-BBB4-2533171B7E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4" name="Text Box 43">
          <a:extLst>
            <a:ext uri="{FF2B5EF4-FFF2-40B4-BE49-F238E27FC236}">
              <a16:creationId xmlns:a16="http://schemas.microsoft.com/office/drawing/2014/main" id="{BBE18B25-6867-42E1-8EC1-C388C645BE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C91F4F18-602D-4165-B46A-6E112B991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8593565F-E64B-492E-9F6C-3E72988A7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7" name="Text Box 9">
          <a:extLst>
            <a:ext uri="{FF2B5EF4-FFF2-40B4-BE49-F238E27FC236}">
              <a16:creationId xmlns:a16="http://schemas.microsoft.com/office/drawing/2014/main" id="{EF1C1E6B-0B35-454B-9E79-B0A635CD6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8" name="Text Box 10">
          <a:extLst>
            <a:ext uri="{FF2B5EF4-FFF2-40B4-BE49-F238E27FC236}">
              <a16:creationId xmlns:a16="http://schemas.microsoft.com/office/drawing/2014/main" id="{4140C902-9F3E-48EA-82EE-C2EBA6024B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39" name="Text Box 41">
          <a:extLst>
            <a:ext uri="{FF2B5EF4-FFF2-40B4-BE49-F238E27FC236}">
              <a16:creationId xmlns:a16="http://schemas.microsoft.com/office/drawing/2014/main" id="{26766EE7-9FF0-4DE5-96E5-E57F0FC086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0" name="Text Box 43">
          <a:extLst>
            <a:ext uri="{FF2B5EF4-FFF2-40B4-BE49-F238E27FC236}">
              <a16:creationId xmlns:a16="http://schemas.microsoft.com/office/drawing/2014/main" id="{582E8B34-C288-4986-B751-DAFE2E13B9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42189304-037A-4083-BFAD-CC407D56F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5C4B1E2B-478E-4863-9618-45B55DE95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3" name="Text Box 9">
          <a:extLst>
            <a:ext uri="{FF2B5EF4-FFF2-40B4-BE49-F238E27FC236}">
              <a16:creationId xmlns:a16="http://schemas.microsoft.com/office/drawing/2014/main" id="{ECB12D24-CB16-4655-B7DF-10C244E38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4" name="Text Box 10">
          <a:extLst>
            <a:ext uri="{FF2B5EF4-FFF2-40B4-BE49-F238E27FC236}">
              <a16:creationId xmlns:a16="http://schemas.microsoft.com/office/drawing/2014/main" id="{CD307E1D-7EC7-41DA-BF56-79F0C888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5" name="Text Box 41">
          <a:extLst>
            <a:ext uri="{FF2B5EF4-FFF2-40B4-BE49-F238E27FC236}">
              <a16:creationId xmlns:a16="http://schemas.microsoft.com/office/drawing/2014/main" id="{732662CF-DA18-4C95-A56A-F19C337AC0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6" name="Text Box 43">
          <a:extLst>
            <a:ext uri="{FF2B5EF4-FFF2-40B4-BE49-F238E27FC236}">
              <a16:creationId xmlns:a16="http://schemas.microsoft.com/office/drawing/2014/main" id="{E29A2D3C-DC30-4196-992D-2C1165AB8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93EEF90C-E727-4DBC-8826-652E29E24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E7428936-6FDE-4BDD-A34A-E66A56B58E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F2229615-16E0-4006-A6C9-5B2246F69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8656CF8D-2399-41FC-8956-05319DB332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1" name="Text Box 41">
          <a:extLst>
            <a:ext uri="{FF2B5EF4-FFF2-40B4-BE49-F238E27FC236}">
              <a16:creationId xmlns:a16="http://schemas.microsoft.com/office/drawing/2014/main" id="{E385449E-069D-4E26-A5B4-5D46CAA4AA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2" name="Text Box 43">
          <a:extLst>
            <a:ext uri="{FF2B5EF4-FFF2-40B4-BE49-F238E27FC236}">
              <a16:creationId xmlns:a16="http://schemas.microsoft.com/office/drawing/2014/main" id="{437E650E-A0E8-4409-83CE-CAC82661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1152D20F-C0FE-41FA-968D-16963F06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B39FFA4D-06D9-4CDF-B077-25EFB8251A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5" name="Text Box 9">
          <a:extLst>
            <a:ext uri="{FF2B5EF4-FFF2-40B4-BE49-F238E27FC236}">
              <a16:creationId xmlns:a16="http://schemas.microsoft.com/office/drawing/2014/main" id="{B8D08AFC-A41B-4750-A07C-D0B3E9B8B7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6" name="Text Box 10">
          <a:extLst>
            <a:ext uri="{FF2B5EF4-FFF2-40B4-BE49-F238E27FC236}">
              <a16:creationId xmlns:a16="http://schemas.microsoft.com/office/drawing/2014/main" id="{E0BE5AAC-CD04-40CF-B097-F60334723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7" name="Text Box 41">
          <a:extLst>
            <a:ext uri="{FF2B5EF4-FFF2-40B4-BE49-F238E27FC236}">
              <a16:creationId xmlns:a16="http://schemas.microsoft.com/office/drawing/2014/main" id="{5B83A8B3-5687-49D5-9594-BF00B51A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8" name="Text Box 43">
          <a:extLst>
            <a:ext uri="{FF2B5EF4-FFF2-40B4-BE49-F238E27FC236}">
              <a16:creationId xmlns:a16="http://schemas.microsoft.com/office/drawing/2014/main" id="{D6EBB400-E2BA-48F8-8E85-5DEE428C88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F4999DF5-ECF7-42E0-B9E1-040150AC4F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77439EAC-F2AC-4802-9B46-297D19738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61" name="Text Box 9">
          <a:extLst>
            <a:ext uri="{FF2B5EF4-FFF2-40B4-BE49-F238E27FC236}">
              <a16:creationId xmlns:a16="http://schemas.microsoft.com/office/drawing/2014/main" id="{17DAA1B8-2F9B-4063-A2DA-08EC4DE4B4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62" name="Text Box 10">
          <a:extLst>
            <a:ext uri="{FF2B5EF4-FFF2-40B4-BE49-F238E27FC236}">
              <a16:creationId xmlns:a16="http://schemas.microsoft.com/office/drawing/2014/main" id="{D643D2A0-D6B2-40E3-814F-4E63FC08FD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63" name="Text Box 41">
          <a:extLst>
            <a:ext uri="{FF2B5EF4-FFF2-40B4-BE49-F238E27FC236}">
              <a16:creationId xmlns:a16="http://schemas.microsoft.com/office/drawing/2014/main" id="{381BD6E9-6595-4F22-B981-63E24FB63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7164" name="Text Box 43">
          <a:extLst>
            <a:ext uri="{FF2B5EF4-FFF2-40B4-BE49-F238E27FC236}">
              <a16:creationId xmlns:a16="http://schemas.microsoft.com/office/drawing/2014/main" id="{3EE9CA23-E4D8-41B2-B94D-865834980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AE9168FC-DB34-405D-B2E5-A476FBAAA7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B5DC2E15-35E6-4A3B-8C9D-A8C7EBFB79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A726EC91-2A17-4EEA-9ED3-A1FC133148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60EC62C7-BE36-4ECB-8E45-A81D6041B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169" name="Text Box 41">
          <a:extLst>
            <a:ext uri="{FF2B5EF4-FFF2-40B4-BE49-F238E27FC236}">
              <a16:creationId xmlns:a16="http://schemas.microsoft.com/office/drawing/2014/main" id="{0F1B29E5-4DBC-48A7-91A2-A8586DFE25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170" name="Text Box 43">
          <a:extLst>
            <a:ext uri="{FF2B5EF4-FFF2-40B4-BE49-F238E27FC236}">
              <a16:creationId xmlns:a16="http://schemas.microsoft.com/office/drawing/2014/main" id="{4783A5C3-079A-4DC6-856B-358BFB50E1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142E7AA6-D80B-4BCB-BE56-315DC6B0F8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E5CA520A-40D4-4657-B830-CFF263C176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7173" name="Text Box 9">
          <a:extLst>
            <a:ext uri="{FF2B5EF4-FFF2-40B4-BE49-F238E27FC236}">
              <a16:creationId xmlns:a16="http://schemas.microsoft.com/office/drawing/2014/main" id="{C6878CC3-131A-4BE3-8B83-868874D4F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7174" name="Text Box 10">
          <a:extLst>
            <a:ext uri="{FF2B5EF4-FFF2-40B4-BE49-F238E27FC236}">
              <a16:creationId xmlns:a16="http://schemas.microsoft.com/office/drawing/2014/main" id="{65E40F95-1928-4865-94FC-EA8266622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7175" name="Text Box 41">
          <a:extLst>
            <a:ext uri="{FF2B5EF4-FFF2-40B4-BE49-F238E27FC236}">
              <a16:creationId xmlns:a16="http://schemas.microsoft.com/office/drawing/2014/main" id="{F0A58884-D91B-48D4-A0AB-9E7DF9587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7176" name="Text Box 43">
          <a:extLst>
            <a:ext uri="{FF2B5EF4-FFF2-40B4-BE49-F238E27FC236}">
              <a16:creationId xmlns:a16="http://schemas.microsoft.com/office/drawing/2014/main" id="{1F26847A-FE82-4FF0-8F3D-923414063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1202F9E4-DD74-45A7-A1E8-8CDC58A57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5B130290-D5B2-407C-B54C-8A4F02DD1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79" name="Text Box 9">
          <a:extLst>
            <a:ext uri="{FF2B5EF4-FFF2-40B4-BE49-F238E27FC236}">
              <a16:creationId xmlns:a16="http://schemas.microsoft.com/office/drawing/2014/main" id="{8E87B70C-BE78-420D-AB39-191BEE25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0" name="Text Box 10">
          <a:extLst>
            <a:ext uri="{FF2B5EF4-FFF2-40B4-BE49-F238E27FC236}">
              <a16:creationId xmlns:a16="http://schemas.microsoft.com/office/drawing/2014/main" id="{ABD46B7D-340E-4649-8F25-6D47BAB93A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1" name="Text Box 41">
          <a:extLst>
            <a:ext uri="{FF2B5EF4-FFF2-40B4-BE49-F238E27FC236}">
              <a16:creationId xmlns:a16="http://schemas.microsoft.com/office/drawing/2014/main" id="{EA00A6BF-E116-4064-BC0F-A653E9271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2" name="Text Box 43">
          <a:extLst>
            <a:ext uri="{FF2B5EF4-FFF2-40B4-BE49-F238E27FC236}">
              <a16:creationId xmlns:a16="http://schemas.microsoft.com/office/drawing/2014/main" id="{5C502E22-ADA6-44D8-9D4C-0A3566500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47AAABA2-D03A-437F-879A-1E73F70E8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631569D7-8939-4BDB-80B8-E901888A1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5" name="Text Box 9">
          <a:extLst>
            <a:ext uri="{FF2B5EF4-FFF2-40B4-BE49-F238E27FC236}">
              <a16:creationId xmlns:a16="http://schemas.microsoft.com/office/drawing/2014/main" id="{1E8F5A94-55EF-4C77-997D-1683F07F2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6" name="Text Box 10">
          <a:extLst>
            <a:ext uri="{FF2B5EF4-FFF2-40B4-BE49-F238E27FC236}">
              <a16:creationId xmlns:a16="http://schemas.microsoft.com/office/drawing/2014/main" id="{1521569A-6C08-461E-88D8-85B0B6095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7" name="Text Box 41">
          <a:extLst>
            <a:ext uri="{FF2B5EF4-FFF2-40B4-BE49-F238E27FC236}">
              <a16:creationId xmlns:a16="http://schemas.microsoft.com/office/drawing/2014/main" id="{8945FC88-DC6E-43B4-AB68-D3BF4BD55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8" name="Text Box 43">
          <a:extLst>
            <a:ext uri="{FF2B5EF4-FFF2-40B4-BE49-F238E27FC236}">
              <a16:creationId xmlns:a16="http://schemas.microsoft.com/office/drawing/2014/main" id="{F91C220A-B3C3-4206-A38E-DFD67A9D3E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948B0A5B-8224-4AEF-BC8A-262A9D9B46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27DF1916-A8EC-490E-82ED-7B54BDBC3B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C75BA8E5-C9E7-44C7-B6C9-0ADFF2D29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BBF66731-4809-4E60-80DE-C8BF4E479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3" name="Text Box 41">
          <a:extLst>
            <a:ext uri="{FF2B5EF4-FFF2-40B4-BE49-F238E27FC236}">
              <a16:creationId xmlns:a16="http://schemas.microsoft.com/office/drawing/2014/main" id="{BC64724C-68FD-4318-80CA-94F31D175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4" name="Text Box 43">
          <a:extLst>
            <a:ext uri="{FF2B5EF4-FFF2-40B4-BE49-F238E27FC236}">
              <a16:creationId xmlns:a16="http://schemas.microsoft.com/office/drawing/2014/main" id="{59A3707C-0C60-460D-99F1-B06B210774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EA381CE-67D1-4B88-A4A1-13BD3B251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ECCB8539-2F04-476E-A694-5180990C68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id="{074B9AF1-CEC6-4582-BA65-1DB67F43A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id="{1963C484-A055-48FB-BC00-B3890008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199" name="Text Box 41">
          <a:extLst>
            <a:ext uri="{FF2B5EF4-FFF2-40B4-BE49-F238E27FC236}">
              <a16:creationId xmlns:a16="http://schemas.microsoft.com/office/drawing/2014/main" id="{4D10870D-B466-4D44-A94E-C03ACCCBEC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00" name="Text Box 43">
          <a:extLst>
            <a:ext uri="{FF2B5EF4-FFF2-40B4-BE49-F238E27FC236}">
              <a16:creationId xmlns:a16="http://schemas.microsoft.com/office/drawing/2014/main" id="{55796984-BCE1-4116-BBD4-B069019D4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B3B07E73-F197-4964-B624-9FDAC10D3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3D8C8F81-C95E-423D-8F9F-B95742101B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7203" name="Text Box 9">
          <a:extLst>
            <a:ext uri="{FF2B5EF4-FFF2-40B4-BE49-F238E27FC236}">
              <a16:creationId xmlns:a16="http://schemas.microsoft.com/office/drawing/2014/main" id="{4A2A9BF6-AEE8-42DA-8E93-71E9C278A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7204" name="Text Box 10">
          <a:extLst>
            <a:ext uri="{FF2B5EF4-FFF2-40B4-BE49-F238E27FC236}">
              <a16:creationId xmlns:a16="http://schemas.microsoft.com/office/drawing/2014/main" id="{127EFDBD-9B30-47D9-B006-21A4D0DFC7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7205" name="Text Box 41">
          <a:extLst>
            <a:ext uri="{FF2B5EF4-FFF2-40B4-BE49-F238E27FC236}">
              <a16:creationId xmlns:a16="http://schemas.microsoft.com/office/drawing/2014/main" id="{2142D094-A1E7-4A05-A337-BE1E5AE4A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7206" name="Text Box 43">
          <a:extLst>
            <a:ext uri="{FF2B5EF4-FFF2-40B4-BE49-F238E27FC236}">
              <a16:creationId xmlns:a16="http://schemas.microsoft.com/office/drawing/2014/main" id="{77FB46BB-E8A4-4BE0-AE45-8C1DDAA125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81EA67C9-459A-486B-A7A9-A1AFB0C8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3581EE15-6D0D-433B-BFFE-8933E4E90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09" name="Text Box 9">
          <a:extLst>
            <a:ext uri="{FF2B5EF4-FFF2-40B4-BE49-F238E27FC236}">
              <a16:creationId xmlns:a16="http://schemas.microsoft.com/office/drawing/2014/main" id="{3C73E642-6C09-46E8-81F5-C13E949941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0" name="Text Box 10">
          <a:extLst>
            <a:ext uri="{FF2B5EF4-FFF2-40B4-BE49-F238E27FC236}">
              <a16:creationId xmlns:a16="http://schemas.microsoft.com/office/drawing/2014/main" id="{C94FA06D-E9C9-4348-9D75-49DD611C8E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1" name="Text Box 41">
          <a:extLst>
            <a:ext uri="{FF2B5EF4-FFF2-40B4-BE49-F238E27FC236}">
              <a16:creationId xmlns:a16="http://schemas.microsoft.com/office/drawing/2014/main" id="{434D6A75-D009-4C3F-93EC-C8382DB711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2" name="Text Box 43">
          <a:extLst>
            <a:ext uri="{FF2B5EF4-FFF2-40B4-BE49-F238E27FC236}">
              <a16:creationId xmlns:a16="http://schemas.microsoft.com/office/drawing/2014/main" id="{A9EB51FF-C516-4ADF-B3C3-E3C128E3F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60D515D8-93DA-4F90-A0CB-A6D39887C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EEE24FF-FC53-41D9-94BB-24ABB285B3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5" name="Text Box 9">
          <a:extLst>
            <a:ext uri="{FF2B5EF4-FFF2-40B4-BE49-F238E27FC236}">
              <a16:creationId xmlns:a16="http://schemas.microsoft.com/office/drawing/2014/main" id="{BA9411B4-B2F7-4039-A42F-D036D5AD82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6" name="Text Box 10">
          <a:extLst>
            <a:ext uri="{FF2B5EF4-FFF2-40B4-BE49-F238E27FC236}">
              <a16:creationId xmlns:a16="http://schemas.microsoft.com/office/drawing/2014/main" id="{579A540F-32DA-44D2-A6E5-2B7DC5F73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7" name="Text Box 41">
          <a:extLst>
            <a:ext uri="{FF2B5EF4-FFF2-40B4-BE49-F238E27FC236}">
              <a16:creationId xmlns:a16="http://schemas.microsoft.com/office/drawing/2014/main" id="{C78988F8-8619-414D-87DF-0BDA652108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8" name="Text Box 43">
          <a:extLst>
            <a:ext uri="{FF2B5EF4-FFF2-40B4-BE49-F238E27FC236}">
              <a16:creationId xmlns:a16="http://schemas.microsoft.com/office/drawing/2014/main" id="{654D6CF7-E801-444D-AEA4-C25EC0E661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564F091B-6AFD-448A-BB3B-031BA47A26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D2AB9380-252E-47B8-8708-28B7F05C46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1" name="Text Box 9">
          <a:extLst>
            <a:ext uri="{FF2B5EF4-FFF2-40B4-BE49-F238E27FC236}">
              <a16:creationId xmlns:a16="http://schemas.microsoft.com/office/drawing/2014/main" id="{97E33C05-3F24-4585-B876-86D3363DC3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2" name="Text Box 10">
          <a:extLst>
            <a:ext uri="{FF2B5EF4-FFF2-40B4-BE49-F238E27FC236}">
              <a16:creationId xmlns:a16="http://schemas.microsoft.com/office/drawing/2014/main" id="{6A54EE49-7C9D-4367-BA10-10A4F519D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3" name="Text Box 41">
          <a:extLst>
            <a:ext uri="{FF2B5EF4-FFF2-40B4-BE49-F238E27FC236}">
              <a16:creationId xmlns:a16="http://schemas.microsoft.com/office/drawing/2014/main" id="{AC2D5EE8-3D8D-41DF-AE64-108374DAB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4" name="Text Box 43">
          <a:extLst>
            <a:ext uri="{FF2B5EF4-FFF2-40B4-BE49-F238E27FC236}">
              <a16:creationId xmlns:a16="http://schemas.microsoft.com/office/drawing/2014/main" id="{3835ABC5-0CD0-48C5-8A1E-6D0E4816D3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3A631C45-7617-49C4-8C2E-3F99519BA9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73591FB4-3346-464D-A47F-D0634B6202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7" name="Text Box 9">
          <a:extLst>
            <a:ext uri="{FF2B5EF4-FFF2-40B4-BE49-F238E27FC236}">
              <a16:creationId xmlns:a16="http://schemas.microsoft.com/office/drawing/2014/main" id="{81578F43-944C-42B5-B784-AA92F75313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8" name="Text Box 10">
          <a:extLst>
            <a:ext uri="{FF2B5EF4-FFF2-40B4-BE49-F238E27FC236}">
              <a16:creationId xmlns:a16="http://schemas.microsoft.com/office/drawing/2014/main" id="{7410A04B-8989-4F4B-8DC8-50F18CC2C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29" name="Text Box 41">
          <a:extLst>
            <a:ext uri="{FF2B5EF4-FFF2-40B4-BE49-F238E27FC236}">
              <a16:creationId xmlns:a16="http://schemas.microsoft.com/office/drawing/2014/main" id="{2F85195A-5FD6-4866-832B-0099848FB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0" name="Text Box 43">
          <a:extLst>
            <a:ext uri="{FF2B5EF4-FFF2-40B4-BE49-F238E27FC236}">
              <a16:creationId xmlns:a16="http://schemas.microsoft.com/office/drawing/2014/main" id="{4DB628DB-7E10-433E-83A7-663949F56C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55A6849D-CED6-40FF-916B-C741E406B0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A30CBD08-1BF1-4042-B7E1-D9DE6006F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3" name="Text Box 9">
          <a:extLst>
            <a:ext uri="{FF2B5EF4-FFF2-40B4-BE49-F238E27FC236}">
              <a16:creationId xmlns:a16="http://schemas.microsoft.com/office/drawing/2014/main" id="{7C0F77AF-94DD-47D6-A275-3C323EBB4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4" name="Text Box 10">
          <a:extLst>
            <a:ext uri="{FF2B5EF4-FFF2-40B4-BE49-F238E27FC236}">
              <a16:creationId xmlns:a16="http://schemas.microsoft.com/office/drawing/2014/main" id="{D1821051-9B9F-4212-ACB4-7539E52136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5" name="Text Box 41">
          <a:extLst>
            <a:ext uri="{FF2B5EF4-FFF2-40B4-BE49-F238E27FC236}">
              <a16:creationId xmlns:a16="http://schemas.microsoft.com/office/drawing/2014/main" id="{91697381-504D-42B5-A4F1-03118B16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6" name="Text Box 43">
          <a:extLst>
            <a:ext uri="{FF2B5EF4-FFF2-40B4-BE49-F238E27FC236}">
              <a16:creationId xmlns:a16="http://schemas.microsoft.com/office/drawing/2014/main" id="{C6670F98-0E4E-4791-91D2-768AF5E0A5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ADCCD8DA-163F-4A4B-8629-D42282DC60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44E8D3C2-D376-4D8A-9FA0-C6DF3E814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39" name="Text Box 9">
          <a:extLst>
            <a:ext uri="{FF2B5EF4-FFF2-40B4-BE49-F238E27FC236}">
              <a16:creationId xmlns:a16="http://schemas.microsoft.com/office/drawing/2014/main" id="{B9BE6D3E-39EF-457E-879F-C1307BC77B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40" name="Text Box 10">
          <a:extLst>
            <a:ext uri="{FF2B5EF4-FFF2-40B4-BE49-F238E27FC236}">
              <a16:creationId xmlns:a16="http://schemas.microsoft.com/office/drawing/2014/main" id="{673F0F20-A0D8-4510-9AA7-BFE91017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41" name="Text Box 41">
          <a:extLst>
            <a:ext uri="{FF2B5EF4-FFF2-40B4-BE49-F238E27FC236}">
              <a16:creationId xmlns:a16="http://schemas.microsoft.com/office/drawing/2014/main" id="{C484B146-C060-4970-8778-EF5B9D56F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7242" name="Text Box 43">
          <a:extLst>
            <a:ext uri="{FF2B5EF4-FFF2-40B4-BE49-F238E27FC236}">
              <a16:creationId xmlns:a16="http://schemas.microsoft.com/office/drawing/2014/main" id="{FCC923C6-F361-4E2D-9E85-282C9D7993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3F971D5C-86E8-400B-99E3-B2C383AB6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F709C9AE-D0A3-4340-A734-B39B63EB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245" name="Text Box 9">
          <a:extLst>
            <a:ext uri="{FF2B5EF4-FFF2-40B4-BE49-F238E27FC236}">
              <a16:creationId xmlns:a16="http://schemas.microsoft.com/office/drawing/2014/main" id="{B4AAA1E0-07C4-4AFA-9097-48BC683BF9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246" name="Text Box 10">
          <a:extLst>
            <a:ext uri="{FF2B5EF4-FFF2-40B4-BE49-F238E27FC236}">
              <a16:creationId xmlns:a16="http://schemas.microsoft.com/office/drawing/2014/main" id="{565DEA65-803E-49FC-9941-2699E0871E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247" name="Text Box 41">
          <a:extLst>
            <a:ext uri="{FF2B5EF4-FFF2-40B4-BE49-F238E27FC236}">
              <a16:creationId xmlns:a16="http://schemas.microsoft.com/office/drawing/2014/main" id="{B0736940-9BCE-49AC-B623-45692081C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7248" name="Text Box 43">
          <a:extLst>
            <a:ext uri="{FF2B5EF4-FFF2-40B4-BE49-F238E27FC236}">
              <a16:creationId xmlns:a16="http://schemas.microsoft.com/office/drawing/2014/main" id="{32C41A7C-3381-4505-AB4E-1CE5DDD00D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FA8306C-0F57-406F-9A37-BA213ED73B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9AA352AD-A7FB-45BB-AEF4-21F9A0D98A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1" name="Text Box 9">
          <a:extLst>
            <a:ext uri="{FF2B5EF4-FFF2-40B4-BE49-F238E27FC236}">
              <a16:creationId xmlns:a16="http://schemas.microsoft.com/office/drawing/2014/main" id="{84F3E2DE-B01F-40C2-A702-B9E11FE80B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2" name="Text Box 10">
          <a:extLst>
            <a:ext uri="{FF2B5EF4-FFF2-40B4-BE49-F238E27FC236}">
              <a16:creationId xmlns:a16="http://schemas.microsoft.com/office/drawing/2014/main" id="{846305D5-2868-490E-A9E6-ED486BC52F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3" name="Text Box 41">
          <a:extLst>
            <a:ext uri="{FF2B5EF4-FFF2-40B4-BE49-F238E27FC236}">
              <a16:creationId xmlns:a16="http://schemas.microsoft.com/office/drawing/2014/main" id="{0B776B4D-AB97-48AD-BE69-B407B8E496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4" name="Text Box 43">
          <a:extLst>
            <a:ext uri="{FF2B5EF4-FFF2-40B4-BE49-F238E27FC236}">
              <a16:creationId xmlns:a16="http://schemas.microsoft.com/office/drawing/2014/main" id="{51D4A598-5209-449E-89F1-5F98E2AFA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517AD0BD-49E3-4D77-BDAA-2BF03AEEA0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9DAAD1C4-C78A-4C38-8559-36CC1C85DA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0269CE7D-7AAC-4497-8EFD-FC399B529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B4215EF5-E7BD-4B91-9A7F-F9629C020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59" name="Text Box 41">
          <a:extLst>
            <a:ext uri="{FF2B5EF4-FFF2-40B4-BE49-F238E27FC236}">
              <a16:creationId xmlns:a16="http://schemas.microsoft.com/office/drawing/2014/main" id="{BDA8DAB9-8547-4E5A-8CBE-F3CDD0D4D5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0" name="Text Box 43">
          <a:extLst>
            <a:ext uri="{FF2B5EF4-FFF2-40B4-BE49-F238E27FC236}">
              <a16:creationId xmlns:a16="http://schemas.microsoft.com/office/drawing/2014/main" id="{DF8E62D4-483D-435E-9D0C-7A99754BD6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481E3DCD-E2EF-4B49-B236-611F961228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71EFA028-2734-4811-9435-D7C2474CF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3" name="Text Box 9">
          <a:extLst>
            <a:ext uri="{FF2B5EF4-FFF2-40B4-BE49-F238E27FC236}">
              <a16:creationId xmlns:a16="http://schemas.microsoft.com/office/drawing/2014/main" id="{EC9985A9-04B0-459E-9D17-D29315DD40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4" name="Text Box 10">
          <a:extLst>
            <a:ext uri="{FF2B5EF4-FFF2-40B4-BE49-F238E27FC236}">
              <a16:creationId xmlns:a16="http://schemas.microsoft.com/office/drawing/2014/main" id="{F6C1B373-38A7-4A36-A236-1DC1AE4F0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5" name="Text Box 41">
          <a:extLst>
            <a:ext uri="{FF2B5EF4-FFF2-40B4-BE49-F238E27FC236}">
              <a16:creationId xmlns:a16="http://schemas.microsoft.com/office/drawing/2014/main" id="{9D2374E8-C15C-4A3D-8AD1-9453455A20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6" name="Text Box 43">
          <a:extLst>
            <a:ext uri="{FF2B5EF4-FFF2-40B4-BE49-F238E27FC236}">
              <a16:creationId xmlns:a16="http://schemas.microsoft.com/office/drawing/2014/main" id="{1FCC4D6F-D067-4FD6-A40D-596807B55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FA467905-60E0-4D34-8FDF-A4A6A93DB9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542A7602-E7C6-4FA6-9115-05A9B2DFF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69" name="Text Box 9">
          <a:extLst>
            <a:ext uri="{FF2B5EF4-FFF2-40B4-BE49-F238E27FC236}">
              <a16:creationId xmlns:a16="http://schemas.microsoft.com/office/drawing/2014/main" id="{7F0ECBFF-2765-42D8-A755-E5A349489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70" name="Text Box 10">
          <a:extLst>
            <a:ext uri="{FF2B5EF4-FFF2-40B4-BE49-F238E27FC236}">
              <a16:creationId xmlns:a16="http://schemas.microsoft.com/office/drawing/2014/main" id="{399588D4-E7AB-4EF0-A64A-B36AC1D343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71" name="Text Box 41">
          <a:extLst>
            <a:ext uri="{FF2B5EF4-FFF2-40B4-BE49-F238E27FC236}">
              <a16:creationId xmlns:a16="http://schemas.microsoft.com/office/drawing/2014/main" id="{418F61F9-22E1-4132-B8FE-25CA1C252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272" name="Text Box 43">
          <a:extLst>
            <a:ext uri="{FF2B5EF4-FFF2-40B4-BE49-F238E27FC236}">
              <a16:creationId xmlns:a16="http://schemas.microsoft.com/office/drawing/2014/main" id="{36143E6B-D0AE-4223-B3EB-A3424295E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6C3EDBF7-8C5E-4A27-A3BC-624D04D4D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AFB7E0BA-355D-4F13-AC21-432A9B74B5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7275" name="Text Box 9">
          <a:extLst>
            <a:ext uri="{FF2B5EF4-FFF2-40B4-BE49-F238E27FC236}">
              <a16:creationId xmlns:a16="http://schemas.microsoft.com/office/drawing/2014/main" id="{FA733399-A974-4523-A811-5F5D88ADB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7276" name="Text Box 10">
          <a:extLst>
            <a:ext uri="{FF2B5EF4-FFF2-40B4-BE49-F238E27FC236}">
              <a16:creationId xmlns:a16="http://schemas.microsoft.com/office/drawing/2014/main" id="{76FEE3CA-E81C-45EA-B425-BA745696F9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7277" name="Text Box 41">
          <a:extLst>
            <a:ext uri="{FF2B5EF4-FFF2-40B4-BE49-F238E27FC236}">
              <a16:creationId xmlns:a16="http://schemas.microsoft.com/office/drawing/2014/main" id="{2766966E-7657-42D9-A578-F0EFB659E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57150"/>
    <xdr:sp macro="" textlink="">
      <xdr:nvSpPr>
        <xdr:cNvPr id="7278" name="Text Box 43">
          <a:extLst>
            <a:ext uri="{FF2B5EF4-FFF2-40B4-BE49-F238E27FC236}">
              <a16:creationId xmlns:a16="http://schemas.microsoft.com/office/drawing/2014/main" id="{8C69DA57-A624-4D6D-A27C-93D49F743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D6E38A29-2384-45C0-8832-E62694C2E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86F47D63-BFF7-4718-89AE-354F89F66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1" name="Text Box 9">
          <a:extLst>
            <a:ext uri="{FF2B5EF4-FFF2-40B4-BE49-F238E27FC236}">
              <a16:creationId xmlns:a16="http://schemas.microsoft.com/office/drawing/2014/main" id="{AA61E006-223A-4D5D-94E4-CA7FC77C6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2" name="Text Box 10">
          <a:extLst>
            <a:ext uri="{FF2B5EF4-FFF2-40B4-BE49-F238E27FC236}">
              <a16:creationId xmlns:a16="http://schemas.microsoft.com/office/drawing/2014/main" id="{D6850445-3DFA-452D-B35A-1D8ACF77F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3" name="Text Box 41">
          <a:extLst>
            <a:ext uri="{FF2B5EF4-FFF2-40B4-BE49-F238E27FC236}">
              <a16:creationId xmlns:a16="http://schemas.microsoft.com/office/drawing/2014/main" id="{6A6D13E5-3130-4639-91AE-95BCF16A3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4" name="Text Box 43">
          <a:extLst>
            <a:ext uri="{FF2B5EF4-FFF2-40B4-BE49-F238E27FC236}">
              <a16:creationId xmlns:a16="http://schemas.microsoft.com/office/drawing/2014/main" id="{A63626E1-D2C4-4180-8C48-A4FE0EF3A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C200C102-F62F-4EFF-A99B-B1CFCB6DC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FA206661-B3C9-41BA-92C5-8B3B1B433B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C74A63C0-7276-4EDC-8507-9AC3CA0D39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235C2CE1-E49B-4E31-B6AE-BD16CB8702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89" name="Text Box 41">
          <a:extLst>
            <a:ext uri="{FF2B5EF4-FFF2-40B4-BE49-F238E27FC236}">
              <a16:creationId xmlns:a16="http://schemas.microsoft.com/office/drawing/2014/main" id="{F9897B64-AA58-40AC-85BD-69E45541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0" name="Text Box 43">
          <a:extLst>
            <a:ext uri="{FF2B5EF4-FFF2-40B4-BE49-F238E27FC236}">
              <a16:creationId xmlns:a16="http://schemas.microsoft.com/office/drawing/2014/main" id="{9B3D127B-8504-4DEC-8BAB-03C785BC5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D4C8B26B-089A-4F84-9EDE-0C3FA5DAAB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68B43EAC-73F6-44BE-8159-B48D48BC52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3" name="Text Box 9">
          <a:extLst>
            <a:ext uri="{FF2B5EF4-FFF2-40B4-BE49-F238E27FC236}">
              <a16:creationId xmlns:a16="http://schemas.microsoft.com/office/drawing/2014/main" id="{3CA54AF5-EAD7-48FC-AF81-23895928D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4" name="Text Box 10">
          <a:extLst>
            <a:ext uri="{FF2B5EF4-FFF2-40B4-BE49-F238E27FC236}">
              <a16:creationId xmlns:a16="http://schemas.microsoft.com/office/drawing/2014/main" id="{40DFA27F-B579-4802-8C6B-ABAF4809C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5" name="Text Box 41">
          <a:extLst>
            <a:ext uri="{FF2B5EF4-FFF2-40B4-BE49-F238E27FC236}">
              <a16:creationId xmlns:a16="http://schemas.microsoft.com/office/drawing/2014/main" id="{E23233C1-80AC-4C3D-BC81-6555EE9D22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6" name="Text Box 43">
          <a:extLst>
            <a:ext uri="{FF2B5EF4-FFF2-40B4-BE49-F238E27FC236}">
              <a16:creationId xmlns:a16="http://schemas.microsoft.com/office/drawing/2014/main" id="{B95344DD-787F-4D72-8D34-89A6CE691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35B8B9CE-841E-44F1-B7A4-08886F5219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7136745A-AD92-4554-BC91-329CEF831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299" name="Text Box 9">
          <a:extLst>
            <a:ext uri="{FF2B5EF4-FFF2-40B4-BE49-F238E27FC236}">
              <a16:creationId xmlns:a16="http://schemas.microsoft.com/office/drawing/2014/main" id="{79FD7253-90AE-4BC7-80F9-7B8647285E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00" name="Text Box 10">
          <a:extLst>
            <a:ext uri="{FF2B5EF4-FFF2-40B4-BE49-F238E27FC236}">
              <a16:creationId xmlns:a16="http://schemas.microsoft.com/office/drawing/2014/main" id="{F60D2CB0-85FD-4FB4-84AA-217D5546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01" name="Text Box 41">
          <a:extLst>
            <a:ext uri="{FF2B5EF4-FFF2-40B4-BE49-F238E27FC236}">
              <a16:creationId xmlns:a16="http://schemas.microsoft.com/office/drawing/2014/main" id="{E237A9BC-035C-468A-8630-3E43B3B31E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02" name="Text Box 43">
          <a:extLst>
            <a:ext uri="{FF2B5EF4-FFF2-40B4-BE49-F238E27FC236}">
              <a16:creationId xmlns:a16="http://schemas.microsoft.com/office/drawing/2014/main" id="{C7132EAA-681F-4A92-BDCF-CD9FB46156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D33ED497-3BDB-472C-BFFF-90C006A226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99EDACA2-F1C0-4279-9276-139635DF2C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7305" name="Text Box 9">
          <a:extLst>
            <a:ext uri="{FF2B5EF4-FFF2-40B4-BE49-F238E27FC236}">
              <a16:creationId xmlns:a16="http://schemas.microsoft.com/office/drawing/2014/main" id="{273CC869-3675-4194-869C-83698C007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7306" name="Text Box 10">
          <a:extLst>
            <a:ext uri="{FF2B5EF4-FFF2-40B4-BE49-F238E27FC236}">
              <a16:creationId xmlns:a16="http://schemas.microsoft.com/office/drawing/2014/main" id="{A74B09CF-B3B9-451B-9C23-5B087A225D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7307" name="Text Box 41">
          <a:extLst>
            <a:ext uri="{FF2B5EF4-FFF2-40B4-BE49-F238E27FC236}">
              <a16:creationId xmlns:a16="http://schemas.microsoft.com/office/drawing/2014/main" id="{8E9649A2-17B3-48FB-9884-498B0E17AB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57150"/>
    <xdr:sp macro="" textlink="">
      <xdr:nvSpPr>
        <xdr:cNvPr id="7308" name="Text Box 43">
          <a:extLst>
            <a:ext uri="{FF2B5EF4-FFF2-40B4-BE49-F238E27FC236}">
              <a16:creationId xmlns:a16="http://schemas.microsoft.com/office/drawing/2014/main" id="{41ADB4BE-0810-4704-AF34-B6C6A318F2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8FEC516E-B771-4954-8D39-E5E9A9DCD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6968783E-97A5-4956-A642-53626903C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1" name="Text Box 9">
          <a:extLst>
            <a:ext uri="{FF2B5EF4-FFF2-40B4-BE49-F238E27FC236}">
              <a16:creationId xmlns:a16="http://schemas.microsoft.com/office/drawing/2014/main" id="{2BF72DE1-E34B-48E5-B857-DE4AFC6A3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2" name="Text Box 10">
          <a:extLst>
            <a:ext uri="{FF2B5EF4-FFF2-40B4-BE49-F238E27FC236}">
              <a16:creationId xmlns:a16="http://schemas.microsoft.com/office/drawing/2014/main" id="{C7DF6837-7C74-43F2-842C-C9F586D0B3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3" name="Text Box 41">
          <a:extLst>
            <a:ext uri="{FF2B5EF4-FFF2-40B4-BE49-F238E27FC236}">
              <a16:creationId xmlns:a16="http://schemas.microsoft.com/office/drawing/2014/main" id="{FCBAFAF6-2731-4F3F-8D0D-B91C775F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4" name="Text Box 43">
          <a:extLst>
            <a:ext uri="{FF2B5EF4-FFF2-40B4-BE49-F238E27FC236}">
              <a16:creationId xmlns:a16="http://schemas.microsoft.com/office/drawing/2014/main" id="{14A33A60-414A-45C3-9832-1FCD67D7A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6467078D-3142-4F0C-B81B-B2ACADB97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56F1EF76-BEFB-4AB1-AEAE-CC4D5C56CF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7" name="Text Box 9">
          <a:extLst>
            <a:ext uri="{FF2B5EF4-FFF2-40B4-BE49-F238E27FC236}">
              <a16:creationId xmlns:a16="http://schemas.microsoft.com/office/drawing/2014/main" id="{B538BC3A-990F-419D-BE85-E3AD1C588C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8" name="Text Box 10">
          <a:extLst>
            <a:ext uri="{FF2B5EF4-FFF2-40B4-BE49-F238E27FC236}">
              <a16:creationId xmlns:a16="http://schemas.microsoft.com/office/drawing/2014/main" id="{6D822EFD-D0A2-43D7-A14D-B183BAC7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19" name="Text Box 41">
          <a:extLst>
            <a:ext uri="{FF2B5EF4-FFF2-40B4-BE49-F238E27FC236}">
              <a16:creationId xmlns:a16="http://schemas.microsoft.com/office/drawing/2014/main" id="{5515E013-5E02-469C-ABFE-294C1ABCD0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0" name="Text Box 43">
          <a:extLst>
            <a:ext uri="{FF2B5EF4-FFF2-40B4-BE49-F238E27FC236}">
              <a16:creationId xmlns:a16="http://schemas.microsoft.com/office/drawing/2014/main" id="{430C7977-9005-40ED-B544-EC5CF3595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F5F984FD-675E-4648-A1B4-1F62408FAD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D8B69623-C619-4A8E-B5F2-ACE33A20AC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2DCDE19C-1B3E-4BCC-BB44-9BCC3194A9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8A2084ED-E198-4FE1-8F7C-CA78B2AC92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5" name="Text Box 41">
          <a:extLst>
            <a:ext uri="{FF2B5EF4-FFF2-40B4-BE49-F238E27FC236}">
              <a16:creationId xmlns:a16="http://schemas.microsoft.com/office/drawing/2014/main" id="{D7242B56-F7F0-47F9-8FD5-864B7ECED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6" name="Text Box 43">
          <a:extLst>
            <a:ext uri="{FF2B5EF4-FFF2-40B4-BE49-F238E27FC236}">
              <a16:creationId xmlns:a16="http://schemas.microsoft.com/office/drawing/2014/main" id="{1F40ABB8-BB6B-41FC-9C9F-A56521F8C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3063DCDC-E3F9-4E55-8FF1-7BD89FAE4C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90FA0CE0-5A1D-476C-A594-4914AB50DC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29" name="Text Box 9">
          <a:extLst>
            <a:ext uri="{FF2B5EF4-FFF2-40B4-BE49-F238E27FC236}">
              <a16:creationId xmlns:a16="http://schemas.microsoft.com/office/drawing/2014/main" id="{28B4FA30-EF1C-4F85-8EC5-EB37FF15E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0" name="Text Box 10">
          <a:extLst>
            <a:ext uri="{FF2B5EF4-FFF2-40B4-BE49-F238E27FC236}">
              <a16:creationId xmlns:a16="http://schemas.microsoft.com/office/drawing/2014/main" id="{6DC6DA43-98CC-4141-AB9D-EB96F76318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1" name="Text Box 41">
          <a:extLst>
            <a:ext uri="{FF2B5EF4-FFF2-40B4-BE49-F238E27FC236}">
              <a16:creationId xmlns:a16="http://schemas.microsoft.com/office/drawing/2014/main" id="{2F1E4B27-5433-4897-8841-19EE495DF5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2" name="Text Box 43">
          <a:extLst>
            <a:ext uri="{FF2B5EF4-FFF2-40B4-BE49-F238E27FC236}">
              <a16:creationId xmlns:a16="http://schemas.microsoft.com/office/drawing/2014/main" id="{E9E77DD6-29F0-4BEE-94A2-7121EABA0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262858-4823-4201-AACD-986C3DB2B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FA77220A-327F-410B-A133-E1B75F0B21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5" name="Text Box 9">
          <a:extLst>
            <a:ext uri="{FF2B5EF4-FFF2-40B4-BE49-F238E27FC236}">
              <a16:creationId xmlns:a16="http://schemas.microsoft.com/office/drawing/2014/main" id="{7D43B360-74CA-41FF-B47B-C18AC1A98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6" name="Text Box 10">
          <a:extLst>
            <a:ext uri="{FF2B5EF4-FFF2-40B4-BE49-F238E27FC236}">
              <a16:creationId xmlns:a16="http://schemas.microsoft.com/office/drawing/2014/main" id="{77A6E47F-CC6E-426B-B2B8-355C9530E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7" name="Text Box 41">
          <a:extLst>
            <a:ext uri="{FF2B5EF4-FFF2-40B4-BE49-F238E27FC236}">
              <a16:creationId xmlns:a16="http://schemas.microsoft.com/office/drawing/2014/main" id="{8AE47C0C-5973-4DAC-89BF-F5592E53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8" name="Text Box 43">
          <a:extLst>
            <a:ext uri="{FF2B5EF4-FFF2-40B4-BE49-F238E27FC236}">
              <a16:creationId xmlns:a16="http://schemas.microsoft.com/office/drawing/2014/main" id="{EB5860B6-4505-4E1F-A86D-6261A2959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22B0DE00-021D-46A6-9093-18EF39579C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EE45BD44-4EDE-4E22-9A17-D7C3B9206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41" name="Text Box 9">
          <a:extLst>
            <a:ext uri="{FF2B5EF4-FFF2-40B4-BE49-F238E27FC236}">
              <a16:creationId xmlns:a16="http://schemas.microsoft.com/office/drawing/2014/main" id="{014A0A5D-E55E-43BF-829C-D9948DEFD4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42" name="Text Box 10">
          <a:extLst>
            <a:ext uri="{FF2B5EF4-FFF2-40B4-BE49-F238E27FC236}">
              <a16:creationId xmlns:a16="http://schemas.microsoft.com/office/drawing/2014/main" id="{A4802DE9-6E33-49E4-A7F4-9237DA268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43" name="Text Box 41">
          <a:extLst>
            <a:ext uri="{FF2B5EF4-FFF2-40B4-BE49-F238E27FC236}">
              <a16:creationId xmlns:a16="http://schemas.microsoft.com/office/drawing/2014/main" id="{E1684E15-AEAF-4E12-AE1D-1018F03E9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57150"/>
    <xdr:sp macro="" textlink="">
      <xdr:nvSpPr>
        <xdr:cNvPr id="7344" name="Text Box 43">
          <a:extLst>
            <a:ext uri="{FF2B5EF4-FFF2-40B4-BE49-F238E27FC236}">
              <a16:creationId xmlns:a16="http://schemas.microsoft.com/office/drawing/2014/main" id="{F262BF09-6160-4D10-BA7B-CE47BF685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A00E0BC4-147F-4501-80B1-DD13E581F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89EE5EE7-9BDE-4635-B2F7-45C5AAB38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47" name="Text Box 9">
          <a:extLst>
            <a:ext uri="{FF2B5EF4-FFF2-40B4-BE49-F238E27FC236}">
              <a16:creationId xmlns:a16="http://schemas.microsoft.com/office/drawing/2014/main" id="{7EF99165-DD70-4FB5-8B9B-6FDA4C704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48" name="Text Box 10">
          <a:extLst>
            <a:ext uri="{FF2B5EF4-FFF2-40B4-BE49-F238E27FC236}">
              <a16:creationId xmlns:a16="http://schemas.microsoft.com/office/drawing/2014/main" id="{851A65DB-1C5B-4DC2-8249-AB8AC516FB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49" name="Text Box 41">
          <a:extLst>
            <a:ext uri="{FF2B5EF4-FFF2-40B4-BE49-F238E27FC236}">
              <a16:creationId xmlns:a16="http://schemas.microsoft.com/office/drawing/2014/main" id="{2453C5FB-2564-4009-85AD-94C7151925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350" name="Text Box 43">
          <a:extLst>
            <a:ext uri="{FF2B5EF4-FFF2-40B4-BE49-F238E27FC236}">
              <a16:creationId xmlns:a16="http://schemas.microsoft.com/office/drawing/2014/main" id="{D4967837-FD2D-4983-A2D3-0439C70F1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15D778D4-1899-40C4-8525-965C7A1D5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E6AEE5BF-65FE-417A-A8F5-BA705A3ED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7353" name="Text Box 9">
          <a:extLst>
            <a:ext uri="{FF2B5EF4-FFF2-40B4-BE49-F238E27FC236}">
              <a16:creationId xmlns:a16="http://schemas.microsoft.com/office/drawing/2014/main" id="{C08E26EE-D9E6-4AD1-BAD5-86BA885FE3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7354" name="Text Box 10">
          <a:extLst>
            <a:ext uri="{FF2B5EF4-FFF2-40B4-BE49-F238E27FC236}">
              <a16:creationId xmlns:a16="http://schemas.microsoft.com/office/drawing/2014/main" id="{C5E1F06D-A718-40B9-A796-BBF692AB8C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7355" name="Text Box 41">
          <a:extLst>
            <a:ext uri="{FF2B5EF4-FFF2-40B4-BE49-F238E27FC236}">
              <a16:creationId xmlns:a16="http://schemas.microsoft.com/office/drawing/2014/main" id="{3FC840E6-6C94-420B-B8DF-9EE1C6284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44450"/>
    <xdr:sp macro="" textlink="">
      <xdr:nvSpPr>
        <xdr:cNvPr id="7356" name="Text Box 43">
          <a:extLst>
            <a:ext uri="{FF2B5EF4-FFF2-40B4-BE49-F238E27FC236}">
              <a16:creationId xmlns:a16="http://schemas.microsoft.com/office/drawing/2014/main" id="{ECE33199-AAD1-48F1-B512-DB4FB8FCD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F050B0A7-884F-4663-9A35-7317457FE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AC6479D7-CB31-4AA2-8906-898100F3D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59" name="Text Box 9">
          <a:extLst>
            <a:ext uri="{FF2B5EF4-FFF2-40B4-BE49-F238E27FC236}">
              <a16:creationId xmlns:a16="http://schemas.microsoft.com/office/drawing/2014/main" id="{08176520-E14C-49AB-B23D-EE779A2C1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0" name="Text Box 10">
          <a:extLst>
            <a:ext uri="{FF2B5EF4-FFF2-40B4-BE49-F238E27FC236}">
              <a16:creationId xmlns:a16="http://schemas.microsoft.com/office/drawing/2014/main" id="{E0691260-118C-40FF-9D7F-37BBE9C2D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1" name="Text Box 41">
          <a:extLst>
            <a:ext uri="{FF2B5EF4-FFF2-40B4-BE49-F238E27FC236}">
              <a16:creationId xmlns:a16="http://schemas.microsoft.com/office/drawing/2014/main" id="{1D7E587F-691B-4134-8100-14AD22DDAA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2" name="Text Box 43">
          <a:extLst>
            <a:ext uri="{FF2B5EF4-FFF2-40B4-BE49-F238E27FC236}">
              <a16:creationId xmlns:a16="http://schemas.microsoft.com/office/drawing/2014/main" id="{C0075F85-14EF-4964-B8A9-61B4118671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CD7634E3-D9F2-4419-BD05-53A706E01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509B55A4-3272-403B-AB38-2CFB31E249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5" name="Text Box 9">
          <a:extLst>
            <a:ext uri="{FF2B5EF4-FFF2-40B4-BE49-F238E27FC236}">
              <a16:creationId xmlns:a16="http://schemas.microsoft.com/office/drawing/2014/main" id="{E6455214-BA05-4EF3-A43B-42B8AF653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6" name="Text Box 10">
          <a:extLst>
            <a:ext uri="{FF2B5EF4-FFF2-40B4-BE49-F238E27FC236}">
              <a16:creationId xmlns:a16="http://schemas.microsoft.com/office/drawing/2014/main" id="{292BEDC1-1D59-44A9-A5DD-DB5923AF28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7" name="Text Box 41">
          <a:extLst>
            <a:ext uri="{FF2B5EF4-FFF2-40B4-BE49-F238E27FC236}">
              <a16:creationId xmlns:a16="http://schemas.microsoft.com/office/drawing/2014/main" id="{EF878167-DF69-48EE-8BCC-76DDF9D6F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8" name="Text Box 43">
          <a:extLst>
            <a:ext uri="{FF2B5EF4-FFF2-40B4-BE49-F238E27FC236}">
              <a16:creationId xmlns:a16="http://schemas.microsoft.com/office/drawing/2014/main" id="{E5463DEA-D0B1-46F2-87DE-D65084A4F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39D422E4-A475-4B17-855D-E0AD3ADDC2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A17E2D12-CBBA-4F27-BE1A-6186625BD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1" name="Text Box 9">
          <a:extLst>
            <a:ext uri="{FF2B5EF4-FFF2-40B4-BE49-F238E27FC236}">
              <a16:creationId xmlns:a16="http://schemas.microsoft.com/office/drawing/2014/main" id="{79F0C2B1-50C8-493F-AC40-C6D9007DC6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2" name="Text Box 10">
          <a:extLst>
            <a:ext uri="{FF2B5EF4-FFF2-40B4-BE49-F238E27FC236}">
              <a16:creationId xmlns:a16="http://schemas.microsoft.com/office/drawing/2014/main" id="{690865CC-F712-4282-9F8B-956B5EEEEB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3" name="Text Box 41">
          <a:extLst>
            <a:ext uri="{FF2B5EF4-FFF2-40B4-BE49-F238E27FC236}">
              <a16:creationId xmlns:a16="http://schemas.microsoft.com/office/drawing/2014/main" id="{95B16725-8068-4A9F-B607-F9CECE6DA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4" name="Text Box 43">
          <a:extLst>
            <a:ext uri="{FF2B5EF4-FFF2-40B4-BE49-F238E27FC236}">
              <a16:creationId xmlns:a16="http://schemas.microsoft.com/office/drawing/2014/main" id="{EC0EAD01-163D-4719-8205-85EDBD8DA6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7E3180B3-63F9-4F1F-8243-1B1CA9D6AB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2050E7B0-B879-4456-BE02-CD0F06446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7" name="Text Box 9">
          <a:extLst>
            <a:ext uri="{FF2B5EF4-FFF2-40B4-BE49-F238E27FC236}">
              <a16:creationId xmlns:a16="http://schemas.microsoft.com/office/drawing/2014/main" id="{92C4569E-7E32-4D2B-9AF5-55DFFF3C2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8" name="Text Box 10">
          <a:extLst>
            <a:ext uri="{FF2B5EF4-FFF2-40B4-BE49-F238E27FC236}">
              <a16:creationId xmlns:a16="http://schemas.microsoft.com/office/drawing/2014/main" id="{F4F843FE-55F8-4E70-8EF5-A009AD8FD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79" name="Text Box 41">
          <a:extLst>
            <a:ext uri="{FF2B5EF4-FFF2-40B4-BE49-F238E27FC236}">
              <a16:creationId xmlns:a16="http://schemas.microsoft.com/office/drawing/2014/main" id="{19FEB279-C7D3-4806-8092-65AF9E1EF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80" name="Text Box 43">
          <a:extLst>
            <a:ext uri="{FF2B5EF4-FFF2-40B4-BE49-F238E27FC236}">
              <a16:creationId xmlns:a16="http://schemas.microsoft.com/office/drawing/2014/main" id="{BDDB0748-2412-4509-B59A-AFE979C1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89A432E6-DF66-4C11-88BA-FFA8CB87A3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928E9577-DC35-49E3-8A0C-46F281305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7383" name="Text Box 9">
          <a:extLst>
            <a:ext uri="{FF2B5EF4-FFF2-40B4-BE49-F238E27FC236}">
              <a16:creationId xmlns:a16="http://schemas.microsoft.com/office/drawing/2014/main" id="{B66D8E6B-2054-4EB2-9515-D24714B05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7384" name="Text Box 10">
          <a:extLst>
            <a:ext uri="{FF2B5EF4-FFF2-40B4-BE49-F238E27FC236}">
              <a16:creationId xmlns:a16="http://schemas.microsoft.com/office/drawing/2014/main" id="{3F83A8FC-9AA9-43D1-8988-9E1E439FC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7385" name="Text Box 41">
          <a:extLst>
            <a:ext uri="{FF2B5EF4-FFF2-40B4-BE49-F238E27FC236}">
              <a16:creationId xmlns:a16="http://schemas.microsoft.com/office/drawing/2014/main" id="{31285FD6-9A31-406D-8DE3-83F88D04A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0" cy="44450"/>
    <xdr:sp macro="" textlink="">
      <xdr:nvSpPr>
        <xdr:cNvPr id="7386" name="Text Box 43">
          <a:extLst>
            <a:ext uri="{FF2B5EF4-FFF2-40B4-BE49-F238E27FC236}">
              <a16:creationId xmlns:a16="http://schemas.microsoft.com/office/drawing/2014/main" id="{B7A80540-4885-4393-AED5-6FEBC0217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67564A29-52AC-4D52-A1F7-B4BA32E807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3B086F4B-4EF1-4841-99FE-540ED46F8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69D2EA5-9F9B-4954-A601-17321C40E4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BAA5C682-7708-4788-AB51-D7176339A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1" name="Text Box 41">
          <a:extLst>
            <a:ext uri="{FF2B5EF4-FFF2-40B4-BE49-F238E27FC236}">
              <a16:creationId xmlns:a16="http://schemas.microsoft.com/office/drawing/2014/main" id="{FE069AAB-57CE-45CE-95F4-B3602C10F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2" name="Text Box 43">
          <a:extLst>
            <a:ext uri="{FF2B5EF4-FFF2-40B4-BE49-F238E27FC236}">
              <a16:creationId xmlns:a16="http://schemas.microsoft.com/office/drawing/2014/main" id="{B09456B6-44A4-4C73-A3B2-BCCEFD6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DF782D3-37F4-4602-9445-2616A8A50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7E88806E-D1DB-4593-9FB4-0A9C7C63AE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5" name="Text Box 9">
          <a:extLst>
            <a:ext uri="{FF2B5EF4-FFF2-40B4-BE49-F238E27FC236}">
              <a16:creationId xmlns:a16="http://schemas.microsoft.com/office/drawing/2014/main" id="{A59DEECD-CB80-40CA-A777-DD42E7B0CC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6" name="Text Box 10">
          <a:extLst>
            <a:ext uri="{FF2B5EF4-FFF2-40B4-BE49-F238E27FC236}">
              <a16:creationId xmlns:a16="http://schemas.microsoft.com/office/drawing/2014/main" id="{58E62461-BD27-4048-887C-314FFDBE55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7" name="Text Box 41">
          <a:extLst>
            <a:ext uri="{FF2B5EF4-FFF2-40B4-BE49-F238E27FC236}">
              <a16:creationId xmlns:a16="http://schemas.microsoft.com/office/drawing/2014/main" id="{4359B8DE-7243-46E0-809C-845D47E02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8" name="Text Box 43">
          <a:extLst>
            <a:ext uri="{FF2B5EF4-FFF2-40B4-BE49-F238E27FC236}">
              <a16:creationId xmlns:a16="http://schemas.microsoft.com/office/drawing/2014/main" id="{896FFEF7-21BE-48A8-8B57-CDA0F36F85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FAA509A2-5738-443C-AF9D-EB5582F4A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F0AAD9E1-B823-4283-A960-C567FD774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1" name="Text Box 9">
          <a:extLst>
            <a:ext uri="{FF2B5EF4-FFF2-40B4-BE49-F238E27FC236}">
              <a16:creationId xmlns:a16="http://schemas.microsoft.com/office/drawing/2014/main" id="{68222DB3-3B39-41B5-A028-C5808352B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2" name="Text Box 10">
          <a:extLst>
            <a:ext uri="{FF2B5EF4-FFF2-40B4-BE49-F238E27FC236}">
              <a16:creationId xmlns:a16="http://schemas.microsoft.com/office/drawing/2014/main" id="{79E7913F-0FFD-462A-B4DD-F0A0C183B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3" name="Text Box 41">
          <a:extLst>
            <a:ext uri="{FF2B5EF4-FFF2-40B4-BE49-F238E27FC236}">
              <a16:creationId xmlns:a16="http://schemas.microsoft.com/office/drawing/2014/main" id="{EA271235-DE5D-4DB1-AB60-B188FAF2C7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4" name="Text Box 43">
          <a:extLst>
            <a:ext uri="{FF2B5EF4-FFF2-40B4-BE49-F238E27FC236}">
              <a16:creationId xmlns:a16="http://schemas.microsoft.com/office/drawing/2014/main" id="{7FD74A52-6054-41E1-8993-501DAE633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60683E60-6158-4E4A-B841-3170C321B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5FA6DF8C-3A17-400D-A37C-1B6AD318C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7A69E82-FE68-4F4E-8DDF-0999D1756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884BF750-31CB-497A-84B0-EB4DB1B1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09" name="Text Box 41">
          <a:extLst>
            <a:ext uri="{FF2B5EF4-FFF2-40B4-BE49-F238E27FC236}">
              <a16:creationId xmlns:a16="http://schemas.microsoft.com/office/drawing/2014/main" id="{7E10370E-7CF5-4DCB-B9CB-675518C14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0" name="Text Box 43">
          <a:extLst>
            <a:ext uri="{FF2B5EF4-FFF2-40B4-BE49-F238E27FC236}">
              <a16:creationId xmlns:a16="http://schemas.microsoft.com/office/drawing/2014/main" id="{3CF6B4D0-AED8-4B7D-A0E8-6A578BB4F5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AF58E382-13D0-4D52-9D9C-13078C3C9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427C04DF-D125-4C5D-ABE5-2D12E153DE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3" name="Text Box 9">
          <a:extLst>
            <a:ext uri="{FF2B5EF4-FFF2-40B4-BE49-F238E27FC236}">
              <a16:creationId xmlns:a16="http://schemas.microsoft.com/office/drawing/2014/main" id="{DF4F7C60-285A-4357-8165-EFCD78BD9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4" name="Text Box 10">
          <a:extLst>
            <a:ext uri="{FF2B5EF4-FFF2-40B4-BE49-F238E27FC236}">
              <a16:creationId xmlns:a16="http://schemas.microsoft.com/office/drawing/2014/main" id="{4D9C5C66-817E-4F17-B14B-57C21AFB7B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5" name="Text Box 41">
          <a:extLst>
            <a:ext uri="{FF2B5EF4-FFF2-40B4-BE49-F238E27FC236}">
              <a16:creationId xmlns:a16="http://schemas.microsoft.com/office/drawing/2014/main" id="{103826C8-4255-484D-81F4-32988AA63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6" name="Text Box 43">
          <a:extLst>
            <a:ext uri="{FF2B5EF4-FFF2-40B4-BE49-F238E27FC236}">
              <a16:creationId xmlns:a16="http://schemas.microsoft.com/office/drawing/2014/main" id="{5E505C43-2465-44E7-9403-6DEA4DB3C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2B951BAD-A7DA-47C2-BF3D-7C9FB8B9F8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528A2F4D-14C6-462B-AB4C-4336F69B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19" name="Text Box 9">
          <a:extLst>
            <a:ext uri="{FF2B5EF4-FFF2-40B4-BE49-F238E27FC236}">
              <a16:creationId xmlns:a16="http://schemas.microsoft.com/office/drawing/2014/main" id="{C90E0283-B869-4C58-AE5A-EE93DD695D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20" name="Text Box 10">
          <a:extLst>
            <a:ext uri="{FF2B5EF4-FFF2-40B4-BE49-F238E27FC236}">
              <a16:creationId xmlns:a16="http://schemas.microsoft.com/office/drawing/2014/main" id="{44CC85EC-BDDB-4CC0-9A2D-5C0F13C67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21" name="Text Box 41">
          <a:extLst>
            <a:ext uri="{FF2B5EF4-FFF2-40B4-BE49-F238E27FC236}">
              <a16:creationId xmlns:a16="http://schemas.microsoft.com/office/drawing/2014/main" id="{7420DE64-D4BF-4BD8-A239-FDFECC4F8A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25400" cy="44450"/>
    <xdr:sp macro="" textlink="">
      <xdr:nvSpPr>
        <xdr:cNvPr id="7422" name="Text Box 43">
          <a:extLst>
            <a:ext uri="{FF2B5EF4-FFF2-40B4-BE49-F238E27FC236}">
              <a16:creationId xmlns:a16="http://schemas.microsoft.com/office/drawing/2014/main" id="{BAC7D92B-13CE-4739-B6C1-11F651E729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E7144B36-FDCD-4B40-8D7C-728B3E1B78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EA76D41A-5E32-4A7B-B785-9028A71ED5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425" name="Text Box 9">
          <a:extLst>
            <a:ext uri="{FF2B5EF4-FFF2-40B4-BE49-F238E27FC236}">
              <a16:creationId xmlns:a16="http://schemas.microsoft.com/office/drawing/2014/main" id="{AFFFE3A6-044C-4E4E-825C-964D0EB6D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426" name="Text Box 10">
          <a:extLst>
            <a:ext uri="{FF2B5EF4-FFF2-40B4-BE49-F238E27FC236}">
              <a16:creationId xmlns:a16="http://schemas.microsoft.com/office/drawing/2014/main" id="{0C8EDF99-BFF0-4D81-AF8C-9FD615F22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427" name="Text Box 41">
          <a:extLst>
            <a:ext uri="{FF2B5EF4-FFF2-40B4-BE49-F238E27FC236}">
              <a16:creationId xmlns:a16="http://schemas.microsoft.com/office/drawing/2014/main" id="{056F2017-5857-474A-A9B5-0F443E2C7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80</xdr:row>
      <xdr:rowOff>0</xdr:rowOff>
    </xdr:from>
    <xdr:ext cx="19050" cy="19050"/>
    <xdr:sp macro="" textlink="">
      <xdr:nvSpPr>
        <xdr:cNvPr id="7428" name="Text Box 43">
          <a:extLst>
            <a:ext uri="{FF2B5EF4-FFF2-40B4-BE49-F238E27FC236}">
              <a16:creationId xmlns:a16="http://schemas.microsoft.com/office/drawing/2014/main" id="{145A2E88-A182-4D85-B8E4-A0A341F185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B29228BE-C438-4DE5-B9C7-98D3EB050E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0" name="Text Box 9">
          <a:extLst>
            <a:ext uri="{FF2B5EF4-FFF2-40B4-BE49-F238E27FC236}">
              <a16:creationId xmlns:a16="http://schemas.microsoft.com/office/drawing/2014/main" id="{5A1B8C3A-94D9-4524-AD31-666D8A7C5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1" name="Text Box 10">
          <a:extLst>
            <a:ext uri="{FF2B5EF4-FFF2-40B4-BE49-F238E27FC236}">
              <a16:creationId xmlns:a16="http://schemas.microsoft.com/office/drawing/2014/main" id="{DB2B6B8C-F8EF-4BC3-8809-1F8BC6346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2" name="Text Box 41">
          <a:extLst>
            <a:ext uri="{FF2B5EF4-FFF2-40B4-BE49-F238E27FC236}">
              <a16:creationId xmlns:a16="http://schemas.microsoft.com/office/drawing/2014/main" id="{7CB64702-DA91-4CA9-B43B-8A4EBEE75C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3" name="Text Box 43">
          <a:extLst>
            <a:ext uri="{FF2B5EF4-FFF2-40B4-BE49-F238E27FC236}">
              <a16:creationId xmlns:a16="http://schemas.microsoft.com/office/drawing/2014/main" id="{DE27DE80-7F65-4295-8CA5-97D7FFCE7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1217F3A3-6039-41FF-8662-6F788ED60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F0654805-3070-4F7A-AE04-32C966955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6" name="Text Box 9">
          <a:extLst>
            <a:ext uri="{FF2B5EF4-FFF2-40B4-BE49-F238E27FC236}">
              <a16:creationId xmlns:a16="http://schemas.microsoft.com/office/drawing/2014/main" id="{43163577-567C-4D36-935F-9E3554B86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7" name="Text Box 10">
          <a:extLst>
            <a:ext uri="{FF2B5EF4-FFF2-40B4-BE49-F238E27FC236}">
              <a16:creationId xmlns:a16="http://schemas.microsoft.com/office/drawing/2014/main" id="{9BB74ADF-E522-468C-8F88-982628F1A1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8" name="Text Box 41">
          <a:extLst>
            <a:ext uri="{FF2B5EF4-FFF2-40B4-BE49-F238E27FC236}">
              <a16:creationId xmlns:a16="http://schemas.microsoft.com/office/drawing/2014/main" id="{5434FACA-53FC-4627-8F9F-EDCDBF1E4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39" name="Text Box 43">
          <a:extLst>
            <a:ext uri="{FF2B5EF4-FFF2-40B4-BE49-F238E27FC236}">
              <a16:creationId xmlns:a16="http://schemas.microsoft.com/office/drawing/2014/main" id="{03CE4A93-7936-46F4-92A8-C6D5416E4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68ADAF64-7DB4-436B-BB70-81B3FBCB74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B4C202A-3E15-4121-A172-5E68B14A9F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2" name="Text Box 9">
          <a:extLst>
            <a:ext uri="{FF2B5EF4-FFF2-40B4-BE49-F238E27FC236}">
              <a16:creationId xmlns:a16="http://schemas.microsoft.com/office/drawing/2014/main" id="{FFBE9313-4C7F-45CA-8C7B-DFA53DF2D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3" name="Text Box 10">
          <a:extLst>
            <a:ext uri="{FF2B5EF4-FFF2-40B4-BE49-F238E27FC236}">
              <a16:creationId xmlns:a16="http://schemas.microsoft.com/office/drawing/2014/main" id="{868CC29D-3ADF-4D55-BD75-76C1477477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4" name="Text Box 41">
          <a:extLst>
            <a:ext uri="{FF2B5EF4-FFF2-40B4-BE49-F238E27FC236}">
              <a16:creationId xmlns:a16="http://schemas.microsoft.com/office/drawing/2014/main" id="{F3D3D4CF-2593-4DEC-9F00-EBA9DB4236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5" name="Text Box 43">
          <a:extLst>
            <a:ext uri="{FF2B5EF4-FFF2-40B4-BE49-F238E27FC236}">
              <a16:creationId xmlns:a16="http://schemas.microsoft.com/office/drawing/2014/main" id="{5D89AD09-6B39-487C-B99F-E78EDBAF1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540A98C0-F581-4FAC-BCD8-66B773FD5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109469F5-7FCF-4DCF-A58F-F0D604F6E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8" name="Text Box 9">
          <a:extLst>
            <a:ext uri="{FF2B5EF4-FFF2-40B4-BE49-F238E27FC236}">
              <a16:creationId xmlns:a16="http://schemas.microsoft.com/office/drawing/2014/main" id="{C9FDC6E8-C777-4396-AF92-77781518C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49" name="Text Box 10">
          <a:extLst>
            <a:ext uri="{FF2B5EF4-FFF2-40B4-BE49-F238E27FC236}">
              <a16:creationId xmlns:a16="http://schemas.microsoft.com/office/drawing/2014/main" id="{6F397C64-D97B-4FB1-8FF6-A84568EF4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80</xdr:row>
      <xdr:rowOff>0</xdr:rowOff>
    </xdr:from>
    <xdr:to>
      <xdr:col>1</xdr:col>
      <xdr:colOff>78740</xdr:colOff>
      <xdr:row>80</xdr:row>
      <xdr:rowOff>44450</xdr:rowOff>
    </xdr:to>
    <xdr:sp macro="" textlink="">
      <xdr:nvSpPr>
        <xdr:cNvPr id="7450" name="Text Box 41">
          <a:extLst>
            <a:ext uri="{FF2B5EF4-FFF2-40B4-BE49-F238E27FC236}">
              <a16:creationId xmlns:a16="http://schemas.microsoft.com/office/drawing/2014/main" id="{62686BB6-3747-493F-A5EF-CB0654460C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79</xdr:row>
      <xdr:rowOff>202406</xdr:rowOff>
    </xdr:from>
    <xdr:to>
      <xdr:col>1</xdr:col>
      <xdr:colOff>459740</xdr:colOff>
      <xdr:row>79</xdr:row>
      <xdr:rowOff>246856</xdr:rowOff>
    </xdr:to>
    <xdr:sp macro="" textlink="">
      <xdr:nvSpPr>
        <xdr:cNvPr id="7451" name="Text Box 43">
          <a:extLst>
            <a:ext uri="{FF2B5EF4-FFF2-40B4-BE49-F238E27FC236}">
              <a16:creationId xmlns:a16="http://schemas.microsoft.com/office/drawing/2014/main" id="{538BEDFD-591B-4B93-8240-5E765774684E}"/>
            </a:ext>
          </a:extLst>
        </xdr:cNvPr>
        <xdr:cNvSpPr txBox="1">
          <a:spLocks noChangeArrowheads="1"/>
        </xdr:cNvSpPr>
      </xdr:nvSpPr>
      <xdr:spPr bwMode="auto">
        <a:xfrm>
          <a:off x="564356" y="21805106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view="pageBreakPreview" zoomScaleNormal="90" zoomScaleSheetLayoutView="100" workbookViewId="0">
      <selection activeCell="H117" sqref="H117"/>
    </sheetView>
  </sheetViews>
  <sheetFormatPr defaultColWidth="20.85546875" defaultRowHeight="23.25" customHeight="1"/>
  <cols>
    <col min="1" max="4" width="2" style="83" customWidth="1"/>
    <col min="5" max="5" width="34.85546875" style="83" customWidth="1"/>
    <col min="6" max="6" width="6.42578125" style="162" customWidth="1"/>
    <col min="7" max="7" width="1.7109375" style="85" customWidth="1"/>
    <col min="8" max="8" width="14.140625" style="83" customWidth="1"/>
    <col min="9" max="9" width="1.5703125" style="83" customWidth="1"/>
    <col min="10" max="10" width="14.140625" style="83" customWidth="1"/>
    <col min="11" max="11" width="1.5703125" style="83" customWidth="1"/>
    <col min="12" max="12" width="14.140625" style="86" customWidth="1"/>
    <col min="13" max="13" width="1.5703125" style="86" customWidth="1"/>
    <col min="14" max="14" width="14.140625" style="86" customWidth="1"/>
    <col min="15" max="16384" width="20.85546875" style="83"/>
  </cols>
  <sheetData>
    <row r="1" spans="1:14" s="74" customFormat="1" ht="20.100000000000001" customHeight="1">
      <c r="A1" s="74" t="s">
        <v>56</v>
      </c>
      <c r="F1" s="75"/>
      <c r="G1" s="76"/>
      <c r="L1" s="77"/>
      <c r="M1" s="77"/>
      <c r="N1" s="77"/>
    </row>
    <row r="2" spans="1:14" s="74" customFormat="1" ht="20.100000000000001" customHeight="1">
      <c r="A2" s="74" t="s">
        <v>43</v>
      </c>
      <c r="F2" s="75"/>
      <c r="G2" s="76"/>
      <c r="L2" s="77"/>
      <c r="M2" s="77"/>
      <c r="N2" s="77"/>
    </row>
    <row r="3" spans="1:14" s="74" customFormat="1" ht="20.100000000000001" customHeight="1">
      <c r="A3" s="74" t="s">
        <v>253</v>
      </c>
      <c r="F3" s="75"/>
      <c r="G3" s="76"/>
      <c r="L3" s="77"/>
      <c r="M3" s="77"/>
      <c r="N3" s="77"/>
    </row>
    <row r="4" spans="1:14" s="74" customFormat="1" ht="14.1" customHeight="1">
      <c r="F4" s="75"/>
      <c r="G4" s="76"/>
      <c r="L4" s="77"/>
      <c r="M4" s="77"/>
      <c r="N4" s="77"/>
    </row>
    <row r="5" spans="1:14" s="74" customFormat="1" ht="18" customHeight="1">
      <c r="F5" s="75"/>
      <c r="G5" s="76"/>
      <c r="H5" s="485" t="s">
        <v>177</v>
      </c>
      <c r="I5" s="485"/>
      <c r="J5" s="485"/>
      <c r="K5" s="485"/>
      <c r="L5" s="485"/>
      <c r="M5" s="485"/>
      <c r="N5" s="485"/>
    </row>
    <row r="6" spans="1:14" s="74" customFormat="1" ht="18.95" customHeight="1">
      <c r="F6" s="75"/>
      <c r="G6" s="76"/>
      <c r="H6" s="483" t="s">
        <v>57</v>
      </c>
      <c r="I6" s="483"/>
      <c r="J6" s="483"/>
      <c r="K6" s="67"/>
      <c r="L6" s="484" t="s">
        <v>59</v>
      </c>
      <c r="M6" s="484"/>
      <c r="N6" s="484"/>
    </row>
    <row r="7" spans="1:14" s="74" customFormat="1" ht="18.95" customHeight="1">
      <c r="F7" s="75"/>
      <c r="G7" s="76"/>
      <c r="H7" s="481" t="s">
        <v>58</v>
      </c>
      <c r="I7" s="481"/>
      <c r="J7" s="481"/>
      <c r="K7" s="67"/>
      <c r="L7" s="482" t="s">
        <v>60</v>
      </c>
      <c r="M7" s="482"/>
      <c r="N7" s="482"/>
    </row>
    <row r="8" spans="1:14" s="74" customFormat="1" ht="18.95" customHeight="1">
      <c r="F8" s="75"/>
      <c r="G8" s="76"/>
      <c r="H8" s="78" t="s">
        <v>90</v>
      </c>
      <c r="I8" s="78"/>
      <c r="J8" s="78" t="s">
        <v>90</v>
      </c>
      <c r="K8" s="67"/>
      <c r="L8" s="78" t="s">
        <v>90</v>
      </c>
      <c r="M8" s="79"/>
      <c r="N8" s="78" t="s">
        <v>90</v>
      </c>
    </row>
    <row r="9" spans="1:14" s="74" customFormat="1" ht="18.95" customHeight="1">
      <c r="A9" s="80"/>
      <c r="F9" s="75"/>
      <c r="G9" s="76"/>
      <c r="H9" s="244" t="s">
        <v>217</v>
      </c>
      <c r="J9" s="244" t="s">
        <v>77</v>
      </c>
      <c r="K9" s="82"/>
      <c r="L9" s="244" t="s">
        <v>217</v>
      </c>
      <c r="N9" s="244" t="s">
        <v>77</v>
      </c>
    </row>
    <row r="10" spans="1:14" s="74" customFormat="1" ht="18.95" customHeight="1">
      <c r="A10" s="80"/>
      <c r="F10" s="75"/>
      <c r="G10" s="76"/>
      <c r="H10" s="245">
        <v>2022</v>
      </c>
      <c r="J10" s="245">
        <v>2021</v>
      </c>
      <c r="K10" s="82"/>
      <c r="L10" s="245">
        <v>2022</v>
      </c>
      <c r="N10" s="245">
        <v>2021</v>
      </c>
    </row>
    <row r="11" spans="1:14" s="74" customFormat="1" ht="18.95" customHeight="1">
      <c r="A11" s="80"/>
      <c r="F11" s="75"/>
      <c r="G11" s="76"/>
      <c r="H11" s="246" t="s">
        <v>178</v>
      </c>
      <c r="J11" s="246" t="s">
        <v>180</v>
      </c>
      <c r="K11" s="82"/>
      <c r="L11" s="246" t="s">
        <v>178</v>
      </c>
      <c r="N11" s="246" t="s">
        <v>180</v>
      </c>
    </row>
    <row r="12" spans="1:14" ht="18.95" customHeight="1">
      <c r="F12" s="161" t="s">
        <v>104</v>
      </c>
      <c r="G12" s="84"/>
      <c r="H12" s="247" t="s">
        <v>179</v>
      </c>
      <c r="I12" s="173"/>
      <c r="J12" s="248"/>
      <c r="L12" s="247" t="s">
        <v>179</v>
      </c>
      <c r="M12" s="173"/>
      <c r="N12" s="248"/>
    </row>
    <row r="13" spans="1:14" ht="18.95" customHeight="1">
      <c r="A13" s="80" t="s">
        <v>0</v>
      </c>
      <c r="F13" s="78"/>
      <c r="G13" s="84"/>
      <c r="H13" s="150"/>
      <c r="I13" s="13"/>
      <c r="J13" s="150"/>
      <c r="K13" s="13"/>
      <c r="L13" s="150"/>
      <c r="M13" s="13"/>
      <c r="N13" s="150"/>
    </row>
    <row r="14" spans="1:14" ht="18.95" customHeight="1">
      <c r="A14" s="80" t="s">
        <v>1</v>
      </c>
      <c r="L14" s="83"/>
      <c r="N14" s="83"/>
    </row>
    <row r="15" spans="1:14" ht="18.95" customHeight="1">
      <c r="A15" s="67" t="s">
        <v>2</v>
      </c>
      <c r="B15" s="67"/>
      <c r="F15" s="357"/>
      <c r="H15" s="170">
        <v>145666</v>
      </c>
      <c r="I15" s="87"/>
      <c r="J15" s="87">
        <v>250722</v>
      </c>
      <c r="K15" s="87"/>
      <c r="L15" s="87">
        <v>124854</v>
      </c>
      <c r="M15" s="87"/>
      <c r="N15" s="170">
        <v>227107</v>
      </c>
    </row>
    <row r="16" spans="1:14" ht="18.95" customHeight="1">
      <c r="A16" s="67" t="s">
        <v>80</v>
      </c>
      <c r="B16" s="67"/>
      <c r="F16" s="357">
        <v>4</v>
      </c>
      <c r="H16" s="170">
        <v>140552</v>
      </c>
      <c r="I16" s="87"/>
      <c r="J16" s="87">
        <v>92209</v>
      </c>
      <c r="K16" s="87"/>
      <c r="L16" s="87">
        <v>95747</v>
      </c>
      <c r="M16" s="87"/>
      <c r="N16" s="170">
        <v>66263</v>
      </c>
    </row>
    <row r="17" spans="1:14" ht="18.95" customHeight="1">
      <c r="A17" s="67" t="s">
        <v>171</v>
      </c>
      <c r="B17" s="67"/>
      <c r="F17" s="357">
        <v>3</v>
      </c>
      <c r="H17" s="461">
        <v>0</v>
      </c>
      <c r="I17" s="87"/>
      <c r="J17" s="342">
        <v>0</v>
      </c>
      <c r="K17" s="87"/>
      <c r="L17" s="87">
        <v>18691</v>
      </c>
      <c r="M17" s="87"/>
      <c r="N17" s="170">
        <v>15671</v>
      </c>
    </row>
    <row r="18" spans="1:14" ht="18.95" customHeight="1">
      <c r="A18" s="67" t="s">
        <v>40</v>
      </c>
      <c r="B18" s="67"/>
      <c r="F18" s="357">
        <v>5</v>
      </c>
      <c r="H18" s="170">
        <v>72289</v>
      </c>
      <c r="I18" s="87"/>
      <c r="J18" s="87">
        <v>112676</v>
      </c>
      <c r="K18" s="87"/>
      <c r="L18" s="87">
        <v>47153</v>
      </c>
      <c r="M18" s="87"/>
      <c r="N18" s="171">
        <v>89133</v>
      </c>
    </row>
    <row r="19" spans="1:14" ht="18.95" customHeight="1">
      <c r="A19" s="88" t="s">
        <v>112</v>
      </c>
      <c r="B19" s="88"/>
      <c r="C19" s="89"/>
      <c r="D19" s="89"/>
      <c r="E19" s="89"/>
      <c r="F19" s="357"/>
      <c r="H19" s="170">
        <v>2767</v>
      </c>
      <c r="I19" s="87"/>
      <c r="J19" s="87">
        <v>7707</v>
      </c>
      <c r="K19" s="87"/>
      <c r="L19" s="87">
        <v>2767</v>
      </c>
      <c r="M19" s="87"/>
      <c r="N19" s="171">
        <v>7707</v>
      </c>
    </row>
    <row r="20" spans="1:14" ht="18.95" customHeight="1">
      <c r="A20" s="88" t="s">
        <v>135</v>
      </c>
      <c r="B20" s="88"/>
      <c r="C20" s="89"/>
      <c r="D20" s="89"/>
      <c r="E20" s="89"/>
      <c r="F20" s="357"/>
      <c r="H20" s="170">
        <v>520</v>
      </c>
      <c r="I20" s="87"/>
      <c r="J20" s="87">
        <v>934</v>
      </c>
      <c r="K20" s="87"/>
      <c r="L20" s="87">
        <v>97</v>
      </c>
      <c r="M20" s="87"/>
      <c r="N20" s="171">
        <v>92</v>
      </c>
    </row>
    <row r="21" spans="1:14" ht="18.95" customHeight="1">
      <c r="A21" s="480" t="s">
        <v>110</v>
      </c>
      <c r="B21" s="480"/>
      <c r="C21" s="480"/>
      <c r="D21" s="480"/>
      <c r="E21" s="480"/>
      <c r="F21" s="357">
        <v>6</v>
      </c>
      <c r="H21" s="170">
        <v>25917</v>
      </c>
      <c r="I21" s="87"/>
      <c r="J21" s="87">
        <v>25917</v>
      </c>
      <c r="K21" s="87"/>
      <c r="L21" s="87">
        <v>25917</v>
      </c>
      <c r="M21" s="87"/>
      <c r="N21" s="171">
        <v>25917</v>
      </c>
    </row>
    <row r="22" spans="1:14" ht="18.95" customHeight="1">
      <c r="A22" s="67" t="s">
        <v>3</v>
      </c>
      <c r="B22" s="67"/>
      <c r="F22" s="357"/>
      <c r="H22" s="170">
        <v>960</v>
      </c>
      <c r="I22" s="87"/>
      <c r="J22" s="87">
        <v>914</v>
      </c>
      <c r="K22" s="87"/>
      <c r="L22" s="422">
        <v>44</v>
      </c>
      <c r="M22" s="87"/>
      <c r="N22" s="171">
        <v>344</v>
      </c>
    </row>
    <row r="23" spans="1:14" s="80" customFormat="1" ht="18.95" customHeight="1">
      <c r="B23" s="80" t="s">
        <v>4</v>
      </c>
      <c r="F23" s="75"/>
      <c r="G23" s="76"/>
      <c r="H23" s="90">
        <f>SUM(H15:H22)</f>
        <v>388671</v>
      </c>
      <c r="J23" s="90">
        <f>SUM(J15:J22)</f>
        <v>491079</v>
      </c>
      <c r="L23" s="90">
        <f>SUM(L15:L22)</f>
        <v>315270</v>
      </c>
      <c r="M23" s="91"/>
      <c r="N23" s="90">
        <f>SUM(N15:N22)</f>
        <v>432234</v>
      </c>
    </row>
    <row r="24" spans="1:14" ht="18.95" customHeight="1">
      <c r="A24" s="80"/>
      <c r="L24" s="92"/>
      <c r="M24" s="93"/>
      <c r="N24" s="92"/>
    </row>
    <row r="25" spans="1:14" ht="18.95" customHeight="1">
      <c r="A25" s="80" t="s">
        <v>5</v>
      </c>
      <c r="H25" s="93"/>
      <c r="J25" s="93"/>
      <c r="L25" s="93"/>
      <c r="M25" s="93"/>
      <c r="N25" s="93"/>
    </row>
    <row r="26" spans="1:14" ht="18.95" customHeight="1">
      <c r="A26" s="67" t="s">
        <v>111</v>
      </c>
      <c r="B26" s="67"/>
      <c r="F26" s="357">
        <v>6</v>
      </c>
      <c r="H26" s="473">
        <v>2317</v>
      </c>
      <c r="I26" s="172"/>
      <c r="J26" s="473">
        <v>2292</v>
      </c>
      <c r="K26" s="474"/>
      <c r="L26" s="171">
        <v>1462</v>
      </c>
      <c r="M26" s="473"/>
      <c r="N26" s="171">
        <v>1462</v>
      </c>
    </row>
    <row r="27" spans="1:14" ht="18.95" customHeight="1">
      <c r="A27" s="67" t="s">
        <v>115</v>
      </c>
      <c r="B27" s="67"/>
      <c r="F27" s="357">
        <v>8</v>
      </c>
      <c r="H27" s="172">
        <v>961</v>
      </c>
      <c r="I27" s="465"/>
      <c r="J27" s="172">
        <v>965</v>
      </c>
      <c r="K27" s="465"/>
      <c r="L27" s="172">
        <v>953</v>
      </c>
      <c r="M27" s="475"/>
      <c r="N27" s="172">
        <v>953</v>
      </c>
    </row>
    <row r="28" spans="1:14" ht="18.95" customHeight="1">
      <c r="A28" s="67" t="s">
        <v>116</v>
      </c>
      <c r="B28" s="67"/>
      <c r="F28" s="357">
        <v>8</v>
      </c>
      <c r="H28" s="476">
        <v>0</v>
      </c>
      <c r="I28" s="476"/>
      <c r="J28" s="171">
        <v>2602</v>
      </c>
      <c r="K28" s="465"/>
      <c r="L28" s="476">
        <v>0</v>
      </c>
      <c r="M28" s="172"/>
      <c r="N28" s="172">
        <v>2417</v>
      </c>
    </row>
    <row r="29" spans="1:14" ht="18.95" customHeight="1">
      <c r="A29" s="67" t="s">
        <v>44</v>
      </c>
      <c r="B29" s="67"/>
      <c r="F29" s="357">
        <v>9</v>
      </c>
      <c r="H29" s="476">
        <v>0</v>
      </c>
      <c r="I29" s="476"/>
      <c r="J29" s="476">
        <v>0</v>
      </c>
      <c r="K29" s="465"/>
      <c r="L29" s="172">
        <v>85730</v>
      </c>
      <c r="M29" s="172"/>
      <c r="N29" s="172">
        <v>85730</v>
      </c>
    </row>
    <row r="30" spans="1:14" ht="18.95" customHeight="1">
      <c r="A30" s="67" t="s">
        <v>152</v>
      </c>
      <c r="B30" s="67"/>
      <c r="F30" s="357"/>
      <c r="H30" s="171">
        <v>1922</v>
      </c>
      <c r="I30" s="465"/>
      <c r="J30" s="171">
        <v>3182</v>
      </c>
      <c r="K30" s="476"/>
      <c r="L30" s="476">
        <v>0</v>
      </c>
      <c r="M30" s="476"/>
      <c r="N30" s="476">
        <v>0</v>
      </c>
    </row>
    <row r="31" spans="1:14" ht="18.95" customHeight="1">
      <c r="A31" s="67" t="s">
        <v>6</v>
      </c>
      <c r="B31" s="67"/>
      <c r="F31" s="357">
        <v>10</v>
      </c>
      <c r="H31" s="171">
        <v>561468</v>
      </c>
      <c r="I31" s="172"/>
      <c r="J31" s="171">
        <v>428104</v>
      </c>
      <c r="K31" s="171"/>
      <c r="L31" s="172">
        <v>554992</v>
      </c>
      <c r="M31" s="473"/>
      <c r="N31" s="172">
        <v>406171</v>
      </c>
    </row>
    <row r="32" spans="1:14" ht="18.95" customHeight="1">
      <c r="A32" s="67" t="s">
        <v>95</v>
      </c>
      <c r="F32" s="357">
        <v>11</v>
      </c>
      <c r="H32" s="171">
        <v>479</v>
      </c>
      <c r="I32" s="476"/>
      <c r="J32" s="171">
        <v>883</v>
      </c>
      <c r="K32" s="461"/>
      <c r="L32" s="476">
        <v>0</v>
      </c>
      <c r="M32" s="461"/>
      <c r="N32" s="476">
        <v>0</v>
      </c>
    </row>
    <row r="33" spans="1:14" ht="18.95" customHeight="1">
      <c r="A33" s="96" t="s">
        <v>79</v>
      </c>
      <c r="B33" s="67"/>
      <c r="F33" s="357">
        <v>12</v>
      </c>
      <c r="H33" s="171">
        <v>46273</v>
      </c>
      <c r="I33" s="172"/>
      <c r="J33" s="171">
        <v>51208</v>
      </c>
      <c r="K33" s="171"/>
      <c r="L33" s="461">
        <v>0</v>
      </c>
      <c r="M33" s="476"/>
      <c r="N33" s="461">
        <v>0</v>
      </c>
    </row>
    <row r="34" spans="1:14" ht="18.95" customHeight="1">
      <c r="A34" s="96" t="s">
        <v>78</v>
      </c>
      <c r="B34" s="67"/>
      <c r="F34" s="357"/>
      <c r="H34" s="171">
        <v>30456</v>
      </c>
      <c r="I34" s="172"/>
      <c r="J34" s="171">
        <v>30456</v>
      </c>
      <c r="K34" s="171"/>
      <c r="L34" s="461">
        <v>0</v>
      </c>
      <c r="M34" s="476"/>
      <c r="N34" s="461">
        <v>0</v>
      </c>
    </row>
    <row r="35" spans="1:14" ht="18.95" customHeight="1">
      <c r="A35" s="67" t="s">
        <v>140</v>
      </c>
      <c r="B35" s="67"/>
      <c r="F35" s="357">
        <v>13</v>
      </c>
      <c r="H35" s="473">
        <v>12848</v>
      </c>
      <c r="I35" s="172"/>
      <c r="J35" s="473">
        <v>13868</v>
      </c>
      <c r="K35" s="474"/>
      <c r="L35" s="172">
        <v>333</v>
      </c>
      <c r="M35" s="473"/>
      <c r="N35" s="172">
        <v>387</v>
      </c>
    </row>
    <row r="36" spans="1:14" ht="18.95" customHeight="1">
      <c r="A36" s="67" t="s">
        <v>153</v>
      </c>
      <c r="B36" s="67"/>
      <c r="F36" s="357">
        <v>14</v>
      </c>
      <c r="H36" s="473">
        <v>25410</v>
      </c>
      <c r="I36" s="172"/>
      <c r="J36" s="473">
        <v>97</v>
      </c>
      <c r="K36" s="474"/>
      <c r="L36" s="172">
        <v>20704</v>
      </c>
      <c r="M36" s="473"/>
      <c r="N36" s="461">
        <v>0</v>
      </c>
    </row>
    <row r="37" spans="1:14" ht="18.95" customHeight="1">
      <c r="A37" s="67" t="s">
        <v>7</v>
      </c>
      <c r="B37" s="67"/>
      <c r="F37" s="357"/>
      <c r="H37" s="473">
        <v>6412</v>
      </c>
      <c r="I37" s="172"/>
      <c r="J37" s="473">
        <v>6548</v>
      </c>
      <c r="K37" s="474"/>
      <c r="L37" s="372">
        <v>0</v>
      </c>
      <c r="M37" s="473"/>
      <c r="N37" s="372">
        <v>0</v>
      </c>
    </row>
    <row r="38" spans="1:14" ht="18.95" customHeight="1">
      <c r="A38" s="67" t="s">
        <v>8</v>
      </c>
      <c r="B38" s="67"/>
      <c r="F38" s="357"/>
      <c r="H38" s="171">
        <v>5543</v>
      </c>
      <c r="I38" s="172"/>
      <c r="J38" s="171">
        <v>5549</v>
      </c>
      <c r="K38" s="171"/>
      <c r="L38" s="172">
        <v>1453</v>
      </c>
      <c r="M38" s="473"/>
      <c r="N38" s="172">
        <v>1713</v>
      </c>
    </row>
    <row r="39" spans="1:14" ht="18.95" customHeight="1">
      <c r="B39" s="80" t="s">
        <v>45</v>
      </c>
      <c r="H39" s="334">
        <f>SUM(H26:H38)</f>
        <v>694089</v>
      </c>
      <c r="J39" s="97">
        <f>SUM(J26:J38)</f>
        <v>545754</v>
      </c>
      <c r="L39" s="334">
        <f>SUM(L26:L38)</f>
        <v>665627</v>
      </c>
      <c r="M39" s="98"/>
      <c r="N39" s="97">
        <f>SUM(N26:N38)</f>
        <v>498833</v>
      </c>
    </row>
    <row r="40" spans="1:14" ht="18.95" customHeight="1" thickBot="1">
      <c r="A40" s="80" t="s">
        <v>65</v>
      </c>
      <c r="H40" s="336">
        <f>SUM(H23,H39)</f>
        <v>1082760</v>
      </c>
      <c r="J40" s="99">
        <f>SUM(J23+J39)</f>
        <v>1036833</v>
      </c>
      <c r="L40" s="336">
        <f>SUM(L23+L39)</f>
        <v>980897</v>
      </c>
      <c r="M40" s="100"/>
      <c r="N40" s="99">
        <f>SUM(N23+N39)</f>
        <v>931067</v>
      </c>
    </row>
    <row r="41" spans="1:14" ht="18.95" customHeight="1" thickTop="1">
      <c r="A41" s="80"/>
      <c r="F41" s="214"/>
      <c r="H41" s="98"/>
      <c r="J41" s="98"/>
      <c r="L41" s="98"/>
      <c r="M41" s="100"/>
      <c r="N41" s="98"/>
    </row>
    <row r="42" spans="1:14" s="74" customFormat="1" ht="20.100000000000001" customHeight="1">
      <c r="A42" s="74" t="s">
        <v>56</v>
      </c>
      <c r="F42" s="75"/>
      <c r="G42" s="76"/>
      <c r="L42" s="77"/>
      <c r="M42" s="77"/>
      <c r="N42" s="77"/>
    </row>
    <row r="43" spans="1:14" s="74" customFormat="1" ht="20.100000000000001" customHeight="1">
      <c r="A43" s="74" t="s">
        <v>182</v>
      </c>
      <c r="F43" s="75"/>
      <c r="G43" s="76"/>
      <c r="L43" s="77"/>
      <c r="M43" s="77"/>
      <c r="N43" s="77"/>
    </row>
    <row r="44" spans="1:14" s="74" customFormat="1" ht="20.100000000000001" customHeight="1">
      <c r="A44" s="74" t="str">
        <f>A3</f>
        <v>As at June 30,2022</v>
      </c>
      <c r="F44" s="75"/>
      <c r="G44" s="76"/>
      <c r="L44" s="77"/>
      <c r="M44" s="77"/>
      <c r="N44" s="77"/>
    </row>
    <row r="45" spans="1:14" s="74" customFormat="1" ht="14.1" customHeight="1">
      <c r="F45" s="75"/>
      <c r="G45" s="76"/>
      <c r="L45" s="77"/>
      <c r="M45" s="77"/>
      <c r="N45" s="77"/>
    </row>
    <row r="46" spans="1:14" s="74" customFormat="1" ht="18" customHeight="1">
      <c r="F46" s="75"/>
      <c r="G46" s="76"/>
      <c r="H46" s="485" t="s">
        <v>177</v>
      </c>
      <c r="I46" s="485"/>
      <c r="J46" s="485"/>
      <c r="K46" s="485"/>
      <c r="L46" s="485"/>
      <c r="M46" s="485"/>
      <c r="N46" s="485"/>
    </row>
    <row r="47" spans="1:14" s="74" customFormat="1" ht="18" customHeight="1">
      <c r="F47" s="75"/>
      <c r="G47" s="76"/>
      <c r="H47" s="483" t="s">
        <v>57</v>
      </c>
      <c r="I47" s="483"/>
      <c r="J47" s="483"/>
      <c r="K47" s="67"/>
      <c r="L47" s="484" t="s">
        <v>59</v>
      </c>
      <c r="M47" s="484"/>
      <c r="N47" s="484"/>
    </row>
    <row r="48" spans="1:14" s="74" customFormat="1" ht="18" customHeight="1">
      <c r="F48" s="75"/>
      <c r="G48" s="76"/>
      <c r="H48" s="481" t="s">
        <v>58</v>
      </c>
      <c r="I48" s="481"/>
      <c r="J48" s="481"/>
      <c r="K48" s="67"/>
      <c r="L48" s="482" t="s">
        <v>60</v>
      </c>
      <c r="M48" s="482"/>
      <c r="N48" s="482"/>
    </row>
    <row r="49" spans="1:14" s="74" customFormat="1" ht="18" customHeight="1">
      <c r="F49" s="75"/>
      <c r="G49" s="76"/>
      <c r="H49" s="78" t="s">
        <v>90</v>
      </c>
      <c r="I49" s="78"/>
      <c r="J49" s="78" t="s">
        <v>90</v>
      </c>
      <c r="K49" s="67"/>
      <c r="L49" s="78" t="s">
        <v>90</v>
      </c>
      <c r="M49" s="79"/>
      <c r="N49" s="78" t="s">
        <v>90</v>
      </c>
    </row>
    <row r="50" spans="1:14" s="74" customFormat="1" ht="18" customHeight="1">
      <c r="F50" s="75"/>
      <c r="G50" s="76"/>
      <c r="H50" s="244" t="s">
        <v>217</v>
      </c>
      <c r="J50" s="81" t="s">
        <v>77</v>
      </c>
      <c r="K50" s="82"/>
      <c r="L50" s="244" t="s">
        <v>217</v>
      </c>
      <c r="N50" s="81" t="s">
        <v>77</v>
      </c>
    </row>
    <row r="51" spans="1:14" s="249" customFormat="1" ht="18" customHeight="1">
      <c r="F51" s="250"/>
      <c r="G51" s="251"/>
      <c r="H51" s="254">
        <v>2022</v>
      </c>
      <c r="J51" s="254">
        <v>2021</v>
      </c>
      <c r="K51" s="252"/>
      <c r="L51" s="254">
        <v>2022</v>
      </c>
      <c r="N51" s="254">
        <v>2021</v>
      </c>
    </row>
    <row r="52" spans="1:14" s="249" customFormat="1" ht="18" customHeight="1">
      <c r="F52" s="250"/>
      <c r="G52" s="251"/>
      <c r="H52" s="255" t="s">
        <v>178</v>
      </c>
      <c r="J52" s="259" t="s">
        <v>180</v>
      </c>
      <c r="K52" s="252"/>
      <c r="L52" s="257" t="s">
        <v>178</v>
      </c>
      <c r="N52" s="260" t="s">
        <v>180</v>
      </c>
    </row>
    <row r="53" spans="1:14" ht="18" customHeight="1">
      <c r="F53" s="161" t="s">
        <v>104</v>
      </c>
      <c r="G53" s="84"/>
      <c r="H53" s="256" t="s">
        <v>179</v>
      </c>
      <c r="J53" s="169"/>
      <c r="L53" s="258" t="s">
        <v>179</v>
      </c>
      <c r="M53" s="83"/>
      <c r="N53" s="169"/>
    </row>
    <row r="54" spans="1:14" ht="23.25" customHeight="1">
      <c r="A54" s="80" t="s">
        <v>9</v>
      </c>
      <c r="F54" s="78"/>
      <c r="G54" s="84"/>
      <c r="H54" s="150"/>
      <c r="I54" s="13"/>
      <c r="J54" s="150"/>
      <c r="K54" s="13"/>
      <c r="L54" s="150"/>
      <c r="M54" s="13"/>
      <c r="N54" s="150"/>
    </row>
    <row r="55" spans="1:14" ht="23.25" customHeight="1">
      <c r="A55" s="80" t="s">
        <v>10</v>
      </c>
      <c r="H55" s="330"/>
      <c r="I55" s="330"/>
      <c r="J55" s="330"/>
      <c r="K55" s="330"/>
      <c r="L55" s="330"/>
      <c r="M55" s="83"/>
      <c r="N55" s="83"/>
    </row>
    <row r="56" spans="1:14" ht="23.25" customHeight="1">
      <c r="A56" s="83" t="s">
        <v>101</v>
      </c>
      <c r="F56" s="101"/>
      <c r="G56" s="102"/>
      <c r="H56" s="171">
        <v>64745</v>
      </c>
      <c r="I56" s="94"/>
      <c r="J56" s="351">
        <v>72248</v>
      </c>
      <c r="K56" s="94"/>
      <c r="L56" s="94">
        <v>41105</v>
      </c>
      <c r="M56" s="94"/>
      <c r="N56" s="172">
        <v>51245</v>
      </c>
    </row>
    <row r="57" spans="1:14" ht="23.25" customHeight="1">
      <c r="A57" s="83" t="s">
        <v>107</v>
      </c>
      <c r="F57" s="101"/>
      <c r="G57" s="102"/>
      <c r="H57" s="171">
        <v>178</v>
      </c>
      <c r="I57" s="94"/>
      <c r="J57" s="351">
        <v>529</v>
      </c>
      <c r="K57" s="342"/>
      <c r="L57" s="342">
        <v>0</v>
      </c>
      <c r="M57" s="95"/>
      <c r="N57" s="342">
        <v>0</v>
      </c>
    </row>
    <row r="58" spans="1:14" ht="23.25" customHeight="1">
      <c r="A58" s="83" t="s">
        <v>11</v>
      </c>
      <c r="F58" s="101"/>
      <c r="G58" s="102"/>
      <c r="H58" s="172">
        <v>82</v>
      </c>
      <c r="I58" s="94"/>
      <c r="J58" s="351">
        <v>544</v>
      </c>
      <c r="K58" s="94"/>
      <c r="L58" s="342">
        <v>0</v>
      </c>
      <c r="M58" s="95"/>
      <c r="N58" s="342">
        <v>0</v>
      </c>
    </row>
    <row r="59" spans="1:14" ht="23.25" customHeight="1">
      <c r="A59" s="70" t="s">
        <v>172</v>
      </c>
      <c r="F59" s="101"/>
      <c r="G59" s="102"/>
      <c r="H59" s="172">
        <v>3400</v>
      </c>
      <c r="I59" s="94"/>
      <c r="J59" s="351">
        <v>6570</v>
      </c>
      <c r="K59" s="94"/>
      <c r="L59" s="94">
        <v>3400</v>
      </c>
      <c r="M59" s="95"/>
      <c r="N59" s="172">
        <v>6569</v>
      </c>
    </row>
    <row r="60" spans="1:14" ht="23.25" customHeight="1">
      <c r="A60" s="83" t="s">
        <v>113</v>
      </c>
      <c r="F60" s="357"/>
      <c r="G60" s="102"/>
      <c r="H60" s="171">
        <v>11818</v>
      </c>
      <c r="I60" s="94"/>
      <c r="J60" s="351">
        <v>19196</v>
      </c>
      <c r="K60" s="94"/>
      <c r="L60" s="94">
        <v>11818</v>
      </c>
      <c r="M60" s="94"/>
      <c r="N60" s="172">
        <v>19196</v>
      </c>
    </row>
    <row r="61" spans="1:14" ht="23.25" customHeight="1">
      <c r="A61" s="83" t="s">
        <v>12</v>
      </c>
      <c r="F61" s="101"/>
      <c r="G61" s="102"/>
      <c r="H61" s="171">
        <v>621</v>
      </c>
      <c r="I61" s="94"/>
      <c r="J61" s="373">
        <v>771</v>
      </c>
      <c r="K61" s="94"/>
      <c r="L61" s="359">
        <v>29</v>
      </c>
      <c r="M61" s="94"/>
      <c r="N61" s="94">
        <v>37</v>
      </c>
    </row>
    <row r="62" spans="1:14" ht="23.25" customHeight="1">
      <c r="B62" s="80" t="s">
        <v>13</v>
      </c>
      <c r="F62" s="101"/>
      <c r="G62" s="102"/>
      <c r="H62" s="334">
        <f>SUM(H56:H61)</f>
        <v>80844</v>
      </c>
      <c r="I62" s="103"/>
      <c r="J62" s="97">
        <f>SUM(J56:J61)</f>
        <v>99858</v>
      </c>
      <c r="K62" s="103"/>
      <c r="L62" s="334">
        <f>SUM(L56:L61)</f>
        <v>56352</v>
      </c>
      <c r="M62" s="93"/>
      <c r="N62" s="97">
        <f>SUM(N56:N61)</f>
        <v>77047</v>
      </c>
    </row>
    <row r="63" spans="1:14" ht="19.5" customHeight="1">
      <c r="A63" s="80"/>
      <c r="F63" s="101"/>
      <c r="G63" s="102"/>
      <c r="H63" s="103"/>
      <c r="I63" s="103"/>
      <c r="J63" s="103"/>
      <c r="K63" s="103"/>
      <c r="L63" s="103"/>
      <c r="M63" s="93"/>
      <c r="N63" s="103"/>
    </row>
    <row r="64" spans="1:14" ht="23.25" customHeight="1">
      <c r="A64" s="80" t="s">
        <v>14</v>
      </c>
      <c r="F64" s="101"/>
      <c r="G64" s="102"/>
      <c r="H64" s="103"/>
      <c r="I64" s="103"/>
      <c r="J64" s="103"/>
      <c r="K64" s="103"/>
      <c r="L64" s="92"/>
      <c r="M64" s="93"/>
      <c r="N64" s="92"/>
    </row>
    <row r="65" spans="1:14" ht="23.25" customHeight="1">
      <c r="A65" s="70" t="s">
        <v>234</v>
      </c>
      <c r="F65" s="101">
        <v>15</v>
      </c>
      <c r="G65" s="102"/>
      <c r="H65" s="104">
        <v>70234</v>
      </c>
      <c r="I65" s="103"/>
      <c r="J65" s="105">
        <v>76291</v>
      </c>
      <c r="K65" s="103"/>
      <c r="L65" s="342">
        <v>0</v>
      </c>
      <c r="M65" s="93"/>
      <c r="N65" s="342">
        <v>0</v>
      </c>
    </row>
    <row r="66" spans="1:14" ht="23.25" customHeight="1">
      <c r="A66" s="70" t="s">
        <v>238</v>
      </c>
      <c r="B66" s="330"/>
      <c r="C66" s="330"/>
      <c r="D66" s="330"/>
      <c r="E66" s="330"/>
      <c r="F66" s="101">
        <v>16</v>
      </c>
      <c r="G66" s="102"/>
      <c r="H66" s="104">
        <v>20932</v>
      </c>
      <c r="I66" s="103"/>
      <c r="J66" s="104">
        <v>35295</v>
      </c>
      <c r="K66" s="103"/>
      <c r="L66" s="104">
        <v>20932</v>
      </c>
      <c r="M66" s="104"/>
      <c r="N66" s="104">
        <v>35295</v>
      </c>
    </row>
    <row r="67" spans="1:14" ht="23.25" customHeight="1">
      <c r="A67" s="70" t="s">
        <v>69</v>
      </c>
      <c r="F67" s="101"/>
      <c r="G67" s="102"/>
      <c r="H67" s="104">
        <v>43553</v>
      </c>
      <c r="I67" s="103"/>
      <c r="J67" s="104">
        <v>43553</v>
      </c>
      <c r="K67" s="103"/>
      <c r="L67" s="104">
        <v>37826</v>
      </c>
      <c r="M67" s="104"/>
      <c r="N67" s="104">
        <v>37826</v>
      </c>
    </row>
    <row r="68" spans="1:14" ht="23.25" customHeight="1">
      <c r="A68" s="70" t="s">
        <v>64</v>
      </c>
      <c r="F68" s="101"/>
      <c r="G68" s="102"/>
      <c r="H68" s="333">
        <v>4824</v>
      </c>
      <c r="I68" s="103"/>
      <c r="J68" s="104">
        <v>4307</v>
      </c>
      <c r="K68" s="103"/>
      <c r="L68" s="333">
        <v>3717</v>
      </c>
      <c r="M68" s="93"/>
      <c r="N68" s="104">
        <v>3423</v>
      </c>
    </row>
    <row r="69" spans="1:14" ht="23.25" customHeight="1">
      <c r="A69" s="83" t="s">
        <v>154</v>
      </c>
      <c r="F69" s="101"/>
      <c r="G69" s="102"/>
      <c r="H69" s="367">
        <v>505</v>
      </c>
      <c r="I69" s="103"/>
      <c r="J69" s="367">
        <v>505</v>
      </c>
      <c r="K69" s="103"/>
      <c r="L69" s="367">
        <v>505</v>
      </c>
      <c r="M69" s="104"/>
      <c r="N69" s="367">
        <v>505</v>
      </c>
    </row>
    <row r="70" spans="1:14" ht="23.25" customHeight="1">
      <c r="B70" s="80" t="s">
        <v>15</v>
      </c>
      <c r="F70" s="163"/>
      <c r="G70" s="106"/>
      <c r="H70" s="334">
        <f>SUM(H65:H69)</f>
        <v>140048</v>
      </c>
      <c r="I70" s="86"/>
      <c r="J70" s="97">
        <f>SUM(J65:J69)</f>
        <v>159951</v>
      </c>
      <c r="K70" s="86"/>
      <c r="L70" s="334">
        <f>SUM(L65:L69)</f>
        <v>62980</v>
      </c>
      <c r="M70" s="93"/>
      <c r="N70" s="97">
        <f>SUM(N65:N69)</f>
        <v>77049</v>
      </c>
    </row>
    <row r="71" spans="1:14" ht="23.25" customHeight="1">
      <c r="A71" s="80" t="s">
        <v>16</v>
      </c>
      <c r="F71" s="163"/>
      <c r="G71" s="106"/>
      <c r="H71" s="334">
        <f>SUM(H62+H70)</f>
        <v>220892</v>
      </c>
      <c r="I71" s="86"/>
      <c r="J71" s="97">
        <f>SUM(J62+J70)</f>
        <v>259809</v>
      </c>
      <c r="K71" s="86"/>
      <c r="L71" s="334">
        <f>SUM(L62+L70)</f>
        <v>119332</v>
      </c>
      <c r="M71" s="93"/>
      <c r="N71" s="97">
        <f>SUM(N62+N70)</f>
        <v>154096</v>
      </c>
    </row>
    <row r="72" spans="1:14" ht="23.25" customHeight="1">
      <c r="A72" s="80"/>
      <c r="F72" s="215"/>
      <c r="G72" s="106"/>
      <c r="H72" s="98"/>
      <c r="I72" s="86"/>
      <c r="J72" s="98"/>
      <c r="K72" s="86"/>
      <c r="L72" s="98"/>
      <c r="M72" s="93"/>
      <c r="N72" s="98"/>
    </row>
    <row r="73" spans="1:14" ht="20.100000000000001" customHeight="1">
      <c r="A73" s="74" t="s">
        <v>56</v>
      </c>
      <c r="B73" s="74"/>
      <c r="C73" s="74"/>
      <c r="D73" s="74"/>
      <c r="E73" s="74"/>
      <c r="F73" s="163"/>
      <c r="G73" s="106"/>
      <c r="H73" s="86"/>
      <c r="I73" s="86"/>
      <c r="J73" s="86"/>
      <c r="K73" s="86"/>
      <c r="L73" s="92"/>
      <c r="M73" s="93"/>
      <c r="N73" s="92"/>
    </row>
    <row r="74" spans="1:14" ht="20.100000000000001" customHeight="1">
      <c r="A74" s="74" t="s">
        <v>174</v>
      </c>
      <c r="B74" s="74"/>
      <c r="C74" s="74"/>
      <c r="D74" s="74"/>
      <c r="E74" s="74"/>
      <c r="F74" s="163"/>
      <c r="G74" s="106"/>
      <c r="H74" s="86"/>
      <c r="I74" s="86"/>
      <c r="J74" s="86"/>
      <c r="K74" s="86"/>
      <c r="L74" s="92"/>
      <c r="M74" s="93"/>
      <c r="N74" s="92"/>
    </row>
    <row r="75" spans="1:14" s="74" customFormat="1" ht="20.100000000000001" customHeight="1">
      <c r="A75" s="74" t="str">
        <f>A3</f>
        <v>As at June 30,2022</v>
      </c>
      <c r="F75" s="75"/>
      <c r="G75" s="76"/>
      <c r="L75" s="77"/>
      <c r="M75" s="77"/>
      <c r="N75" s="77"/>
    </row>
    <row r="76" spans="1:14" s="74" customFormat="1" ht="14.1" customHeight="1">
      <c r="F76" s="75"/>
      <c r="G76" s="76"/>
      <c r="L76" s="77"/>
      <c r="M76" s="77"/>
      <c r="N76" s="77"/>
    </row>
    <row r="77" spans="1:14" s="74" customFormat="1" ht="18" customHeight="1">
      <c r="F77" s="75"/>
      <c r="G77" s="76"/>
      <c r="H77" s="485" t="s">
        <v>177</v>
      </c>
      <c r="I77" s="485"/>
      <c r="J77" s="485"/>
      <c r="K77" s="485"/>
      <c r="L77" s="485"/>
      <c r="M77" s="485"/>
      <c r="N77" s="485"/>
    </row>
    <row r="78" spans="1:14" s="74" customFormat="1" ht="18" customHeight="1">
      <c r="F78" s="75"/>
      <c r="G78" s="76"/>
      <c r="H78" s="483" t="s">
        <v>57</v>
      </c>
      <c r="I78" s="483"/>
      <c r="J78" s="483"/>
      <c r="K78" s="67"/>
      <c r="L78" s="484" t="s">
        <v>59</v>
      </c>
      <c r="M78" s="484"/>
      <c r="N78" s="484"/>
    </row>
    <row r="79" spans="1:14" s="74" customFormat="1" ht="18" customHeight="1">
      <c r="F79" s="75"/>
      <c r="G79" s="76"/>
      <c r="H79" s="481" t="s">
        <v>58</v>
      </c>
      <c r="I79" s="481"/>
      <c r="J79" s="481"/>
      <c r="K79" s="67"/>
      <c r="L79" s="482" t="s">
        <v>60</v>
      </c>
      <c r="M79" s="482"/>
      <c r="N79" s="482"/>
    </row>
    <row r="80" spans="1:14" s="74" customFormat="1" ht="18" customHeight="1">
      <c r="F80" s="75"/>
      <c r="G80" s="76"/>
      <c r="H80" s="78" t="s">
        <v>90</v>
      </c>
      <c r="I80" s="78"/>
      <c r="J80" s="78" t="s">
        <v>90</v>
      </c>
      <c r="K80" s="67"/>
      <c r="L80" s="78" t="s">
        <v>90</v>
      </c>
      <c r="M80" s="79"/>
      <c r="N80" s="78" t="s">
        <v>90</v>
      </c>
    </row>
    <row r="81" spans="1:14" s="74" customFormat="1" ht="18" customHeight="1">
      <c r="F81" s="75"/>
      <c r="G81" s="76"/>
      <c r="H81" s="244" t="s">
        <v>217</v>
      </c>
      <c r="J81" s="81" t="s">
        <v>77</v>
      </c>
      <c r="K81" s="82"/>
      <c r="L81" s="244" t="s">
        <v>217</v>
      </c>
      <c r="N81" s="81" t="s">
        <v>77</v>
      </c>
    </row>
    <row r="82" spans="1:14" s="261" customFormat="1" ht="18" customHeight="1">
      <c r="F82" s="262"/>
      <c r="G82" s="263"/>
      <c r="H82" s="271">
        <v>2022</v>
      </c>
      <c r="J82" s="272">
        <v>2021</v>
      </c>
      <c r="K82" s="264"/>
      <c r="L82" s="273">
        <v>2022</v>
      </c>
      <c r="N82" s="275">
        <v>2021</v>
      </c>
    </row>
    <row r="83" spans="1:14" s="261" customFormat="1" ht="18" customHeight="1">
      <c r="F83" s="262"/>
      <c r="G83" s="263"/>
      <c r="H83" s="265" t="s">
        <v>178</v>
      </c>
      <c r="J83" s="269" t="s">
        <v>180</v>
      </c>
      <c r="K83" s="264"/>
      <c r="L83" s="267" t="s">
        <v>178</v>
      </c>
      <c r="N83" s="270" t="s">
        <v>180</v>
      </c>
    </row>
    <row r="84" spans="1:14" ht="18" customHeight="1">
      <c r="F84" s="169" t="s">
        <v>104</v>
      </c>
      <c r="G84" s="84"/>
      <c r="H84" s="266" t="s">
        <v>179</v>
      </c>
      <c r="J84" s="169"/>
      <c r="L84" s="268" t="s">
        <v>179</v>
      </c>
      <c r="M84" s="83"/>
      <c r="N84" s="169"/>
    </row>
    <row r="85" spans="1:14" ht="18.95" customHeight="1">
      <c r="A85" s="80" t="s">
        <v>204</v>
      </c>
      <c r="F85" s="78"/>
      <c r="G85" s="84"/>
      <c r="H85" s="150"/>
      <c r="I85" s="13"/>
      <c r="J85" s="150"/>
      <c r="K85" s="13"/>
      <c r="L85" s="150"/>
      <c r="M85" s="13"/>
      <c r="N85" s="150"/>
    </row>
    <row r="86" spans="1:14" ht="18.95" customHeight="1">
      <c r="A86" s="74" t="s">
        <v>17</v>
      </c>
      <c r="H86" s="84"/>
      <c r="I86" s="84"/>
      <c r="J86" s="84"/>
      <c r="K86" s="84"/>
      <c r="L86" s="84"/>
      <c r="M86" s="84"/>
      <c r="N86" s="84"/>
    </row>
    <row r="87" spans="1:14" ht="18.95" customHeight="1">
      <c r="A87" s="83" t="s">
        <v>18</v>
      </c>
      <c r="L87" s="93"/>
      <c r="M87" s="93"/>
      <c r="N87" s="93"/>
    </row>
    <row r="88" spans="1:14" ht="18.95" customHeight="1">
      <c r="B88" s="83" t="s">
        <v>19</v>
      </c>
    </row>
    <row r="89" spans="1:14" ht="18.95" customHeight="1">
      <c r="D89" s="330" t="s">
        <v>241</v>
      </c>
      <c r="E89" s="330"/>
      <c r="F89" s="166"/>
    </row>
    <row r="90" spans="1:14" ht="18.95" customHeight="1">
      <c r="D90" s="83" t="s">
        <v>205</v>
      </c>
      <c r="F90" s="166"/>
    </row>
    <row r="91" spans="1:14" ht="18.95" customHeight="1">
      <c r="D91" s="83" t="s">
        <v>183</v>
      </c>
      <c r="H91" s="143"/>
      <c r="I91" s="69"/>
      <c r="J91" s="143"/>
      <c r="K91" s="107"/>
      <c r="L91" s="143"/>
      <c r="M91" s="108"/>
      <c r="N91" s="144"/>
    </row>
    <row r="92" spans="1:14" ht="18.95" customHeight="1" thickBot="1">
      <c r="D92" s="83" t="s">
        <v>206</v>
      </c>
      <c r="F92" s="218">
        <v>17</v>
      </c>
      <c r="H92" s="423">
        <v>767975</v>
      </c>
      <c r="I92" s="329"/>
      <c r="J92" s="189">
        <v>623815</v>
      </c>
      <c r="K92" s="107"/>
      <c r="L92" s="423">
        <v>767975</v>
      </c>
      <c r="M92" s="108"/>
      <c r="N92" s="174">
        <v>623815</v>
      </c>
    </row>
    <row r="93" spans="1:14" ht="18.95" customHeight="1" thickTop="1">
      <c r="B93" s="83" t="s">
        <v>20</v>
      </c>
      <c r="H93" s="330"/>
      <c r="I93" s="330"/>
      <c r="J93" s="330"/>
      <c r="K93" s="330"/>
      <c r="L93" s="331"/>
    </row>
    <row r="94" spans="1:14" ht="18.95" customHeight="1">
      <c r="D94" s="330" t="s">
        <v>242</v>
      </c>
      <c r="E94" s="330"/>
      <c r="H94" s="109"/>
      <c r="I94" s="329"/>
      <c r="J94" s="109"/>
      <c r="K94" s="110"/>
      <c r="L94" s="109"/>
      <c r="M94" s="108"/>
      <c r="N94" s="109"/>
    </row>
    <row r="95" spans="1:14" ht="18.95" customHeight="1">
      <c r="D95" s="83" t="s">
        <v>205</v>
      </c>
      <c r="F95" s="355"/>
      <c r="H95" s="109">
        <v>519528</v>
      </c>
      <c r="I95" s="329"/>
      <c r="J95" s="176"/>
      <c r="K95" s="110"/>
      <c r="L95" s="109">
        <v>519528</v>
      </c>
      <c r="M95" s="108"/>
      <c r="N95" s="176"/>
    </row>
    <row r="96" spans="1:14" ht="18.95" customHeight="1">
      <c r="D96" s="83" t="s">
        <v>155</v>
      </c>
      <c r="F96" s="218"/>
      <c r="H96" s="109"/>
      <c r="I96" s="329"/>
      <c r="J96" s="176"/>
      <c r="K96" s="110"/>
      <c r="L96" s="109"/>
      <c r="M96" s="108"/>
      <c r="N96" s="176"/>
    </row>
    <row r="97" spans="1:14" ht="18.95" customHeight="1">
      <c r="D97" s="83" t="s">
        <v>205</v>
      </c>
      <c r="F97" s="357"/>
      <c r="H97" s="109"/>
      <c r="I97" s="329"/>
      <c r="J97" s="176">
        <v>475017</v>
      </c>
      <c r="K97" s="110"/>
      <c r="L97" s="109"/>
      <c r="M97" s="108"/>
      <c r="N97" s="176">
        <v>475017</v>
      </c>
    </row>
    <row r="98" spans="1:14" ht="18.95" customHeight="1">
      <c r="A98" s="83" t="s">
        <v>46</v>
      </c>
      <c r="F98" s="357"/>
      <c r="H98" s="109">
        <v>915394</v>
      </c>
      <c r="I98" s="329"/>
      <c r="J98" s="176">
        <v>824733</v>
      </c>
      <c r="K98" s="110"/>
      <c r="L98" s="109">
        <v>915394</v>
      </c>
      <c r="M98" s="329"/>
      <c r="N98" s="176">
        <v>824733</v>
      </c>
    </row>
    <row r="99" spans="1:14" ht="18.95" customHeight="1">
      <c r="A99" s="83" t="s">
        <v>74</v>
      </c>
      <c r="F99" s="70"/>
      <c r="G99" s="70"/>
      <c r="H99" s="333"/>
      <c r="I99" s="330"/>
      <c r="J99" s="330"/>
      <c r="K99" s="330"/>
      <c r="L99" s="333"/>
      <c r="M99" s="333"/>
      <c r="N99" s="333"/>
    </row>
    <row r="100" spans="1:14" ht="23.25" customHeight="1">
      <c r="B100" s="83" t="s">
        <v>105</v>
      </c>
      <c r="F100" s="357"/>
      <c r="H100" s="109">
        <v>20900</v>
      </c>
      <c r="I100" s="329"/>
      <c r="J100" s="176">
        <v>20900</v>
      </c>
      <c r="K100" s="111"/>
      <c r="L100" s="109">
        <v>20900</v>
      </c>
      <c r="M100" s="112"/>
      <c r="N100" s="177">
        <v>20900</v>
      </c>
    </row>
    <row r="101" spans="1:14" ht="23.25" customHeight="1">
      <c r="B101" s="83" t="s">
        <v>106</v>
      </c>
      <c r="F101" s="357"/>
      <c r="H101" s="175">
        <v>-786731</v>
      </c>
      <c r="I101" s="338"/>
      <c r="J101" s="187">
        <v>-742448</v>
      </c>
      <c r="K101" s="113"/>
      <c r="L101" s="187">
        <v>-750838</v>
      </c>
      <c r="M101" s="113"/>
      <c r="N101" s="187">
        <v>-707326</v>
      </c>
    </row>
    <row r="102" spans="1:14" ht="23.25" customHeight="1">
      <c r="A102" s="83" t="s">
        <v>142</v>
      </c>
      <c r="F102" s="357">
        <v>16</v>
      </c>
      <c r="H102" s="109">
        <v>1028</v>
      </c>
      <c r="I102" s="338"/>
      <c r="J102" s="109">
        <v>1713</v>
      </c>
      <c r="K102" s="113"/>
      <c r="L102" s="109">
        <v>1028</v>
      </c>
      <c r="M102" s="113"/>
      <c r="N102" s="109">
        <v>1713</v>
      </c>
    </row>
    <row r="103" spans="1:14" ht="23.25" customHeight="1">
      <c r="A103" s="83" t="s">
        <v>151</v>
      </c>
      <c r="F103" s="357"/>
      <c r="H103" s="109">
        <v>12</v>
      </c>
      <c r="I103" s="338"/>
      <c r="J103" s="109">
        <v>6393</v>
      </c>
      <c r="K103" s="113"/>
      <c r="L103" s="109">
        <v>12</v>
      </c>
      <c r="M103" s="113"/>
      <c r="N103" s="109">
        <v>6393</v>
      </c>
    </row>
    <row r="104" spans="1:14" ht="23.25" customHeight="1">
      <c r="A104" s="114" t="s">
        <v>71</v>
      </c>
      <c r="F104" s="357"/>
      <c r="H104" s="343">
        <v>182885</v>
      </c>
      <c r="I104" s="338"/>
      <c r="J104" s="343">
        <v>182885</v>
      </c>
      <c r="K104" s="345"/>
      <c r="L104" s="344">
        <v>155541</v>
      </c>
      <c r="M104" s="346"/>
      <c r="N104" s="344">
        <v>155541</v>
      </c>
    </row>
    <row r="105" spans="1:14" ht="23.25" customHeight="1">
      <c r="A105" s="80" t="s">
        <v>91</v>
      </c>
      <c r="B105" s="80"/>
      <c r="F105" s="101"/>
      <c r="G105" s="102"/>
      <c r="H105" s="335">
        <f>SUM(H94:H104)</f>
        <v>853016</v>
      </c>
      <c r="I105" s="337"/>
      <c r="J105" s="335">
        <f>SUM(J94:J104)</f>
        <v>769193</v>
      </c>
      <c r="K105" s="339"/>
      <c r="L105" s="335">
        <f>SUM(L95:L104)</f>
        <v>861565</v>
      </c>
      <c r="M105" s="332"/>
      <c r="N105" s="335">
        <f>SUM(N94:N104)</f>
        <v>776971</v>
      </c>
    </row>
    <row r="106" spans="1:14" ht="23.25" customHeight="1">
      <c r="A106" s="83" t="s">
        <v>23</v>
      </c>
      <c r="F106" s="101"/>
      <c r="G106" s="102"/>
      <c r="H106" s="344">
        <f>'SH6 Conso'!Z20</f>
        <v>8852</v>
      </c>
      <c r="I106" s="341"/>
      <c r="J106" s="351">
        <v>7831</v>
      </c>
      <c r="K106" s="340"/>
      <c r="L106" s="430">
        <v>0</v>
      </c>
      <c r="M106" s="340"/>
      <c r="N106" s="340">
        <v>0</v>
      </c>
    </row>
    <row r="107" spans="1:14" ht="23.25" customHeight="1">
      <c r="A107" s="80" t="s">
        <v>22</v>
      </c>
      <c r="F107" s="101"/>
      <c r="G107" s="102"/>
      <c r="H107" s="334">
        <f>SUM(H105:H106)</f>
        <v>861868</v>
      </c>
      <c r="I107" s="337"/>
      <c r="J107" s="334">
        <f>SUM(J105:J106)</f>
        <v>777024</v>
      </c>
      <c r="K107" s="337"/>
      <c r="L107" s="334">
        <f>SUM(L105:L106)</f>
        <v>861565</v>
      </c>
      <c r="M107" s="333"/>
      <c r="N107" s="334">
        <f>SUM(N105:N106)</f>
        <v>776971</v>
      </c>
    </row>
    <row r="108" spans="1:14" ht="23.25" customHeight="1" thickBot="1">
      <c r="A108" s="80" t="s">
        <v>21</v>
      </c>
      <c r="F108" s="101"/>
      <c r="G108" s="102"/>
      <c r="H108" s="336">
        <f>SUM(H71+H107)</f>
        <v>1082760</v>
      </c>
      <c r="I108" s="337"/>
      <c r="J108" s="336">
        <f>SUM(J71+J107)</f>
        <v>1036833</v>
      </c>
      <c r="K108" s="337"/>
      <c r="L108" s="336">
        <f>SUM(L71+L107)</f>
        <v>980897</v>
      </c>
      <c r="M108" s="333"/>
      <c r="N108" s="336">
        <f>SUM(N71+N107)</f>
        <v>931067</v>
      </c>
    </row>
    <row r="109" spans="1:14" ht="23.25" customHeight="1" thickTop="1">
      <c r="J109" s="330"/>
      <c r="K109" s="330"/>
      <c r="L109" s="331"/>
      <c r="M109" s="331"/>
      <c r="N109" s="331"/>
    </row>
  </sheetData>
  <mergeCells count="16">
    <mergeCell ref="H79:J79"/>
    <mergeCell ref="L79:N79"/>
    <mergeCell ref="H5:N5"/>
    <mergeCell ref="H78:J78"/>
    <mergeCell ref="L78:N78"/>
    <mergeCell ref="H46:N46"/>
    <mergeCell ref="H77:N77"/>
    <mergeCell ref="A21:E21"/>
    <mergeCell ref="H48:J48"/>
    <mergeCell ref="L48:N48"/>
    <mergeCell ref="H6:J6"/>
    <mergeCell ref="H7:J7"/>
    <mergeCell ref="L6:N6"/>
    <mergeCell ref="L7:N7"/>
    <mergeCell ref="H47:J47"/>
    <mergeCell ref="L47:N47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41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72"/>
  <sheetViews>
    <sheetView view="pageBreakPreview" topLeftCell="A67" zoomScaleNormal="85" zoomScaleSheetLayoutView="100" workbookViewId="0">
      <selection activeCell="M78" sqref="M78"/>
    </sheetView>
  </sheetViews>
  <sheetFormatPr defaultColWidth="20.85546875" defaultRowHeight="21"/>
  <cols>
    <col min="1" max="2" width="2" style="383" customWidth="1"/>
    <col min="3" max="3" width="48.42578125" style="383" customWidth="1"/>
    <col min="4" max="4" width="10.140625" style="42" customWidth="1"/>
    <col min="5" max="5" width="1.7109375" style="42" customWidth="1"/>
    <col min="6" max="6" width="12.85546875" style="383" customWidth="1"/>
    <col min="7" max="7" width="1.5703125" style="383" customWidth="1"/>
    <col min="8" max="8" width="12.85546875" style="383" customWidth="1"/>
    <col min="9" max="9" width="1.5703125" style="383" customWidth="1"/>
    <col min="10" max="10" width="12.85546875" style="383" customWidth="1"/>
    <col min="11" max="11" width="1.5703125" style="383" customWidth="1"/>
    <col min="12" max="12" width="12.85546875" style="383" customWidth="1"/>
    <col min="13" max="16384" width="20.85546875" style="383"/>
  </cols>
  <sheetData>
    <row r="1" spans="1:16377" ht="20.100000000000001" customHeight="1">
      <c r="D1" s="383"/>
      <c r="E1" s="383"/>
      <c r="L1" s="297" t="s">
        <v>178</v>
      </c>
    </row>
    <row r="2" spans="1:16377" ht="20.100000000000001" customHeight="1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298" t="s">
        <v>179</v>
      </c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384"/>
      <c r="AG2" s="384"/>
      <c r="AH2" s="384"/>
      <c r="AI2" s="384"/>
      <c r="AJ2" s="384"/>
      <c r="AK2" s="384"/>
      <c r="AL2" s="384"/>
      <c r="AM2" s="384"/>
      <c r="AN2" s="384"/>
      <c r="AO2" s="384"/>
      <c r="AP2" s="384"/>
      <c r="AQ2" s="384"/>
      <c r="AR2" s="384"/>
      <c r="AS2" s="384"/>
      <c r="AT2" s="384"/>
      <c r="AU2" s="384"/>
      <c r="AV2" s="384"/>
      <c r="AW2" s="384"/>
      <c r="AX2" s="384"/>
      <c r="AY2" s="384"/>
      <c r="AZ2" s="384"/>
      <c r="BA2" s="384"/>
      <c r="BB2" s="384"/>
      <c r="BC2" s="384"/>
      <c r="BD2" s="384"/>
      <c r="BE2" s="384"/>
      <c r="BF2" s="384"/>
      <c r="BG2" s="384"/>
      <c r="BH2" s="384"/>
      <c r="BI2" s="384"/>
      <c r="BJ2" s="384"/>
      <c r="BK2" s="384"/>
      <c r="BL2" s="384"/>
      <c r="BM2" s="384"/>
      <c r="BN2" s="384"/>
      <c r="BO2" s="384"/>
      <c r="BP2" s="384"/>
      <c r="BQ2" s="384"/>
      <c r="BR2" s="384"/>
      <c r="BS2" s="384"/>
      <c r="BT2" s="384"/>
      <c r="BU2" s="384"/>
      <c r="BV2" s="384"/>
      <c r="BW2" s="384"/>
      <c r="BX2" s="384"/>
      <c r="BY2" s="384"/>
      <c r="BZ2" s="384"/>
      <c r="CA2" s="384"/>
      <c r="CB2" s="384"/>
      <c r="CC2" s="384"/>
      <c r="CD2" s="384"/>
      <c r="CE2" s="384"/>
      <c r="CF2" s="384"/>
      <c r="CG2" s="384"/>
      <c r="CH2" s="384"/>
      <c r="CI2" s="384"/>
      <c r="CJ2" s="384"/>
      <c r="CK2" s="384"/>
      <c r="CL2" s="384"/>
      <c r="CM2" s="384"/>
      <c r="CN2" s="384"/>
      <c r="CO2" s="384"/>
      <c r="CP2" s="384"/>
      <c r="CQ2" s="384"/>
      <c r="CR2" s="384"/>
      <c r="CS2" s="384"/>
      <c r="CT2" s="384"/>
      <c r="CU2" s="384"/>
      <c r="CV2" s="384"/>
      <c r="CW2" s="384"/>
      <c r="CX2" s="384"/>
      <c r="CY2" s="384"/>
      <c r="CZ2" s="384"/>
      <c r="DA2" s="384"/>
      <c r="DB2" s="384"/>
      <c r="DC2" s="384"/>
      <c r="DD2" s="384"/>
      <c r="DE2" s="384"/>
      <c r="DF2" s="384"/>
      <c r="DG2" s="384"/>
      <c r="DH2" s="384"/>
      <c r="DI2" s="384"/>
      <c r="DJ2" s="384"/>
      <c r="DK2" s="384"/>
      <c r="DL2" s="384"/>
      <c r="DM2" s="384"/>
      <c r="DN2" s="384"/>
      <c r="DO2" s="384"/>
      <c r="DP2" s="384"/>
      <c r="DQ2" s="384"/>
      <c r="DR2" s="384"/>
      <c r="DS2" s="384"/>
      <c r="DT2" s="384"/>
      <c r="DU2" s="384"/>
      <c r="DV2" s="384"/>
      <c r="DW2" s="384"/>
      <c r="DX2" s="384"/>
      <c r="DY2" s="384"/>
      <c r="DZ2" s="384"/>
      <c r="EA2" s="384"/>
      <c r="EB2" s="384"/>
      <c r="EC2" s="384"/>
      <c r="ED2" s="384"/>
      <c r="EE2" s="384"/>
      <c r="EF2" s="384"/>
      <c r="EG2" s="384"/>
      <c r="EH2" s="384"/>
      <c r="EI2" s="384"/>
      <c r="EJ2" s="384"/>
      <c r="EK2" s="384"/>
      <c r="EL2" s="384"/>
      <c r="EM2" s="384"/>
      <c r="EN2" s="384"/>
      <c r="EO2" s="384"/>
      <c r="EP2" s="384"/>
      <c r="EQ2" s="384"/>
      <c r="ER2" s="384"/>
      <c r="ES2" s="384"/>
      <c r="ET2" s="384"/>
      <c r="EU2" s="384"/>
      <c r="EV2" s="384"/>
      <c r="EW2" s="384"/>
      <c r="EX2" s="384"/>
      <c r="EY2" s="384"/>
      <c r="EZ2" s="384"/>
      <c r="FA2" s="384"/>
      <c r="FB2" s="384"/>
      <c r="FC2" s="384"/>
      <c r="FD2" s="384"/>
      <c r="FE2" s="384"/>
      <c r="FF2" s="384"/>
      <c r="FG2" s="384"/>
      <c r="FH2" s="384"/>
      <c r="FI2" s="384"/>
      <c r="FJ2" s="384"/>
      <c r="FK2" s="384"/>
      <c r="FL2" s="384"/>
      <c r="FM2" s="384"/>
      <c r="FN2" s="384"/>
      <c r="FO2" s="384"/>
      <c r="FP2" s="384"/>
      <c r="FQ2" s="384"/>
      <c r="FR2" s="384"/>
      <c r="FS2" s="384"/>
      <c r="FT2" s="384"/>
      <c r="FU2" s="384"/>
      <c r="FV2" s="384"/>
      <c r="FW2" s="384"/>
      <c r="FX2" s="384"/>
      <c r="FY2" s="384"/>
      <c r="FZ2" s="384"/>
      <c r="GA2" s="384"/>
      <c r="GB2" s="384"/>
      <c r="GC2" s="384"/>
      <c r="GD2" s="384"/>
      <c r="GE2" s="384"/>
      <c r="GF2" s="384"/>
      <c r="GG2" s="384"/>
      <c r="GH2" s="384"/>
      <c r="GI2" s="384"/>
      <c r="GJ2" s="384"/>
      <c r="GK2" s="384"/>
      <c r="GL2" s="384"/>
      <c r="GM2" s="384"/>
      <c r="GN2" s="384"/>
      <c r="GO2" s="384"/>
      <c r="GP2" s="384"/>
      <c r="GQ2" s="384"/>
      <c r="GR2" s="384"/>
      <c r="GS2" s="384"/>
      <c r="GT2" s="384"/>
      <c r="GU2" s="384"/>
      <c r="GV2" s="384"/>
      <c r="GW2" s="384"/>
      <c r="GX2" s="384"/>
      <c r="GY2" s="384"/>
      <c r="GZ2" s="384"/>
      <c r="HA2" s="384"/>
      <c r="HB2" s="384"/>
      <c r="HC2" s="384"/>
      <c r="HD2" s="384"/>
      <c r="HE2" s="384"/>
      <c r="HF2" s="384"/>
      <c r="HG2" s="384"/>
      <c r="HH2" s="384"/>
      <c r="HI2" s="384"/>
      <c r="HJ2" s="384"/>
      <c r="HK2" s="384"/>
      <c r="HL2" s="384"/>
      <c r="HM2" s="384"/>
      <c r="HN2" s="384"/>
      <c r="HO2" s="384"/>
      <c r="HP2" s="384"/>
      <c r="HQ2" s="384"/>
      <c r="HR2" s="384"/>
      <c r="HS2" s="384"/>
      <c r="HT2" s="384"/>
      <c r="HU2" s="384"/>
      <c r="HV2" s="384"/>
      <c r="HW2" s="384"/>
      <c r="HX2" s="384"/>
      <c r="HY2" s="384"/>
      <c r="HZ2" s="384"/>
      <c r="IA2" s="384"/>
      <c r="IB2" s="384"/>
      <c r="IC2" s="384"/>
      <c r="ID2" s="384"/>
      <c r="IE2" s="384"/>
      <c r="IF2" s="384"/>
      <c r="IG2" s="384"/>
      <c r="IH2" s="384"/>
      <c r="II2" s="384"/>
      <c r="IJ2" s="384"/>
      <c r="IK2" s="384"/>
      <c r="IL2" s="384"/>
      <c r="IM2" s="384"/>
      <c r="IN2" s="384"/>
      <c r="IO2" s="384"/>
      <c r="IP2" s="384"/>
      <c r="IQ2" s="384"/>
      <c r="IR2" s="384"/>
      <c r="IS2" s="384"/>
      <c r="IT2" s="384"/>
      <c r="IU2" s="384"/>
      <c r="IV2" s="384"/>
      <c r="IW2" s="384"/>
      <c r="IX2" s="384"/>
      <c r="IY2" s="384"/>
      <c r="IZ2" s="384"/>
      <c r="JA2" s="384"/>
      <c r="JB2" s="384"/>
      <c r="JC2" s="384"/>
      <c r="JD2" s="384"/>
      <c r="JE2" s="384"/>
      <c r="JF2" s="384"/>
      <c r="JG2" s="384"/>
      <c r="JH2" s="384"/>
      <c r="JI2" s="384"/>
      <c r="JJ2" s="384"/>
      <c r="JK2" s="384"/>
      <c r="JL2" s="384"/>
      <c r="JM2" s="384"/>
      <c r="JN2" s="384"/>
      <c r="JO2" s="384"/>
      <c r="JP2" s="384"/>
      <c r="JQ2" s="384"/>
      <c r="JR2" s="384"/>
      <c r="JS2" s="384"/>
      <c r="JT2" s="384"/>
      <c r="JU2" s="384"/>
      <c r="JV2" s="384"/>
      <c r="JW2" s="384"/>
      <c r="JX2" s="384"/>
      <c r="JY2" s="384"/>
      <c r="JZ2" s="384"/>
      <c r="KA2" s="384"/>
      <c r="KB2" s="384"/>
      <c r="KC2" s="384"/>
      <c r="KD2" s="384"/>
      <c r="KE2" s="384"/>
      <c r="KF2" s="384"/>
      <c r="KG2" s="384"/>
      <c r="KH2" s="384"/>
      <c r="KI2" s="384"/>
      <c r="KJ2" s="384"/>
      <c r="KK2" s="384"/>
      <c r="KL2" s="384"/>
      <c r="KM2" s="384"/>
      <c r="KN2" s="384"/>
      <c r="KO2" s="384"/>
      <c r="KP2" s="384"/>
      <c r="KQ2" s="384"/>
      <c r="KR2" s="384"/>
      <c r="KS2" s="384"/>
      <c r="KT2" s="384"/>
      <c r="KU2" s="384"/>
      <c r="KV2" s="384"/>
      <c r="KW2" s="384"/>
      <c r="KX2" s="384"/>
      <c r="KY2" s="384"/>
      <c r="KZ2" s="384"/>
      <c r="LA2" s="384"/>
      <c r="LB2" s="384"/>
      <c r="LC2" s="384"/>
      <c r="LD2" s="384"/>
      <c r="LE2" s="384"/>
      <c r="LF2" s="384"/>
      <c r="LG2" s="384"/>
      <c r="LH2" s="384"/>
      <c r="LI2" s="384"/>
      <c r="LJ2" s="384"/>
      <c r="LK2" s="384"/>
      <c r="LL2" s="384"/>
      <c r="LM2" s="384"/>
      <c r="LN2" s="384"/>
      <c r="LO2" s="384"/>
      <c r="LP2" s="384"/>
      <c r="LQ2" s="384"/>
      <c r="LR2" s="384"/>
      <c r="LS2" s="384"/>
      <c r="LT2" s="384"/>
      <c r="LU2" s="384"/>
      <c r="LV2" s="384"/>
      <c r="LW2" s="384"/>
      <c r="LX2" s="384"/>
      <c r="LY2" s="384"/>
      <c r="LZ2" s="384"/>
      <c r="MA2" s="384"/>
      <c r="MB2" s="384"/>
      <c r="MC2" s="384"/>
      <c r="MD2" s="384"/>
      <c r="ME2" s="384"/>
      <c r="MF2" s="384"/>
      <c r="MG2" s="384"/>
      <c r="MH2" s="384"/>
      <c r="MI2" s="384"/>
      <c r="MJ2" s="384"/>
      <c r="MK2" s="384"/>
      <c r="ML2" s="384"/>
      <c r="MM2" s="384"/>
      <c r="MN2" s="384"/>
      <c r="MO2" s="384"/>
      <c r="MP2" s="384"/>
      <c r="MQ2" s="384"/>
      <c r="MR2" s="384"/>
      <c r="MS2" s="384"/>
      <c r="MT2" s="384"/>
      <c r="MU2" s="384"/>
      <c r="MV2" s="384"/>
      <c r="MW2" s="384"/>
      <c r="MX2" s="384"/>
      <c r="MY2" s="384"/>
      <c r="MZ2" s="384"/>
      <c r="NA2" s="384"/>
      <c r="NB2" s="384"/>
      <c r="NC2" s="384"/>
      <c r="ND2" s="384"/>
      <c r="NE2" s="384"/>
      <c r="NF2" s="384"/>
      <c r="NG2" s="384"/>
      <c r="NH2" s="384"/>
      <c r="NI2" s="384"/>
      <c r="NJ2" s="384"/>
      <c r="NK2" s="384"/>
      <c r="NL2" s="384"/>
      <c r="NM2" s="384"/>
      <c r="NN2" s="384"/>
      <c r="NO2" s="384"/>
      <c r="NP2" s="384"/>
      <c r="NQ2" s="384"/>
      <c r="NR2" s="384"/>
      <c r="NS2" s="384"/>
      <c r="NT2" s="384"/>
      <c r="NU2" s="384"/>
      <c r="NV2" s="384"/>
      <c r="NW2" s="384"/>
      <c r="NX2" s="384"/>
      <c r="NY2" s="384"/>
      <c r="NZ2" s="384"/>
      <c r="OA2" s="384"/>
      <c r="OB2" s="384"/>
      <c r="OC2" s="384"/>
      <c r="OD2" s="384"/>
      <c r="OE2" s="384"/>
      <c r="OF2" s="384"/>
      <c r="OG2" s="384"/>
      <c r="OH2" s="384"/>
      <c r="OI2" s="384"/>
      <c r="OJ2" s="384"/>
      <c r="OK2" s="384"/>
      <c r="OL2" s="384"/>
      <c r="OM2" s="384"/>
      <c r="ON2" s="384"/>
      <c r="OO2" s="384"/>
      <c r="OP2" s="384"/>
      <c r="OQ2" s="384"/>
      <c r="OR2" s="384"/>
      <c r="OS2" s="384"/>
      <c r="OT2" s="384"/>
      <c r="OU2" s="384"/>
      <c r="OV2" s="384"/>
      <c r="OW2" s="384"/>
      <c r="OX2" s="384"/>
      <c r="OY2" s="384"/>
      <c r="OZ2" s="384"/>
      <c r="PA2" s="384"/>
      <c r="PB2" s="384"/>
      <c r="PC2" s="384"/>
      <c r="PD2" s="384"/>
      <c r="PE2" s="384"/>
      <c r="PF2" s="384"/>
      <c r="PG2" s="384"/>
      <c r="PH2" s="384"/>
      <c r="PI2" s="384"/>
      <c r="PJ2" s="384"/>
      <c r="PK2" s="384"/>
      <c r="PL2" s="384"/>
      <c r="PM2" s="384"/>
      <c r="PN2" s="384"/>
      <c r="PO2" s="384"/>
      <c r="PP2" s="384"/>
      <c r="PQ2" s="384"/>
      <c r="PR2" s="384"/>
      <c r="PS2" s="384"/>
      <c r="PT2" s="384"/>
      <c r="PU2" s="384"/>
      <c r="PV2" s="384"/>
      <c r="PW2" s="384"/>
      <c r="PX2" s="384"/>
      <c r="PY2" s="384"/>
      <c r="PZ2" s="384"/>
      <c r="QA2" s="384"/>
      <c r="QB2" s="384"/>
      <c r="QC2" s="384"/>
      <c r="QD2" s="384"/>
      <c r="QE2" s="384"/>
      <c r="QF2" s="384"/>
      <c r="QG2" s="384"/>
      <c r="QH2" s="384"/>
      <c r="QI2" s="384"/>
      <c r="QJ2" s="384"/>
      <c r="QK2" s="384"/>
      <c r="QL2" s="384"/>
      <c r="QM2" s="384"/>
      <c r="QN2" s="384"/>
      <c r="QO2" s="384"/>
      <c r="QP2" s="384"/>
      <c r="QQ2" s="384"/>
      <c r="QR2" s="384"/>
      <c r="QS2" s="384"/>
      <c r="QT2" s="384"/>
      <c r="QU2" s="384"/>
      <c r="QV2" s="384"/>
      <c r="QW2" s="384"/>
      <c r="QX2" s="384"/>
      <c r="QY2" s="384"/>
      <c r="QZ2" s="384"/>
      <c r="RA2" s="384"/>
      <c r="RB2" s="384"/>
      <c r="RC2" s="384"/>
      <c r="RD2" s="384"/>
      <c r="RE2" s="384"/>
      <c r="RF2" s="384"/>
      <c r="RG2" s="384"/>
      <c r="RH2" s="384"/>
      <c r="RI2" s="384"/>
      <c r="RJ2" s="384"/>
      <c r="RK2" s="384"/>
      <c r="RL2" s="384"/>
      <c r="RM2" s="384"/>
      <c r="RN2" s="384"/>
      <c r="RO2" s="384"/>
      <c r="RP2" s="384"/>
      <c r="RQ2" s="384"/>
      <c r="RR2" s="384"/>
      <c r="RS2" s="384"/>
      <c r="RT2" s="384"/>
      <c r="RU2" s="384"/>
      <c r="RV2" s="384"/>
      <c r="RW2" s="384"/>
      <c r="RX2" s="384"/>
      <c r="RY2" s="384"/>
      <c r="RZ2" s="384"/>
      <c r="SA2" s="384"/>
      <c r="SB2" s="384"/>
      <c r="SC2" s="384"/>
      <c r="SD2" s="384"/>
      <c r="SE2" s="384"/>
      <c r="SF2" s="384"/>
      <c r="SG2" s="384"/>
      <c r="SH2" s="384"/>
      <c r="SI2" s="384"/>
      <c r="SJ2" s="384"/>
      <c r="SK2" s="384"/>
      <c r="SL2" s="384"/>
      <c r="SM2" s="384"/>
      <c r="SN2" s="384"/>
      <c r="SO2" s="384"/>
      <c r="SP2" s="384"/>
      <c r="SQ2" s="384"/>
      <c r="SR2" s="384"/>
      <c r="SS2" s="384"/>
      <c r="ST2" s="384"/>
      <c r="SU2" s="384"/>
      <c r="SV2" s="384"/>
      <c r="SW2" s="384"/>
      <c r="SX2" s="384"/>
      <c r="SY2" s="384"/>
      <c r="SZ2" s="384"/>
      <c r="TA2" s="384"/>
      <c r="TB2" s="384"/>
      <c r="TC2" s="384"/>
      <c r="TD2" s="384"/>
      <c r="TE2" s="384"/>
      <c r="TF2" s="384"/>
      <c r="TG2" s="384"/>
      <c r="TH2" s="384"/>
      <c r="TI2" s="384"/>
      <c r="TJ2" s="384"/>
      <c r="TK2" s="384"/>
      <c r="TL2" s="384"/>
      <c r="TM2" s="384"/>
      <c r="TN2" s="384"/>
      <c r="TO2" s="384"/>
      <c r="TP2" s="384"/>
      <c r="TQ2" s="384"/>
      <c r="TR2" s="384"/>
      <c r="TS2" s="384"/>
      <c r="TT2" s="384"/>
      <c r="TU2" s="384"/>
      <c r="TV2" s="384"/>
      <c r="TW2" s="384"/>
      <c r="TX2" s="384"/>
      <c r="TY2" s="384"/>
      <c r="TZ2" s="384"/>
      <c r="UA2" s="384"/>
      <c r="UB2" s="384"/>
      <c r="UC2" s="384"/>
      <c r="UD2" s="384"/>
      <c r="UE2" s="384"/>
      <c r="UF2" s="384"/>
      <c r="UG2" s="384"/>
      <c r="UH2" s="384"/>
      <c r="UI2" s="384"/>
      <c r="UJ2" s="384"/>
      <c r="UK2" s="384"/>
      <c r="UL2" s="384"/>
      <c r="UM2" s="384"/>
      <c r="UN2" s="384"/>
      <c r="UO2" s="384"/>
      <c r="UP2" s="384"/>
      <c r="UQ2" s="384"/>
      <c r="UR2" s="384"/>
      <c r="US2" s="384"/>
      <c r="UT2" s="384"/>
      <c r="UU2" s="384"/>
      <c r="UV2" s="384"/>
      <c r="UW2" s="384"/>
      <c r="UX2" s="384"/>
      <c r="UY2" s="384"/>
      <c r="UZ2" s="384"/>
      <c r="VA2" s="384"/>
      <c r="VB2" s="384"/>
      <c r="VC2" s="384"/>
      <c r="VD2" s="384"/>
      <c r="VE2" s="384"/>
      <c r="VF2" s="384"/>
      <c r="VG2" s="384"/>
      <c r="VH2" s="384"/>
      <c r="VI2" s="384"/>
      <c r="VJ2" s="384"/>
      <c r="VK2" s="384"/>
      <c r="VL2" s="384"/>
      <c r="VM2" s="384"/>
      <c r="VN2" s="384"/>
      <c r="VO2" s="384"/>
      <c r="VP2" s="384"/>
      <c r="VQ2" s="384"/>
      <c r="VR2" s="384"/>
      <c r="VS2" s="384"/>
      <c r="VT2" s="384"/>
      <c r="VU2" s="384"/>
      <c r="VV2" s="384"/>
      <c r="VW2" s="384"/>
      <c r="VX2" s="384"/>
      <c r="VY2" s="384"/>
      <c r="VZ2" s="384"/>
      <c r="WA2" s="384"/>
      <c r="WB2" s="384"/>
      <c r="WC2" s="384"/>
      <c r="WD2" s="384"/>
      <c r="WE2" s="384"/>
      <c r="WF2" s="384"/>
      <c r="WG2" s="384"/>
      <c r="WH2" s="384"/>
      <c r="WI2" s="384"/>
      <c r="WJ2" s="384"/>
      <c r="WK2" s="384"/>
      <c r="WL2" s="384"/>
      <c r="WM2" s="384"/>
      <c r="WN2" s="384"/>
      <c r="WO2" s="384"/>
      <c r="WP2" s="384"/>
      <c r="WQ2" s="384"/>
      <c r="WR2" s="384"/>
      <c r="WS2" s="384"/>
      <c r="WT2" s="384"/>
      <c r="WU2" s="384"/>
      <c r="WV2" s="384"/>
      <c r="WW2" s="384"/>
      <c r="WX2" s="384"/>
      <c r="WY2" s="384"/>
      <c r="WZ2" s="384"/>
      <c r="XA2" s="384"/>
      <c r="XB2" s="384"/>
      <c r="XC2" s="384"/>
      <c r="XD2" s="384"/>
      <c r="XE2" s="384"/>
      <c r="XF2" s="384"/>
      <c r="XG2" s="384"/>
      <c r="XH2" s="384"/>
      <c r="XI2" s="384"/>
      <c r="XJ2" s="384"/>
      <c r="XK2" s="384"/>
      <c r="XL2" s="384"/>
      <c r="XM2" s="384"/>
      <c r="XN2" s="384"/>
      <c r="XO2" s="384"/>
      <c r="XP2" s="384"/>
      <c r="XQ2" s="384"/>
      <c r="XR2" s="384"/>
      <c r="XS2" s="384"/>
      <c r="XT2" s="384"/>
      <c r="XU2" s="384"/>
      <c r="XV2" s="384"/>
      <c r="XW2" s="384"/>
      <c r="XX2" s="384"/>
      <c r="XY2" s="384"/>
      <c r="XZ2" s="384"/>
      <c r="YA2" s="384"/>
      <c r="YB2" s="384"/>
      <c r="YC2" s="384"/>
      <c r="YD2" s="384"/>
      <c r="YE2" s="384"/>
      <c r="YF2" s="384"/>
      <c r="YG2" s="384"/>
      <c r="YH2" s="384"/>
      <c r="YI2" s="384"/>
      <c r="YJ2" s="384"/>
      <c r="YK2" s="384"/>
      <c r="YL2" s="384"/>
      <c r="YM2" s="384"/>
      <c r="YN2" s="384"/>
      <c r="YO2" s="384"/>
      <c r="YP2" s="384"/>
      <c r="YQ2" s="384"/>
      <c r="YR2" s="384"/>
      <c r="YS2" s="384"/>
      <c r="YT2" s="384"/>
      <c r="YU2" s="384"/>
      <c r="YV2" s="384"/>
      <c r="YW2" s="384"/>
      <c r="YX2" s="384"/>
      <c r="YY2" s="384"/>
      <c r="YZ2" s="384"/>
      <c r="ZA2" s="384"/>
      <c r="ZB2" s="384"/>
      <c r="ZC2" s="384"/>
      <c r="ZD2" s="384"/>
      <c r="ZE2" s="384"/>
      <c r="ZF2" s="384"/>
      <c r="ZG2" s="384"/>
      <c r="ZH2" s="384"/>
      <c r="ZI2" s="384"/>
      <c r="ZJ2" s="384"/>
      <c r="ZK2" s="384"/>
      <c r="ZL2" s="384"/>
      <c r="ZM2" s="384"/>
      <c r="ZN2" s="384"/>
      <c r="ZO2" s="384"/>
      <c r="ZP2" s="384"/>
      <c r="ZQ2" s="384"/>
      <c r="ZR2" s="384"/>
      <c r="ZS2" s="384"/>
      <c r="ZT2" s="384"/>
      <c r="ZU2" s="384"/>
      <c r="ZV2" s="384"/>
      <c r="ZW2" s="384"/>
      <c r="ZX2" s="384"/>
      <c r="ZY2" s="384"/>
      <c r="ZZ2" s="384"/>
      <c r="AAA2" s="384"/>
      <c r="AAB2" s="384"/>
      <c r="AAC2" s="384"/>
      <c r="AAD2" s="384"/>
      <c r="AAE2" s="384"/>
      <c r="AAF2" s="384"/>
      <c r="AAG2" s="384"/>
      <c r="AAH2" s="384"/>
      <c r="AAI2" s="384"/>
      <c r="AAJ2" s="384"/>
      <c r="AAK2" s="384"/>
      <c r="AAL2" s="384"/>
      <c r="AAM2" s="384"/>
      <c r="AAN2" s="384"/>
      <c r="AAO2" s="384"/>
      <c r="AAP2" s="384"/>
      <c r="AAQ2" s="384"/>
      <c r="AAR2" s="384"/>
      <c r="AAS2" s="384"/>
      <c r="AAT2" s="384"/>
      <c r="AAU2" s="384"/>
      <c r="AAV2" s="384"/>
      <c r="AAW2" s="384"/>
      <c r="AAX2" s="384"/>
      <c r="AAY2" s="384"/>
      <c r="AAZ2" s="384"/>
      <c r="ABA2" s="384"/>
      <c r="ABB2" s="384"/>
      <c r="ABC2" s="384"/>
      <c r="ABD2" s="384"/>
      <c r="ABE2" s="384"/>
      <c r="ABF2" s="384"/>
      <c r="ABG2" s="384"/>
      <c r="ABH2" s="384"/>
      <c r="ABI2" s="384"/>
      <c r="ABJ2" s="384"/>
      <c r="ABK2" s="384"/>
      <c r="ABL2" s="384"/>
      <c r="ABM2" s="384"/>
      <c r="ABN2" s="384"/>
      <c r="ABO2" s="384"/>
      <c r="ABP2" s="384"/>
      <c r="ABQ2" s="384"/>
      <c r="ABR2" s="384"/>
      <c r="ABS2" s="384"/>
      <c r="ABT2" s="384"/>
      <c r="ABU2" s="384"/>
      <c r="ABV2" s="384"/>
      <c r="ABW2" s="384"/>
      <c r="ABX2" s="384"/>
      <c r="ABY2" s="384"/>
      <c r="ABZ2" s="384"/>
      <c r="ACA2" s="384"/>
      <c r="ACB2" s="384"/>
      <c r="ACC2" s="384"/>
      <c r="ACD2" s="384"/>
      <c r="ACE2" s="384"/>
      <c r="ACF2" s="384"/>
      <c r="ACG2" s="384"/>
      <c r="ACH2" s="384"/>
      <c r="ACI2" s="384"/>
      <c r="ACJ2" s="384"/>
      <c r="ACK2" s="384"/>
      <c r="ACL2" s="384"/>
      <c r="ACM2" s="384"/>
      <c r="ACN2" s="384"/>
      <c r="ACO2" s="384"/>
      <c r="ACP2" s="384"/>
      <c r="ACQ2" s="384"/>
      <c r="ACR2" s="384"/>
      <c r="ACS2" s="384"/>
      <c r="ACT2" s="384"/>
      <c r="ACU2" s="384"/>
      <c r="ACV2" s="384"/>
      <c r="ACW2" s="384"/>
      <c r="ACX2" s="384"/>
      <c r="ACY2" s="384"/>
      <c r="ACZ2" s="384"/>
      <c r="ADA2" s="384"/>
      <c r="ADB2" s="384"/>
      <c r="ADC2" s="384"/>
      <c r="ADD2" s="384"/>
      <c r="ADE2" s="384"/>
      <c r="ADF2" s="384"/>
      <c r="ADG2" s="384"/>
      <c r="ADH2" s="384"/>
      <c r="ADI2" s="384"/>
      <c r="ADJ2" s="384"/>
      <c r="ADK2" s="384"/>
      <c r="ADL2" s="384"/>
      <c r="ADM2" s="384"/>
      <c r="ADN2" s="384"/>
      <c r="ADO2" s="384"/>
      <c r="ADP2" s="384"/>
      <c r="ADQ2" s="384"/>
      <c r="ADR2" s="384"/>
      <c r="ADS2" s="384"/>
      <c r="ADT2" s="384"/>
      <c r="ADU2" s="384"/>
      <c r="ADV2" s="384"/>
      <c r="ADW2" s="384"/>
      <c r="ADX2" s="384"/>
      <c r="ADY2" s="384"/>
      <c r="ADZ2" s="384"/>
      <c r="AEA2" s="384"/>
      <c r="AEB2" s="384"/>
      <c r="AEC2" s="384"/>
      <c r="AED2" s="384"/>
      <c r="AEE2" s="384"/>
      <c r="AEF2" s="384"/>
      <c r="AEG2" s="384"/>
      <c r="AEH2" s="384"/>
      <c r="AEI2" s="384"/>
      <c r="AEJ2" s="384"/>
      <c r="AEK2" s="384"/>
      <c r="AEL2" s="384"/>
      <c r="AEM2" s="384"/>
      <c r="AEN2" s="384"/>
      <c r="AEO2" s="384"/>
      <c r="AEP2" s="384"/>
      <c r="AEQ2" s="384"/>
      <c r="AER2" s="384"/>
      <c r="AES2" s="384"/>
      <c r="AET2" s="384"/>
      <c r="AEU2" s="384"/>
      <c r="AEV2" s="384"/>
      <c r="AEW2" s="384"/>
      <c r="AEX2" s="384"/>
      <c r="AEY2" s="384"/>
      <c r="AEZ2" s="384"/>
      <c r="AFA2" s="384"/>
      <c r="AFB2" s="384"/>
      <c r="AFC2" s="384"/>
      <c r="AFD2" s="384"/>
      <c r="AFE2" s="384"/>
      <c r="AFF2" s="384"/>
      <c r="AFG2" s="384"/>
      <c r="AFH2" s="384"/>
      <c r="AFI2" s="384"/>
      <c r="AFJ2" s="384"/>
      <c r="AFK2" s="384"/>
      <c r="AFL2" s="384"/>
      <c r="AFM2" s="384"/>
      <c r="AFN2" s="384"/>
      <c r="AFO2" s="384"/>
      <c r="AFP2" s="384"/>
      <c r="AFQ2" s="384"/>
      <c r="AFR2" s="384"/>
      <c r="AFS2" s="384"/>
      <c r="AFT2" s="384"/>
      <c r="AFU2" s="384"/>
      <c r="AFV2" s="384"/>
      <c r="AFW2" s="384"/>
      <c r="AFX2" s="384"/>
      <c r="AFY2" s="384"/>
      <c r="AFZ2" s="384"/>
      <c r="AGA2" s="384"/>
      <c r="AGB2" s="384"/>
      <c r="AGC2" s="384"/>
      <c r="AGD2" s="384"/>
      <c r="AGE2" s="384"/>
      <c r="AGF2" s="384"/>
      <c r="AGG2" s="384"/>
      <c r="AGH2" s="384"/>
      <c r="AGI2" s="384"/>
      <c r="AGJ2" s="384"/>
      <c r="AGK2" s="384"/>
      <c r="AGL2" s="384"/>
      <c r="AGM2" s="384"/>
      <c r="AGN2" s="384"/>
      <c r="AGO2" s="384"/>
      <c r="AGP2" s="384"/>
      <c r="AGQ2" s="384"/>
      <c r="AGR2" s="384"/>
      <c r="AGS2" s="384"/>
      <c r="AGT2" s="384"/>
      <c r="AGU2" s="384"/>
      <c r="AGV2" s="384"/>
      <c r="AGW2" s="384"/>
      <c r="AGX2" s="384"/>
      <c r="AGY2" s="384"/>
      <c r="AGZ2" s="384"/>
      <c r="AHA2" s="384"/>
      <c r="AHB2" s="384"/>
      <c r="AHC2" s="384"/>
      <c r="AHD2" s="384"/>
      <c r="AHE2" s="384"/>
      <c r="AHF2" s="384"/>
      <c r="AHG2" s="384"/>
      <c r="AHH2" s="384"/>
      <c r="AHI2" s="384"/>
      <c r="AHJ2" s="384"/>
      <c r="AHK2" s="384"/>
      <c r="AHL2" s="384"/>
      <c r="AHM2" s="384"/>
      <c r="AHN2" s="384"/>
      <c r="AHO2" s="384"/>
      <c r="AHP2" s="384"/>
      <c r="AHQ2" s="384"/>
      <c r="AHR2" s="384"/>
      <c r="AHS2" s="384"/>
      <c r="AHT2" s="384"/>
      <c r="AHU2" s="384"/>
      <c r="AHV2" s="384"/>
      <c r="AHW2" s="384"/>
      <c r="AHX2" s="384"/>
      <c r="AHY2" s="384"/>
      <c r="AHZ2" s="384"/>
      <c r="AIA2" s="384"/>
      <c r="AIB2" s="384"/>
      <c r="AIC2" s="384"/>
      <c r="AID2" s="384"/>
      <c r="AIE2" s="384"/>
      <c r="AIF2" s="384"/>
      <c r="AIG2" s="384"/>
      <c r="AIH2" s="384"/>
      <c r="AII2" s="384"/>
      <c r="AIJ2" s="384"/>
      <c r="AIK2" s="384"/>
      <c r="AIL2" s="384"/>
      <c r="AIM2" s="384"/>
      <c r="AIN2" s="384"/>
      <c r="AIO2" s="384"/>
      <c r="AIP2" s="384"/>
      <c r="AIQ2" s="384"/>
      <c r="AIR2" s="384"/>
      <c r="AIS2" s="384"/>
      <c r="AIT2" s="384"/>
      <c r="AIU2" s="384"/>
      <c r="AIV2" s="384"/>
      <c r="AIW2" s="384"/>
      <c r="AIX2" s="384"/>
      <c r="AIY2" s="384"/>
      <c r="AIZ2" s="384"/>
      <c r="AJA2" s="384"/>
      <c r="AJB2" s="384"/>
      <c r="AJC2" s="384"/>
      <c r="AJD2" s="384"/>
      <c r="AJE2" s="384"/>
      <c r="AJF2" s="384"/>
      <c r="AJG2" s="384"/>
      <c r="AJH2" s="384"/>
      <c r="AJI2" s="384"/>
      <c r="AJJ2" s="384"/>
      <c r="AJK2" s="384"/>
      <c r="AJL2" s="384"/>
      <c r="AJM2" s="384"/>
      <c r="AJN2" s="384"/>
      <c r="AJO2" s="384"/>
      <c r="AJP2" s="384"/>
      <c r="AJQ2" s="384"/>
      <c r="AJR2" s="384"/>
      <c r="AJS2" s="384"/>
      <c r="AJT2" s="384"/>
      <c r="AJU2" s="384"/>
      <c r="AJV2" s="384"/>
      <c r="AJW2" s="384"/>
      <c r="AJX2" s="384"/>
      <c r="AJY2" s="384"/>
      <c r="AJZ2" s="384"/>
      <c r="AKA2" s="384"/>
      <c r="AKB2" s="384"/>
      <c r="AKC2" s="384"/>
      <c r="AKD2" s="384"/>
      <c r="AKE2" s="384"/>
      <c r="AKF2" s="384"/>
      <c r="AKG2" s="384"/>
      <c r="AKH2" s="384"/>
      <c r="AKI2" s="384"/>
      <c r="AKJ2" s="384"/>
      <c r="AKK2" s="384"/>
      <c r="AKL2" s="384"/>
      <c r="AKM2" s="384"/>
      <c r="AKN2" s="384"/>
      <c r="AKO2" s="384"/>
      <c r="AKP2" s="384"/>
      <c r="AKQ2" s="384"/>
      <c r="AKR2" s="384"/>
      <c r="AKS2" s="384"/>
      <c r="AKT2" s="384"/>
      <c r="AKU2" s="384"/>
      <c r="AKV2" s="384"/>
      <c r="AKW2" s="384"/>
      <c r="AKX2" s="384"/>
      <c r="AKY2" s="384"/>
      <c r="AKZ2" s="384"/>
      <c r="ALA2" s="384"/>
      <c r="ALB2" s="384"/>
      <c r="ALC2" s="384"/>
      <c r="ALD2" s="384"/>
      <c r="ALE2" s="384"/>
      <c r="ALF2" s="384"/>
      <c r="ALG2" s="384"/>
      <c r="ALH2" s="384"/>
      <c r="ALI2" s="384"/>
      <c r="ALJ2" s="384"/>
      <c r="ALK2" s="384"/>
      <c r="ALL2" s="384"/>
      <c r="ALM2" s="384"/>
      <c r="ALN2" s="384"/>
      <c r="ALO2" s="384"/>
      <c r="ALP2" s="384"/>
      <c r="ALQ2" s="384"/>
      <c r="ALR2" s="384"/>
      <c r="ALS2" s="384"/>
      <c r="ALT2" s="384"/>
      <c r="ALU2" s="384"/>
      <c r="ALV2" s="384"/>
      <c r="ALW2" s="384"/>
      <c r="ALX2" s="384"/>
      <c r="ALY2" s="384"/>
      <c r="ALZ2" s="384"/>
      <c r="AMA2" s="384"/>
      <c r="AMB2" s="384"/>
      <c r="AMC2" s="384"/>
      <c r="AMD2" s="384"/>
      <c r="AME2" s="384"/>
      <c r="AMF2" s="384"/>
      <c r="AMG2" s="384"/>
      <c r="AMH2" s="384"/>
      <c r="AMI2" s="384"/>
      <c r="AMJ2" s="384"/>
      <c r="AMK2" s="384"/>
      <c r="AML2" s="384"/>
      <c r="AMM2" s="384"/>
      <c r="AMN2" s="384"/>
      <c r="AMO2" s="384"/>
      <c r="AMP2" s="384"/>
      <c r="AMQ2" s="384"/>
      <c r="AMR2" s="384"/>
      <c r="AMS2" s="384"/>
      <c r="AMT2" s="384"/>
      <c r="AMU2" s="384"/>
      <c r="AMV2" s="384"/>
      <c r="AMW2" s="384"/>
      <c r="AMX2" s="384"/>
      <c r="AMY2" s="384"/>
      <c r="AMZ2" s="384"/>
      <c r="ANA2" s="384"/>
      <c r="ANB2" s="384"/>
      <c r="ANC2" s="384"/>
      <c r="AND2" s="384"/>
      <c r="ANE2" s="384"/>
      <c r="ANF2" s="384"/>
      <c r="ANG2" s="384"/>
      <c r="ANH2" s="384"/>
      <c r="ANI2" s="384"/>
      <c r="ANJ2" s="384"/>
      <c r="ANK2" s="384"/>
      <c r="ANL2" s="384"/>
      <c r="ANM2" s="384"/>
      <c r="ANN2" s="384"/>
      <c r="ANO2" s="384"/>
      <c r="ANP2" s="384"/>
      <c r="ANQ2" s="384"/>
      <c r="ANR2" s="384"/>
      <c r="ANS2" s="384"/>
      <c r="ANT2" s="384"/>
      <c r="ANU2" s="384"/>
      <c r="ANV2" s="384"/>
      <c r="ANW2" s="384"/>
      <c r="ANX2" s="384"/>
      <c r="ANY2" s="384"/>
      <c r="ANZ2" s="384"/>
      <c r="AOA2" s="384"/>
      <c r="AOB2" s="384"/>
      <c r="AOC2" s="384"/>
      <c r="AOD2" s="384"/>
      <c r="AOE2" s="384"/>
      <c r="AOF2" s="384"/>
      <c r="AOG2" s="384"/>
      <c r="AOH2" s="384"/>
      <c r="AOI2" s="384"/>
      <c r="AOJ2" s="384"/>
      <c r="AOK2" s="384"/>
      <c r="AOL2" s="384"/>
      <c r="AOM2" s="384"/>
      <c r="AON2" s="384"/>
      <c r="AOO2" s="384"/>
      <c r="AOP2" s="384"/>
      <c r="AOQ2" s="384"/>
      <c r="AOR2" s="384"/>
      <c r="AOS2" s="384"/>
      <c r="AOT2" s="384"/>
      <c r="AOU2" s="384"/>
      <c r="AOV2" s="384"/>
      <c r="AOW2" s="384"/>
      <c r="AOX2" s="384"/>
      <c r="AOY2" s="384"/>
      <c r="AOZ2" s="384"/>
      <c r="APA2" s="384"/>
      <c r="APB2" s="384"/>
      <c r="APC2" s="384"/>
      <c r="APD2" s="384"/>
      <c r="APE2" s="384"/>
      <c r="APF2" s="384"/>
      <c r="APG2" s="384"/>
      <c r="APH2" s="384"/>
      <c r="API2" s="384"/>
      <c r="APJ2" s="384"/>
      <c r="APK2" s="384"/>
      <c r="APL2" s="384"/>
      <c r="APM2" s="384"/>
      <c r="APN2" s="384"/>
      <c r="APO2" s="384"/>
      <c r="APP2" s="384"/>
      <c r="APQ2" s="384"/>
      <c r="APR2" s="384"/>
      <c r="APS2" s="384"/>
      <c r="APT2" s="384"/>
      <c r="APU2" s="384"/>
      <c r="APV2" s="384"/>
      <c r="APW2" s="384"/>
      <c r="APX2" s="384"/>
      <c r="APY2" s="384"/>
      <c r="APZ2" s="384"/>
      <c r="AQA2" s="384"/>
      <c r="AQB2" s="384"/>
      <c r="AQC2" s="384"/>
      <c r="AQD2" s="384"/>
      <c r="AQE2" s="384"/>
      <c r="AQF2" s="384"/>
      <c r="AQG2" s="384"/>
      <c r="AQH2" s="384"/>
      <c r="AQI2" s="384"/>
      <c r="AQJ2" s="384"/>
      <c r="AQK2" s="384"/>
      <c r="AQL2" s="384"/>
      <c r="AQM2" s="384"/>
      <c r="AQN2" s="384"/>
      <c r="AQO2" s="384"/>
      <c r="AQP2" s="384"/>
      <c r="AQQ2" s="384"/>
      <c r="AQR2" s="384"/>
      <c r="AQS2" s="384"/>
      <c r="AQT2" s="384"/>
      <c r="AQU2" s="384"/>
      <c r="AQV2" s="384"/>
      <c r="AQW2" s="384"/>
      <c r="AQX2" s="384"/>
      <c r="AQY2" s="384"/>
      <c r="AQZ2" s="384"/>
      <c r="ARA2" s="384"/>
      <c r="ARB2" s="384"/>
      <c r="ARC2" s="384"/>
      <c r="ARD2" s="384"/>
      <c r="ARE2" s="384"/>
      <c r="ARF2" s="384"/>
      <c r="ARG2" s="384"/>
      <c r="ARH2" s="384"/>
      <c r="ARI2" s="384"/>
      <c r="ARJ2" s="384"/>
      <c r="ARK2" s="384"/>
      <c r="ARL2" s="384"/>
      <c r="ARM2" s="384"/>
      <c r="ARN2" s="384"/>
      <c r="ARO2" s="384"/>
      <c r="ARP2" s="384"/>
      <c r="ARQ2" s="384"/>
      <c r="ARR2" s="384"/>
      <c r="ARS2" s="384"/>
      <c r="ART2" s="384"/>
      <c r="ARU2" s="384"/>
      <c r="ARV2" s="384"/>
      <c r="ARW2" s="384"/>
      <c r="ARX2" s="384"/>
      <c r="ARY2" s="384"/>
      <c r="ARZ2" s="384"/>
      <c r="ASA2" s="384"/>
      <c r="ASB2" s="384"/>
      <c r="ASC2" s="384"/>
      <c r="ASD2" s="384"/>
      <c r="ASE2" s="384"/>
      <c r="ASF2" s="384"/>
      <c r="ASG2" s="384"/>
      <c r="ASH2" s="384"/>
      <c r="ASI2" s="384"/>
      <c r="ASJ2" s="384"/>
      <c r="ASK2" s="384"/>
      <c r="ASL2" s="384"/>
      <c r="ASM2" s="384"/>
      <c r="ASN2" s="384"/>
      <c r="ASO2" s="384"/>
      <c r="ASP2" s="384"/>
      <c r="ASQ2" s="384"/>
      <c r="ASR2" s="384"/>
      <c r="ASS2" s="384"/>
      <c r="AST2" s="384"/>
      <c r="ASU2" s="384"/>
      <c r="ASV2" s="384"/>
      <c r="ASW2" s="384"/>
      <c r="ASX2" s="384"/>
      <c r="ASY2" s="384"/>
      <c r="ASZ2" s="384"/>
      <c r="ATA2" s="384"/>
      <c r="ATB2" s="384"/>
      <c r="ATC2" s="384"/>
      <c r="ATD2" s="384"/>
      <c r="ATE2" s="384"/>
      <c r="ATF2" s="384"/>
      <c r="ATG2" s="384"/>
      <c r="ATH2" s="384"/>
      <c r="ATI2" s="384"/>
      <c r="ATJ2" s="384"/>
      <c r="ATK2" s="384"/>
      <c r="ATL2" s="384"/>
      <c r="ATM2" s="384"/>
      <c r="ATN2" s="384"/>
      <c r="ATO2" s="384"/>
      <c r="ATP2" s="384"/>
      <c r="ATQ2" s="384"/>
      <c r="ATR2" s="384"/>
      <c r="ATS2" s="384"/>
      <c r="ATT2" s="384"/>
      <c r="ATU2" s="384"/>
      <c r="ATV2" s="384"/>
      <c r="ATW2" s="384"/>
      <c r="ATX2" s="384"/>
      <c r="ATY2" s="384"/>
      <c r="ATZ2" s="384"/>
      <c r="AUA2" s="384"/>
      <c r="AUB2" s="384"/>
      <c r="AUC2" s="384"/>
      <c r="AUD2" s="384"/>
      <c r="AUE2" s="384"/>
      <c r="AUF2" s="384"/>
      <c r="AUG2" s="384"/>
      <c r="AUH2" s="384"/>
      <c r="AUI2" s="384"/>
      <c r="AUJ2" s="384"/>
      <c r="AUK2" s="384"/>
      <c r="AUL2" s="384"/>
      <c r="AUM2" s="384"/>
      <c r="AUN2" s="384"/>
      <c r="AUO2" s="384"/>
      <c r="AUP2" s="384"/>
      <c r="AUQ2" s="384"/>
      <c r="AUR2" s="384"/>
      <c r="AUS2" s="384"/>
      <c r="AUT2" s="384"/>
      <c r="AUU2" s="384"/>
      <c r="AUV2" s="384"/>
      <c r="AUW2" s="384"/>
      <c r="AUX2" s="384"/>
      <c r="AUY2" s="384"/>
      <c r="AUZ2" s="384"/>
      <c r="AVA2" s="384"/>
      <c r="AVB2" s="384"/>
      <c r="AVC2" s="384"/>
      <c r="AVD2" s="384"/>
      <c r="AVE2" s="384"/>
      <c r="AVF2" s="384"/>
      <c r="AVG2" s="384"/>
      <c r="AVH2" s="384"/>
      <c r="AVI2" s="384"/>
      <c r="AVJ2" s="384"/>
      <c r="AVK2" s="384"/>
      <c r="AVL2" s="384"/>
      <c r="AVM2" s="384"/>
      <c r="AVN2" s="384"/>
      <c r="AVO2" s="384"/>
      <c r="AVP2" s="384"/>
      <c r="AVQ2" s="384"/>
      <c r="AVR2" s="384"/>
      <c r="AVS2" s="384"/>
      <c r="AVT2" s="384"/>
      <c r="AVU2" s="384"/>
      <c r="AVV2" s="384"/>
      <c r="AVW2" s="384"/>
      <c r="AVX2" s="384"/>
      <c r="AVY2" s="384"/>
      <c r="AVZ2" s="384"/>
      <c r="AWA2" s="384"/>
      <c r="AWB2" s="384"/>
      <c r="AWC2" s="384"/>
      <c r="AWD2" s="384"/>
      <c r="AWE2" s="384"/>
      <c r="AWF2" s="384"/>
      <c r="AWG2" s="384"/>
      <c r="AWH2" s="384"/>
      <c r="AWI2" s="384"/>
      <c r="AWJ2" s="384"/>
      <c r="AWK2" s="384"/>
      <c r="AWL2" s="384"/>
      <c r="AWM2" s="384"/>
      <c r="AWN2" s="384"/>
      <c r="AWO2" s="384"/>
      <c r="AWP2" s="384"/>
      <c r="AWQ2" s="384"/>
      <c r="AWR2" s="384"/>
      <c r="AWS2" s="384"/>
      <c r="AWT2" s="384"/>
      <c r="AWU2" s="384"/>
      <c r="AWV2" s="384"/>
      <c r="AWW2" s="384"/>
      <c r="AWX2" s="384"/>
      <c r="AWY2" s="384"/>
      <c r="AWZ2" s="384"/>
      <c r="AXA2" s="384"/>
      <c r="AXB2" s="384"/>
      <c r="AXC2" s="384"/>
      <c r="AXD2" s="384"/>
      <c r="AXE2" s="384"/>
      <c r="AXF2" s="384"/>
      <c r="AXG2" s="384"/>
      <c r="AXH2" s="384"/>
      <c r="AXI2" s="384"/>
      <c r="AXJ2" s="384"/>
      <c r="AXK2" s="384"/>
      <c r="AXL2" s="384"/>
      <c r="AXM2" s="384"/>
      <c r="AXN2" s="384"/>
      <c r="AXO2" s="384"/>
      <c r="AXP2" s="384"/>
      <c r="AXQ2" s="384"/>
      <c r="AXR2" s="384"/>
      <c r="AXS2" s="384"/>
      <c r="AXT2" s="384"/>
      <c r="AXU2" s="384"/>
      <c r="AXV2" s="384"/>
      <c r="AXW2" s="384"/>
      <c r="AXX2" s="384"/>
      <c r="AXY2" s="384"/>
      <c r="AXZ2" s="384"/>
      <c r="AYA2" s="384"/>
      <c r="AYB2" s="384"/>
      <c r="AYC2" s="384"/>
      <c r="AYD2" s="384"/>
      <c r="AYE2" s="384"/>
      <c r="AYF2" s="384"/>
      <c r="AYG2" s="384"/>
      <c r="AYH2" s="384"/>
      <c r="AYI2" s="384"/>
      <c r="AYJ2" s="384"/>
      <c r="AYK2" s="384"/>
      <c r="AYL2" s="384"/>
      <c r="AYM2" s="384"/>
      <c r="AYN2" s="384"/>
      <c r="AYO2" s="384"/>
      <c r="AYP2" s="384"/>
      <c r="AYQ2" s="384"/>
      <c r="AYR2" s="384"/>
      <c r="AYS2" s="384"/>
      <c r="AYT2" s="384"/>
      <c r="AYU2" s="384"/>
      <c r="AYV2" s="384"/>
      <c r="AYW2" s="384"/>
      <c r="AYX2" s="384"/>
      <c r="AYY2" s="384"/>
      <c r="AYZ2" s="384"/>
      <c r="AZA2" s="384"/>
      <c r="AZB2" s="384"/>
      <c r="AZC2" s="384"/>
      <c r="AZD2" s="384"/>
      <c r="AZE2" s="384"/>
      <c r="AZF2" s="384"/>
      <c r="AZG2" s="384"/>
      <c r="AZH2" s="384"/>
      <c r="AZI2" s="384"/>
      <c r="AZJ2" s="384"/>
      <c r="AZK2" s="384"/>
      <c r="AZL2" s="384"/>
      <c r="AZM2" s="384"/>
      <c r="AZN2" s="384"/>
      <c r="AZO2" s="384"/>
      <c r="AZP2" s="384"/>
      <c r="AZQ2" s="384"/>
      <c r="AZR2" s="384"/>
      <c r="AZS2" s="384"/>
      <c r="AZT2" s="384"/>
      <c r="AZU2" s="384"/>
      <c r="AZV2" s="384"/>
      <c r="AZW2" s="384"/>
      <c r="AZX2" s="384"/>
      <c r="AZY2" s="384"/>
      <c r="AZZ2" s="384"/>
      <c r="BAA2" s="384"/>
      <c r="BAB2" s="384"/>
      <c r="BAC2" s="384"/>
      <c r="BAD2" s="384"/>
      <c r="BAE2" s="384"/>
      <c r="BAF2" s="384"/>
      <c r="BAG2" s="384"/>
      <c r="BAH2" s="384"/>
      <c r="BAI2" s="384"/>
      <c r="BAJ2" s="384"/>
      <c r="BAK2" s="384"/>
      <c r="BAL2" s="384"/>
      <c r="BAM2" s="384"/>
      <c r="BAN2" s="384"/>
      <c r="BAO2" s="384"/>
      <c r="BAP2" s="384"/>
      <c r="BAQ2" s="384"/>
      <c r="BAR2" s="384"/>
      <c r="BAS2" s="384"/>
      <c r="BAT2" s="384"/>
      <c r="BAU2" s="384"/>
      <c r="BAV2" s="384"/>
      <c r="BAW2" s="384"/>
      <c r="BAX2" s="384"/>
      <c r="BAY2" s="384"/>
      <c r="BAZ2" s="384"/>
      <c r="BBA2" s="384"/>
      <c r="BBB2" s="384"/>
      <c r="BBC2" s="384"/>
      <c r="BBD2" s="384"/>
      <c r="BBE2" s="384"/>
      <c r="BBF2" s="384"/>
      <c r="BBG2" s="384"/>
      <c r="BBH2" s="384"/>
      <c r="BBI2" s="384"/>
      <c r="BBJ2" s="384"/>
      <c r="BBK2" s="384"/>
      <c r="BBL2" s="384"/>
      <c r="BBM2" s="384"/>
      <c r="BBN2" s="384"/>
      <c r="BBO2" s="384"/>
      <c r="BBP2" s="384"/>
      <c r="BBQ2" s="384"/>
      <c r="BBR2" s="384"/>
      <c r="BBS2" s="384"/>
      <c r="BBT2" s="384"/>
      <c r="BBU2" s="384"/>
      <c r="BBV2" s="384"/>
      <c r="BBW2" s="384"/>
      <c r="BBX2" s="384"/>
      <c r="BBY2" s="384"/>
      <c r="BBZ2" s="384"/>
      <c r="BCA2" s="384"/>
      <c r="BCB2" s="384"/>
      <c r="BCC2" s="384"/>
      <c r="BCD2" s="384"/>
      <c r="BCE2" s="384"/>
      <c r="BCF2" s="384"/>
      <c r="BCG2" s="384"/>
      <c r="BCH2" s="384"/>
      <c r="BCI2" s="384"/>
      <c r="BCJ2" s="384"/>
      <c r="BCK2" s="384"/>
      <c r="BCL2" s="384"/>
      <c r="BCM2" s="384"/>
      <c r="BCN2" s="384"/>
      <c r="BCO2" s="384"/>
      <c r="BCP2" s="384"/>
      <c r="BCQ2" s="384"/>
      <c r="BCR2" s="384"/>
      <c r="BCS2" s="384"/>
      <c r="BCT2" s="384"/>
      <c r="BCU2" s="384"/>
      <c r="BCV2" s="384"/>
      <c r="BCW2" s="384"/>
      <c r="BCX2" s="384"/>
      <c r="BCY2" s="384"/>
      <c r="BCZ2" s="384"/>
      <c r="BDA2" s="384"/>
      <c r="BDB2" s="384"/>
      <c r="BDC2" s="384"/>
      <c r="BDD2" s="384"/>
      <c r="BDE2" s="384"/>
      <c r="BDF2" s="384"/>
      <c r="BDG2" s="384"/>
      <c r="BDH2" s="384"/>
      <c r="BDI2" s="384"/>
      <c r="BDJ2" s="384"/>
      <c r="BDK2" s="384"/>
      <c r="BDL2" s="384"/>
      <c r="BDM2" s="384"/>
      <c r="BDN2" s="384"/>
      <c r="BDO2" s="384"/>
      <c r="BDP2" s="384"/>
      <c r="BDQ2" s="384"/>
      <c r="BDR2" s="384"/>
      <c r="BDS2" s="384"/>
      <c r="BDT2" s="384"/>
      <c r="BDU2" s="384"/>
      <c r="BDV2" s="384"/>
      <c r="BDW2" s="384"/>
      <c r="BDX2" s="384"/>
      <c r="BDY2" s="384"/>
      <c r="BDZ2" s="384"/>
      <c r="BEA2" s="384"/>
      <c r="BEB2" s="384"/>
      <c r="BEC2" s="384"/>
      <c r="BED2" s="384"/>
      <c r="BEE2" s="384"/>
      <c r="BEF2" s="384"/>
      <c r="BEG2" s="384"/>
      <c r="BEH2" s="384"/>
      <c r="BEI2" s="384"/>
      <c r="BEJ2" s="384"/>
      <c r="BEK2" s="384"/>
      <c r="BEL2" s="384"/>
      <c r="BEM2" s="384"/>
      <c r="BEN2" s="384"/>
      <c r="BEO2" s="384"/>
      <c r="BEP2" s="384"/>
      <c r="BEQ2" s="384"/>
      <c r="BER2" s="384"/>
      <c r="BES2" s="384"/>
      <c r="BET2" s="384"/>
      <c r="BEU2" s="384"/>
      <c r="BEV2" s="384"/>
      <c r="BEW2" s="384"/>
      <c r="BEX2" s="384"/>
      <c r="BEY2" s="384"/>
      <c r="BEZ2" s="384"/>
      <c r="BFA2" s="384"/>
      <c r="BFB2" s="384"/>
      <c r="BFC2" s="384"/>
      <c r="BFD2" s="384"/>
      <c r="BFE2" s="384"/>
      <c r="BFF2" s="384"/>
      <c r="BFG2" s="384"/>
      <c r="BFH2" s="384"/>
      <c r="BFI2" s="384"/>
      <c r="BFJ2" s="384"/>
      <c r="BFK2" s="384"/>
      <c r="BFL2" s="384"/>
      <c r="BFM2" s="384"/>
      <c r="BFN2" s="384"/>
      <c r="BFO2" s="384"/>
      <c r="BFP2" s="384"/>
      <c r="BFQ2" s="384"/>
      <c r="BFR2" s="384"/>
      <c r="BFS2" s="384"/>
      <c r="BFT2" s="384"/>
      <c r="BFU2" s="384"/>
      <c r="BFV2" s="384"/>
      <c r="BFW2" s="384"/>
      <c r="BFX2" s="384"/>
      <c r="BFY2" s="384"/>
      <c r="BFZ2" s="384"/>
      <c r="BGA2" s="384"/>
      <c r="BGB2" s="384"/>
      <c r="BGC2" s="384"/>
      <c r="BGD2" s="384"/>
      <c r="BGE2" s="384"/>
      <c r="BGF2" s="384"/>
      <c r="BGG2" s="384"/>
      <c r="BGH2" s="384"/>
      <c r="BGI2" s="384"/>
      <c r="BGJ2" s="384"/>
      <c r="BGK2" s="384"/>
      <c r="BGL2" s="384"/>
      <c r="BGM2" s="384"/>
      <c r="BGN2" s="384"/>
      <c r="BGO2" s="384"/>
      <c r="BGP2" s="384"/>
      <c r="BGQ2" s="384"/>
      <c r="BGR2" s="384"/>
      <c r="BGS2" s="384"/>
      <c r="BGT2" s="384"/>
      <c r="BGU2" s="384"/>
      <c r="BGV2" s="384"/>
      <c r="BGW2" s="384"/>
      <c r="BGX2" s="384"/>
      <c r="BGY2" s="384"/>
      <c r="BGZ2" s="384"/>
      <c r="BHA2" s="384"/>
      <c r="BHB2" s="384"/>
      <c r="BHC2" s="384"/>
      <c r="BHD2" s="384"/>
      <c r="BHE2" s="384"/>
      <c r="BHF2" s="384"/>
      <c r="BHG2" s="384"/>
      <c r="BHH2" s="384"/>
      <c r="BHI2" s="384"/>
      <c r="BHJ2" s="384"/>
      <c r="BHK2" s="384"/>
      <c r="BHL2" s="384"/>
      <c r="BHM2" s="384"/>
      <c r="BHN2" s="384"/>
      <c r="BHO2" s="384"/>
      <c r="BHP2" s="384"/>
      <c r="BHQ2" s="384"/>
      <c r="BHR2" s="384"/>
      <c r="BHS2" s="384"/>
      <c r="BHT2" s="384"/>
      <c r="BHU2" s="384"/>
      <c r="BHV2" s="384"/>
      <c r="BHW2" s="384"/>
      <c r="BHX2" s="384"/>
      <c r="BHY2" s="384"/>
      <c r="BHZ2" s="384"/>
      <c r="BIA2" s="384"/>
      <c r="BIB2" s="384"/>
      <c r="BIC2" s="384"/>
      <c r="BID2" s="384"/>
      <c r="BIE2" s="384"/>
      <c r="BIF2" s="384"/>
      <c r="BIG2" s="384"/>
      <c r="BIH2" s="384"/>
      <c r="BII2" s="384"/>
      <c r="BIJ2" s="384"/>
      <c r="BIK2" s="384"/>
      <c r="BIL2" s="384"/>
      <c r="BIM2" s="384"/>
      <c r="BIN2" s="384"/>
      <c r="BIO2" s="384"/>
      <c r="BIP2" s="384"/>
      <c r="BIQ2" s="384"/>
      <c r="BIR2" s="384"/>
      <c r="BIS2" s="384"/>
      <c r="BIT2" s="384"/>
      <c r="BIU2" s="384"/>
      <c r="BIV2" s="384"/>
      <c r="BIW2" s="384"/>
      <c r="BIX2" s="384"/>
      <c r="BIY2" s="384"/>
      <c r="BIZ2" s="384"/>
      <c r="BJA2" s="384"/>
      <c r="BJB2" s="384"/>
      <c r="BJC2" s="384"/>
      <c r="BJD2" s="384"/>
      <c r="BJE2" s="384"/>
      <c r="BJF2" s="384"/>
      <c r="BJG2" s="384"/>
      <c r="BJH2" s="384"/>
      <c r="BJI2" s="384"/>
      <c r="BJJ2" s="384"/>
      <c r="BJK2" s="384"/>
      <c r="BJL2" s="384"/>
      <c r="BJM2" s="384"/>
      <c r="BJN2" s="384"/>
      <c r="BJO2" s="384"/>
      <c r="BJP2" s="384"/>
      <c r="BJQ2" s="384"/>
      <c r="BJR2" s="384"/>
      <c r="BJS2" s="384"/>
      <c r="BJT2" s="384"/>
      <c r="BJU2" s="384"/>
      <c r="BJV2" s="384"/>
      <c r="BJW2" s="384"/>
      <c r="BJX2" s="384"/>
      <c r="BJY2" s="384"/>
      <c r="BJZ2" s="384"/>
      <c r="BKA2" s="384"/>
      <c r="BKB2" s="384"/>
      <c r="BKC2" s="384"/>
      <c r="BKD2" s="384"/>
      <c r="BKE2" s="384"/>
      <c r="BKF2" s="384"/>
      <c r="BKG2" s="384"/>
      <c r="BKH2" s="384"/>
      <c r="BKI2" s="384"/>
      <c r="BKJ2" s="384"/>
      <c r="BKK2" s="384"/>
      <c r="BKL2" s="384"/>
      <c r="BKM2" s="384"/>
      <c r="BKN2" s="384"/>
      <c r="BKO2" s="384"/>
      <c r="BKP2" s="384"/>
      <c r="BKQ2" s="384"/>
      <c r="BKR2" s="384"/>
      <c r="BKS2" s="384"/>
      <c r="BKT2" s="384"/>
      <c r="BKU2" s="384"/>
      <c r="BKV2" s="384"/>
      <c r="BKW2" s="384"/>
      <c r="BKX2" s="384"/>
      <c r="BKY2" s="384"/>
      <c r="BKZ2" s="384"/>
      <c r="BLA2" s="384"/>
      <c r="BLB2" s="384"/>
      <c r="BLC2" s="384"/>
      <c r="BLD2" s="384"/>
      <c r="BLE2" s="384"/>
      <c r="BLF2" s="384"/>
      <c r="BLG2" s="384"/>
      <c r="BLH2" s="384"/>
      <c r="BLI2" s="384"/>
      <c r="BLJ2" s="384"/>
      <c r="BLK2" s="384"/>
      <c r="BLL2" s="384"/>
      <c r="BLM2" s="384"/>
      <c r="BLN2" s="384"/>
      <c r="BLO2" s="384"/>
      <c r="BLP2" s="384"/>
      <c r="BLQ2" s="384"/>
      <c r="BLR2" s="384"/>
      <c r="BLS2" s="384"/>
      <c r="BLT2" s="384"/>
      <c r="BLU2" s="384"/>
      <c r="BLV2" s="384"/>
      <c r="BLW2" s="384"/>
      <c r="BLX2" s="384"/>
      <c r="BLY2" s="384"/>
      <c r="BLZ2" s="384"/>
      <c r="BMA2" s="384"/>
      <c r="BMB2" s="384"/>
      <c r="BMC2" s="384"/>
      <c r="BMD2" s="384"/>
      <c r="BME2" s="384"/>
      <c r="BMF2" s="384"/>
      <c r="BMG2" s="384"/>
      <c r="BMH2" s="384"/>
      <c r="BMI2" s="384"/>
      <c r="BMJ2" s="384"/>
      <c r="BMK2" s="384"/>
      <c r="BML2" s="384"/>
      <c r="BMM2" s="384"/>
      <c r="BMN2" s="384"/>
      <c r="BMO2" s="384"/>
      <c r="BMP2" s="384"/>
      <c r="BMQ2" s="384"/>
      <c r="BMR2" s="384"/>
      <c r="BMS2" s="384"/>
      <c r="BMT2" s="384"/>
      <c r="BMU2" s="384"/>
      <c r="BMV2" s="384"/>
      <c r="BMW2" s="384"/>
      <c r="BMX2" s="384"/>
      <c r="BMY2" s="384"/>
      <c r="BMZ2" s="384"/>
      <c r="BNA2" s="384"/>
      <c r="BNB2" s="384"/>
      <c r="BNC2" s="384"/>
      <c r="BND2" s="384"/>
      <c r="BNE2" s="384"/>
      <c r="BNF2" s="384"/>
      <c r="BNG2" s="384"/>
      <c r="BNH2" s="384"/>
      <c r="BNI2" s="384"/>
      <c r="BNJ2" s="384"/>
      <c r="BNK2" s="384"/>
      <c r="BNL2" s="384"/>
      <c r="BNM2" s="384"/>
      <c r="BNN2" s="384"/>
      <c r="BNO2" s="384"/>
      <c r="BNP2" s="384"/>
      <c r="BNQ2" s="384"/>
      <c r="BNR2" s="384"/>
      <c r="BNS2" s="384"/>
      <c r="BNT2" s="384"/>
      <c r="BNU2" s="384"/>
      <c r="BNV2" s="384"/>
      <c r="BNW2" s="384"/>
      <c r="BNX2" s="384"/>
      <c r="BNY2" s="384"/>
      <c r="BNZ2" s="384"/>
      <c r="BOA2" s="384"/>
      <c r="BOB2" s="384"/>
      <c r="BOC2" s="384"/>
      <c r="BOD2" s="384"/>
      <c r="BOE2" s="384"/>
      <c r="BOF2" s="384"/>
      <c r="BOG2" s="384"/>
      <c r="BOH2" s="384"/>
      <c r="BOI2" s="384"/>
      <c r="BOJ2" s="384"/>
      <c r="BOK2" s="384"/>
      <c r="BOL2" s="384"/>
      <c r="BOM2" s="384"/>
      <c r="BON2" s="384"/>
      <c r="BOO2" s="384"/>
      <c r="BOP2" s="384"/>
      <c r="BOQ2" s="384"/>
      <c r="BOR2" s="384"/>
      <c r="BOS2" s="384"/>
      <c r="BOT2" s="384"/>
      <c r="BOU2" s="384"/>
      <c r="BOV2" s="384"/>
      <c r="BOW2" s="384"/>
      <c r="BOX2" s="384"/>
      <c r="BOY2" s="384"/>
      <c r="BOZ2" s="384"/>
      <c r="BPA2" s="384"/>
      <c r="BPB2" s="384"/>
      <c r="BPC2" s="384"/>
      <c r="BPD2" s="384"/>
      <c r="BPE2" s="384"/>
      <c r="BPF2" s="384"/>
      <c r="BPG2" s="384"/>
      <c r="BPH2" s="384"/>
      <c r="BPI2" s="384"/>
      <c r="BPJ2" s="384"/>
      <c r="BPK2" s="384"/>
      <c r="BPL2" s="384"/>
      <c r="BPM2" s="384"/>
      <c r="BPN2" s="384"/>
      <c r="BPO2" s="384"/>
      <c r="BPP2" s="384"/>
      <c r="BPQ2" s="384"/>
      <c r="BPR2" s="384"/>
      <c r="BPS2" s="384"/>
      <c r="BPT2" s="384"/>
      <c r="BPU2" s="384"/>
      <c r="BPV2" s="384"/>
      <c r="BPW2" s="384"/>
      <c r="BPX2" s="384"/>
      <c r="BPY2" s="384"/>
      <c r="BPZ2" s="384"/>
      <c r="BQA2" s="384"/>
      <c r="BQB2" s="384"/>
      <c r="BQC2" s="384"/>
      <c r="BQD2" s="384"/>
      <c r="BQE2" s="384"/>
      <c r="BQF2" s="384"/>
      <c r="BQG2" s="384"/>
      <c r="BQH2" s="384"/>
      <c r="BQI2" s="384"/>
      <c r="BQJ2" s="384"/>
      <c r="BQK2" s="384"/>
      <c r="BQL2" s="384"/>
      <c r="BQM2" s="384"/>
      <c r="BQN2" s="384"/>
      <c r="BQO2" s="384"/>
      <c r="BQP2" s="384"/>
      <c r="BQQ2" s="384"/>
      <c r="BQR2" s="384"/>
      <c r="BQS2" s="384"/>
      <c r="BQT2" s="384"/>
      <c r="BQU2" s="384"/>
      <c r="BQV2" s="384"/>
      <c r="BQW2" s="384"/>
      <c r="BQX2" s="384"/>
      <c r="BQY2" s="384"/>
      <c r="BQZ2" s="384"/>
      <c r="BRA2" s="384"/>
      <c r="BRB2" s="384"/>
      <c r="BRC2" s="384"/>
      <c r="BRD2" s="384"/>
      <c r="BRE2" s="384"/>
      <c r="BRF2" s="384"/>
      <c r="BRG2" s="384"/>
      <c r="BRH2" s="384"/>
      <c r="BRI2" s="384"/>
      <c r="BRJ2" s="384"/>
      <c r="BRK2" s="384"/>
      <c r="BRL2" s="384"/>
      <c r="BRM2" s="384"/>
      <c r="BRN2" s="384"/>
      <c r="BRO2" s="384"/>
      <c r="BRP2" s="384"/>
      <c r="BRQ2" s="384"/>
      <c r="BRR2" s="384"/>
      <c r="BRS2" s="384"/>
      <c r="BRT2" s="384"/>
      <c r="BRU2" s="384"/>
      <c r="BRV2" s="384"/>
      <c r="BRW2" s="384"/>
      <c r="BRX2" s="384"/>
      <c r="BRY2" s="384"/>
      <c r="BRZ2" s="384"/>
      <c r="BSA2" s="384"/>
      <c r="BSB2" s="384"/>
      <c r="BSC2" s="384"/>
      <c r="BSD2" s="384"/>
      <c r="BSE2" s="384"/>
      <c r="BSF2" s="384"/>
      <c r="BSG2" s="384"/>
      <c r="BSH2" s="384"/>
      <c r="BSI2" s="384"/>
      <c r="BSJ2" s="384"/>
      <c r="BSK2" s="384"/>
      <c r="BSL2" s="384"/>
      <c r="BSM2" s="384"/>
      <c r="BSN2" s="384"/>
      <c r="BSO2" s="384"/>
      <c r="BSP2" s="384"/>
      <c r="BSQ2" s="384"/>
      <c r="BSR2" s="384"/>
      <c r="BSS2" s="384"/>
      <c r="BST2" s="384"/>
      <c r="BSU2" s="384"/>
      <c r="BSV2" s="384"/>
      <c r="BSW2" s="384"/>
      <c r="BSX2" s="384"/>
      <c r="BSY2" s="384"/>
      <c r="BSZ2" s="384"/>
      <c r="BTA2" s="384"/>
      <c r="BTB2" s="384"/>
      <c r="BTC2" s="384"/>
      <c r="BTD2" s="384"/>
      <c r="BTE2" s="384"/>
      <c r="BTF2" s="384"/>
      <c r="BTG2" s="384"/>
      <c r="BTH2" s="384"/>
      <c r="BTI2" s="384"/>
      <c r="BTJ2" s="384"/>
      <c r="BTK2" s="384"/>
      <c r="BTL2" s="384"/>
      <c r="BTM2" s="384"/>
      <c r="BTN2" s="384"/>
      <c r="BTO2" s="384"/>
      <c r="BTP2" s="384"/>
      <c r="BTQ2" s="384"/>
      <c r="BTR2" s="384"/>
      <c r="BTS2" s="384"/>
      <c r="BTT2" s="384"/>
      <c r="BTU2" s="384"/>
      <c r="BTV2" s="384"/>
      <c r="BTW2" s="384"/>
      <c r="BTX2" s="384"/>
      <c r="BTY2" s="384"/>
      <c r="BTZ2" s="384"/>
      <c r="BUA2" s="384"/>
      <c r="BUB2" s="384"/>
      <c r="BUC2" s="384"/>
      <c r="BUD2" s="384"/>
      <c r="BUE2" s="384"/>
      <c r="BUF2" s="384"/>
      <c r="BUG2" s="384"/>
      <c r="BUH2" s="384"/>
      <c r="BUI2" s="384"/>
      <c r="BUJ2" s="384"/>
      <c r="BUK2" s="384"/>
      <c r="BUL2" s="384"/>
      <c r="BUM2" s="384"/>
      <c r="BUN2" s="384"/>
      <c r="BUO2" s="384"/>
      <c r="BUP2" s="384"/>
      <c r="BUQ2" s="384"/>
      <c r="BUR2" s="384"/>
      <c r="BUS2" s="384"/>
      <c r="BUT2" s="384"/>
      <c r="BUU2" s="384"/>
      <c r="BUV2" s="384"/>
      <c r="BUW2" s="384"/>
      <c r="BUX2" s="384"/>
      <c r="BUY2" s="384"/>
      <c r="BUZ2" s="384"/>
      <c r="BVA2" s="384"/>
      <c r="BVB2" s="384"/>
      <c r="BVC2" s="384"/>
      <c r="BVD2" s="384"/>
      <c r="BVE2" s="384"/>
      <c r="BVF2" s="384"/>
      <c r="BVG2" s="384"/>
      <c r="BVH2" s="384"/>
      <c r="BVI2" s="384"/>
      <c r="BVJ2" s="384"/>
      <c r="BVK2" s="384"/>
      <c r="BVL2" s="384"/>
      <c r="BVM2" s="384"/>
      <c r="BVN2" s="384"/>
      <c r="BVO2" s="384"/>
      <c r="BVP2" s="384"/>
      <c r="BVQ2" s="384"/>
      <c r="BVR2" s="384"/>
      <c r="BVS2" s="384"/>
      <c r="BVT2" s="384"/>
      <c r="BVU2" s="384"/>
      <c r="BVV2" s="384"/>
      <c r="BVW2" s="384"/>
      <c r="BVX2" s="384"/>
      <c r="BVY2" s="384"/>
      <c r="BVZ2" s="384"/>
      <c r="BWA2" s="384"/>
      <c r="BWB2" s="384"/>
      <c r="BWC2" s="384"/>
      <c r="BWD2" s="384"/>
      <c r="BWE2" s="384"/>
      <c r="BWF2" s="384"/>
      <c r="BWG2" s="384"/>
      <c r="BWH2" s="384"/>
      <c r="BWI2" s="384"/>
      <c r="BWJ2" s="384"/>
      <c r="BWK2" s="384"/>
      <c r="BWL2" s="384"/>
      <c r="BWM2" s="384"/>
      <c r="BWN2" s="384"/>
      <c r="BWO2" s="384"/>
      <c r="BWP2" s="384"/>
      <c r="BWQ2" s="384"/>
      <c r="BWR2" s="384"/>
      <c r="BWS2" s="384"/>
      <c r="BWT2" s="384"/>
      <c r="BWU2" s="384"/>
      <c r="BWV2" s="384"/>
      <c r="BWW2" s="384"/>
      <c r="BWX2" s="384"/>
      <c r="BWY2" s="384"/>
      <c r="BWZ2" s="384"/>
      <c r="BXA2" s="384"/>
      <c r="BXB2" s="384"/>
      <c r="BXC2" s="384"/>
      <c r="BXD2" s="384"/>
      <c r="BXE2" s="384"/>
      <c r="BXF2" s="384"/>
      <c r="BXG2" s="384"/>
      <c r="BXH2" s="384"/>
      <c r="BXI2" s="384"/>
      <c r="BXJ2" s="384"/>
      <c r="BXK2" s="384"/>
      <c r="BXL2" s="384"/>
      <c r="BXM2" s="384"/>
      <c r="BXN2" s="384"/>
      <c r="BXO2" s="384"/>
      <c r="BXP2" s="384"/>
      <c r="BXQ2" s="384"/>
      <c r="BXR2" s="384"/>
      <c r="BXS2" s="384"/>
      <c r="BXT2" s="384"/>
      <c r="BXU2" s="384"/>
      <c r="BXV2" s="384"/>
      <c r="BXW2" s="384"/>
      <c r="BXX2" s="384"/>
      <c r="BXY2" s="384"/>
      <c r="BXZ2" s="384"/>
      <c r="BYA2" s="384"/>
      <c r="BYB2" s="384"/>
      <c r="BYC2" s="384"/>
      <c r="BYD2" s="384"/>
      <c r="BYE2" s="384"/>
      <c r="BYF2" s="384"/>
      <c r="BYG2" s="384"/>
      <c r="BYH2" s="384"/>
      <c r="BYI2" s="384"/>
      <c r="BYJ2" s="384"/>
      <c r="BYK2" s="384"/>
      <c r="BYL2" s="384"/>
      <c r="BYM2" s="384"/>
      <c r="BYN2" s="384"/>
      <c r="BYO2" s="384"/>
      <c r="BYP2" s="384"/>
      <c r="BYQ2" s="384"/>
      <c r="BYR2" s="384"/>
      <c r="BYS2" s="384"/>
      <c r="BYT2" s="384"/>
      <c r="BYU2" s="384"/>
      <c r="BYV2" s="384"/>
      <c r="BYW2" s="384"/>
      <c r="BYX2" s="384"/>
      <c r="BYY2" s="384"/>
      <c r="BYZ2" s="384"/>
      <c r="BZA2" s="384"/>
      <c r="BZB2" s="384"/>
      <c r="BZC2" s="384"/>
      <c r="BZD2" s="384"/>
      <c r="BZE2" s="384"/>
      <c r="BZF2" s="384"/>
      <c r="BZG2" s="384"/>
      <c r="BZH2" s="384"/>
      <c r="BZI2" s="384"/>
      <c r="BZJ2" s="384"/>
      <c r="BZK2" s="384"/>
      <c r="BZL2" s="384"/>
      <c r="BZM2" s="384"/>
      <c r="BZN2" s="384"/>
      <c r="BZO2" s="384"/>
      <c r="BZP2" s="384"/>
      <c r="BZQ2" s="384"/>
      <c r="BZR2" s="384"/>
      <c r="BZS2" s="384"/>
      <c r="BZT2" s="384"/>
      <c r="BZU2" s="384"/>
      <c r="BZV2" s="384"/>
      <c r="BZW2" s="384"/>
      <c r="BZX2" s="384"/>
      <c r="BZY2" s="384"/>
      <c r="BZZ2" s="384"/>
      <c r="CAA2" s="384"/>
      <c r="CAB2" s="384"/>
      <c r="CAC2" s="384"/>
      <c r="CAD2" s="384"/>
      <c r="CAE2" s="384"/>
      <c r="CAF2" s="384"/>
      <c r="CAG2" s="384"/>
      <c r="CAH2" s="384"/>
      <c r="CAI2" s="384"/>
      <c r="CAJ2" s="384"/>
      <c r="CAK2" s="384"/>
      <c r="CAL2" s="384"/>
      <c r="CAM2" s="384"/>
      <c r="CAN2" s="384"/>
      <c r="CAO2" s="384"/>
      <c r="CAP2" s="384"/>
      <c r="CAQ2" s="384"/>
      <c r="CAR2" s="384"/>
      <c r="CAS2" s="384"/>
      <c r="CAT2" s="384"/>
      <c r="CAU2" s="384"/>
      <c r="CAV2" s="384"/>
      <c r="CAW2" s="384"/>
      <c r="CAX2" s="384"/>
      <c r="CAY2" s="384"/>
      <c r="CAZ2" s="384"/>
      <c r="CBA2" s="384"/>
      <c r="CBB2" s="384"/>
      <c r="CBC2" s="384"/>
      <c r="CBD2" s="384"/>
      <c r="CBE2" s="384"/>
      <c r="CBF2" s="384"/>
      <c r="CBG2" s="384"/>
      <c r="CBH2" s="384"/>
      <c r="CBI2" s="384"/>
      <c r="CBJ2" s="384"/>
      <c r="CBK2" s="384"/>
      <c r="CBL2" s="384"/>
      <c r="CBM2" s="384"/>
      <c r="CBN2" s="384"/>
      <c r="CBO2" s="384"/>
      <c r="CBP2" s="384"/>
      <c r="CBQ2" s="384"/>
      <c r="CBR2" s="384"/>
      <c r="CBS2" s="384"/>
      <c r="CBT2" s="384"/>
      <c r="CBU2" s="384"/>
      <c r="CBV2" s="384"/>
      <c r="CBW2" s="384"/>
      <c r="CBX2" s="384"/>
      <c r="CBY2" s="384"/>
      <c r="CBZ2" s="384"/>
      <c r="CCA2" s="384"/>
      <c r="CCB2" s="384"/>
      <c r="CCC2" s="384"/>
      <c r="CCD2" s="384"/>
      <c r="CCE2" s="384"/>
      <c r="CCF2" s="384"/>
      <c r="CCG2" s="384"/>
      <c r="CCH2" s="384"/>
      <c r="CCI2" s="384"/>
      <c r="CCJ2" s="384"/>
      <c r="CCK2" s="384"/>
      <c r="CCL2" s="384"/>
      <c r="CCM2" s="384"/>
      <c r="CCN2" s="384"/>
      <c r="CCO2" s="384"/>
      <c r="CCP2" s="384"/>
      <c r="CCQ2" s="384"/>
      <c r="CCR2" s="384"/>
      <c r="CCS2" s="384"/>
      <c r="CCT2" s="384"/>
      <c r="CCU2" s="384"/>
      <c r="CCV2" s="384"/>
      <c r="CCW2" s="384"/>
      <c r="CCX2" s="384"/>
      <c r="CCY2" s="384"/>
      <c r="CCZ2" s="384"/>
      <c r="CDA2" s="384"/>
      <c r="CDB2" s="384"/>
      <c r="CDC2" s="384"/>
      <c r="CDD2" s="384"/>
      <c r="CDE2" s="384"/>
      <c r="CDF2" s="384"/>
      <c r="CDG2" s="384"/>
      <c r="CDH2" s="384"/>
      <c r="CDI2" s="384"/>
      <c r="CDJ2" s="384"/>
      <c r="CDK2" s="384"/>
      <c r="CDL2" s="384"/>
      <c r="CDM2" s="384"/>
      <c r="CDN2" s="384"/>
      <c r="CDO2" s="384"/>
      <c r="CDP2" s="384"/>
      <c r="CDQ2" s="384"/>
      <c r="CDR2" s="384"/>
      <c r="CDS2" s="384"/>
      <c r="CDT2" s="384"/>
      <c r="CDU2" s="384"/>
      <c r="CDV2" s="384"/>
      <c r="CDW2" s="384"/>
      <c r="CDX2" s="384"/>
      <c r="CDY2" s="384"/>
      <c r="CDZ2" s="384"/>
      <c r="CEA2" s="384"/>
      <c r="CEB2" s="384"/>
      <c r="CEC2" s="384"/>
      <c r="CED2" s="384"/>
      <c r="CEE2" s="384"/>
      <c r="CEF2" s="384"/>
      <c r="CEG2" s="384"/>
      <c r="CEH2" s="384"/>
      <c r="CEI2" s="384"/>
      <c r="CEJ2" s="384"/>
      <c r="CEK2" s="384"/>
      <c r="CEL2" s="384"/>
      <c r="CEM2" s="384"/>
      <c r="CEN2" s="384"/>
      <c r="CEO2" s="384"/>
      <c r="CEP2" s="384"/>
      <c r="CEQ2" s="384"/>
      <c r="CER2" s="384"/>
      <c r="CES2" s="384"/>
      <c r="CET2" s="384"/>
      <c r="CEU2" s="384"/>
      <c r="CEV2" s="384"/>
      <c r="CEW2" s="384"/>
      <c r="CEX2" s="384"/>
      <c r="CEY2" s="384"/>
      <c r="CEZ2" s="384"/>
      <c r="CFA2" s="384"/>
      <c r="CFB2" s="384"/>
      <c r="CFC2" s="384"/>
      <c r="CFD2" s="384"/>
      <c r="CFE2" s="384"/>
      <c r="CFF2" s="384"/>
      <c r="CFG2" s="384"/>
      <c r="CFH2" s="384"/>
      <c r="CFI2" s="384"/>
      <c r="CFJ2" s="384"/>
      <c r="CFK2" s="384"/>
      <c r="CFL2" s="384"/>
      <c r="CFM2" s="384"/>
      <c r="CFN2" s="384"/>
      <c r="CFO2" s="384"/>
      <c r="CFP2" s="384"/>
      <c r="CFQ2" s="384"/>
      <c r="CFR2" s="384"/>
      <c r="CFS2" s="384"/>
      <c r="CFT2" s="384"/>
      <c r="CFU2" s="384"/>
      <c r="CFV2" s="384"/>
      <c r="CFW2" s="384"/>
      <c r="CFX2" s="384"/>
      <c r="CFY2" s="384"/>
      <c r="CFZ2" s="384"/>
      <c r="CGA2" s="384"/>
      <c r="CGB2" s="384"/>
      <c r="CGC2" s="384"/>
      <c r="CGD2" s="384"/>
      <c r="CGE2" s="384"/>
      <c r="CGF2" s="384"/>
      <c r="CGG2" s="384"/>
      <c r="CGH2" s="384"/>
      <c r="CGI2" s="384"/>
      <c r="CGJ2" s="384"/>
      <c r="CGK2" s="384"/>
      <c r="CGL2" s="384"/>
      <c r="CGM2" s="384"/>
      <c r="CGN2" s="384"/>
      <c r="CGO2" s="384"/>
      <c r="CGP2" s="384"/>
      <c r="CGQ2" s="384"/>
      <c r="CGR2" s="384"/>
      <c r="CGS2" s="384"/>
      <c r="CGT2" s="384"/>
      <c r="CGU2" s="384"/>
      <c r="CGV2" s="384"/>
      <c r="CGW2" s="384"/>
      <c r="CGX2" s="384"/>
      <c r="CGY2" s="384"/>
      <c r="CGZ2" s="384"/>
      <c r="CHA2" s="384"/>
      <c r="CHB2" s="384"/>
      <c r="CHC2" s="384"/>
      <c r="CHD2" s="384"/>
      <c r="CHE2" s="384"/>
      <c r="CHF2" s="384"/>
      <c r="CHG2" s="384"/>
      <c r="CHH2" s="384"/>
      <c r="CHI2" s="384"/>
      <c r="CHJ2" s="384"/>
      <c r="CHK2" s="384"/>
      <c r="CHL2" s="384"/>
      <c r="CHM2" s="384"/>
      <c r="CHN2" s="384"/>
      <c r="CHO2" s="384"/>
      <c r="CHP2" s="384"/>
      <c r="CHQ2" s="384"/>
      <c r="CHR2" s="384"/>
      <c r="CHS2" s="384"/>
      <c r="CHT2" s="384"/>
      <c r="CHU2" s="384"/>
      <c r="CHV2" s="384"/>
      <c r="CHW2" s="384"/>
      <c r="CHX2" s="384"/>
      <c r="CHY2" s="384"/>
      <c r="CHZ2" s="384"/>
      <c r="CIA2" s="384"/>
      <c r="CIB2" s="384"/>
      <c r="CIC2" s="384"/>
      <c r="CID2" s="384"/>
      <c r="CIE2" s="384"/>
      <c r="CIF2" s="384"/>
      <c r="CIG2" s="384"/>
      <c r="CIH2" s="384"/>
      <c r="CII2" s="384"/>
      <c r="CIJ2" s="384"/>
      <c r="CIK2" s="384"/>
      <c r="CIL2" s="384"/>
      <c r="CIM2" s="384"/>
      <c r="CIN2" s="384"/>
      <c r="CIO2" s="384"/>
      <c r="CIP2" s="384"/>
      <c r="CIQ2" s="384"/>
      <c r="CIR2" s="384"/>
      <c r="CIS2" s="384"/>
      <c r="CIT2" s="384"/>
      <c r="CIU2" s="384"/>
      <c r="CIV2" s="384"/>
      <c r="CIW2" s="384"/>
      <c r="CIX2" s="384"/>
      <c r="CIY2" s="384"/>
      <c r="CIZ2" s="384"/>
      <c r="CJA2" s="384"/>
      <c r="CJB2" s="384"/>
      <c r="CJC2" s="384"/>
      <c r="CJD2" s="384"/>
      <c r="CJE2" s="384"/>
      <c r="CJF2" s="384"/>
      <c r="CJG2" s="384"/>
      <c r="CJH2" s="384"/>
      <c r="CJI2" s="384"/>
      <c r="CJJ2" s="384"/>
      <c r="CJK2" s="384"/>
      <c r="CJL2" s="384"/>
      <c r="CJM2" s="384"/>
      <c r="CJN2" s="384"/>
      <c r="CJO2" s="384"/>
      <c r="CJP2" s="384"/>
      <c r="CJQ2" s="384"/>
      <c r="CJR2" s="384"/>
      <c r="CJS2" s="384"/>
      <c r="CJT2" s="384"/>
      <c r="CJU2" s="384"/>
      <c r="CJV2" s="384"/>
      <c r="CJW2" s="384"/>
      <c r="CJX2" s="384"/>
      <c r="CJY2" s="384"/>
      <c r="CJZ2" s="384"/>
      <c r="CKA2" s="384"/>
      <c r="CKB2" s="384"/>
      <c r="CKC2" s="384"/>
      <c r="CKD2" s="384"/>
      <c r="CKE2" s="384"/>
      <c r="CKF2" s="384"/>
      <c r="CKG2" s="384"/>
      <c r="CKH2" s="384"/>
      <c r="CKI2" s="384"/>
      <c r="CKJ2" s="384"/>
      <c r="CKK2" s="384"/>
      <c r="CKL2" s="384"/>
      <c r="CKM2" s="384"/>
      <c r="CKN2" s="384"/>
      <c r="CKO2" s="384"/>
      <c r="CKP2" s="384"/>
      <c r="CKQ2" s="384"/>
      <c r="CKR2" s="384"/>
      <c r="CKS2" s="384"/>
      <c r="CKT2" s="384"/>
      <c r="CKU2" s="384"/>
      <c r="CKV2" s="384"/>
      <c r="CKW2" s="384"/>
      <c r="CKX2" s="384"/>
      <c r="CKY2" s="384"/>
      <c r="CKZ2" s="384"/>
      <c r="CLA2" s="384"/>
      <c r="CLB2" s="384"/>
      <c r="CLC2" s="384"/>
      <c r="CLD2" s="384"/>
      <c r="CLE2" s="384"/>
      <c r="CLF2" s="384"/>
      <c r="CLG2" s="384"/>
      <c r="CLH2" s="384"/>
      <c r="CLI2" s="384"/>
      <c r="CLJ2" s="384"/>
      <c r="CLK2" s="384"/>
      <c r="CLL2" s="384"/>
      <c r="CLM2" s="384"/>
      <c r="CLN2" s="384"/>
      <c r="CLO2" s="384"/>
      <c r="CLP2" s="384"/>
      <c r="CLQ2" s="384"/>
      <c r="CLR2" s="384"/>
      <c r="CLS2" s="384"/>
      <c r="CLT2" s="384"/>
      <c r="CLU2" s="384"/>
      <c r="CLV2" s="384"/>
      <c r="CLW2" s="384"/>
      <c r="CLX2" s="384"/>
      <c r="CLY2" s="384"/>
      <c r="CLZ2" s="384"/>
      <c r="CMA2" s="384"/>
      <c r="CMB2" s="384"/>
      <c r="CMC2" s="384"/>
      <c r="CMD2" s="384"/>
      <c r="CME2" s="384"/>
      <c r="CMF2" s="384"/>
      <c r="CMG2" s="384"/>
      <c r="CMH2" s="384"/>
      <c r="CMI2" s="384"/>
      <c r="CMJ2" s="384"/>
      <c r="CMK2" s="384"/>
      <c r="CML2" s="384"/>
      <c r="CMM2" s="384"/>
      <c r="CMN2" s="384"/>
      <c r="CMO2" s="384"/>
      <c r="CMP2" s="384"/>
      <c r="CMQ2" s="384"/>
      <c r="CMR2" s="384"/>
      <c r="CMS2" s="384"/>
      <c r="CMT2" s="384"/>
      <c r="CMU2" s="384"/>
      <c r="CMV2" s="384"/>
      <c r="CMW2" s="384"/>
      <c r="CMX2" s="384"/>
      <c r="CMY2" s="384"/>
      <c r="CMZ2" s="384"/>
      <c r="CNA2" s="384"/>
      <c r="CNB2" s="384"/>
      <c r="CNC2" s="384"/>
      <c r="CND2" s="384"/>
      <c r="CNE2" s="384"/>
      <c r="CNF2" s="384"/>
      <c r="CNG2" s="384"/>
      <c r="CNH2" s="384"/>
      <c r="CNI2" s="384"/>
      <c r="CNJ2" s="384"/>
      <c r="CNK2" s="384"/>
      <c r="CNL2" s="384"/>
      <c r="CNM2" s="384"/>
      <c r="CNN2" s="384"/>
      <c r="CNO2" s="384"/>
      <c r="CNP2" s="384"/>
      <c r="CNQ2" s="384"/>
      <c r="CNR2" s="384"/>
      <c r="CNS2" s="384"/>
      <c r="CNT2" s="384"/>
      <c r="CNU2" s="384"/>
      <c r="CNV2" s="384"/>
      <c r="CNW2" s="384"/>
      <c r="CNX2" s="384"/>
      <c r="CNY2" s="384"/>
      <c r="CNZ2" s="384"/>
      <c r="COA2" s="384"/>
      <c r="COB2" s="384"/>
      <c r="COC2" s="384"/>
      <c r="COD2" s="384"/>
      <c r="COE2" s="384"/>
      <c r="COF2" s="384"/>
      <c r="COG2" s="384"/>
      <c r="COH2" s="384"/>
      <c r="COI2" s="384"/>
      <c r="COJ2" s="384"/>
      <c r="COK2" s="384"/>
      <c r="COL2" s="384"/>
      <c r="COM2" s="384"/>
      <c r="CON2" s="384"/>
      <c r="COO2" s="384"/>
      <c r="COP2" s="384"/>
      <c r="COQ2" s="384"/>
      <c r="COR2" s="384"/>
      <c r="COS2" s="384"/>
      <c r="COT2" s="384"/>
      <c r="COU2" s="384"/>
      <c r="COV2" s="384"/>
      <c r="COW2" s="384"/>
      <c r="COX2" s="384"/>
      <c r="COY2" s="384"/>
      <c r="COZ2" s="384"/>
      <c r="CPA2" s="384"/>
      <c r="CPB2" s="384"/>
      <c r="CPC2" s="384"/>
      <c r="CPD2" s="384"/>
      <c r="CPE2" s="384"/>
      <c r="CPF2" s="384"/>
      <c r="CPG2" s="384"/>
      <c r="CPH2" s="384"/>
      <c r="CPI2" s="384"/>
      <c r="CPJ2" s="384"/>
      <c r="CPK2" s="384"/>
      <c r="CPL2" s="384"/>
      <c r="CPM2" s="384"/>
      <c r="CPN2" s="384"/>
      <c r="CPO2" s="384"/>
      <c r="CPP2" s="384"/>
      <c r="CPQ2" s="384"/>
      <c r="CPR2" s="384"/>
      <c r="CPS2" s="384"/>
      <c r="CPT2" s="384"/>
      <c r="CPU2" s="384"/>
      <c r="CPV2" s="384"/>
      <c r="CPW2" s="384"/>
      <c r="CPX2" s="384"/>
      <c r="CPY2" s="384"/>
      <c r="CPZ2" s="384"/>
      <c r="CQA2" s="384"/>
      <c r="CQB2" s="384"/>
      <c r="CQC2" s="384"/>
      <c r="CQD2" s="384"/>
      <c r="CQE2" s="384"/>
      <c r="CQF2" s="384"/>
      <c r="CQG2" s="384"/>
      <c r="CQH2" s="384"/>
      <c r="CQI2" s="384"/>
      <c r="CQJ2" s="384"/>
      <c r="CQK2" s="384"/>
      <c r="CQL2" s="384"/>
      <c r="CQM2" s="384"/>
      <c r="CQN2" s="384"/>
      <c r="CQO2" s="384"/>
      <c r="CQP2" s="384"/>
      <c r="CQQ2" s="384"/>
      <c r="CQR2" s="384"/>
      <c r="CQS2" s="384"/>
      <c r="CQT2" s="384"/>
      <c r="CQU2" s="384"/>
      <c r="CQV2" s="384"/>
      <c r="CQW2" s="384"/>
      <c r="CQX2" s="384"/>
      <c r="CQY2" s="384"/>
      <c r="CQZ2" s="384"/>
      <c r="CRA2" s="384"/>
      <c r="CRB2" s="384"/>
      <c r="CRC2" s="384"/>
      <c r="CRD2" s="384"/>
      <c r="CRE2" s="384"/>
      <c r="CRF2" s="384"/>
      <c r="CRG2" s="384"/>
      <c r="CRH2" s="384"/>
      <c r="CRI2" s="384"/>
      <c r="CRJ2" s="384"/>
      <c r="CRK2" s="384"/>
      <c r="CRL2" s="384"/>
      <c r="CRM2" s="384"/>
      <c r="CRN2" s="384"/>
      <c r="CRO2" s="384"/>
      <c r="CRP2" s="384"/>
      <c r="CRQ2" s="384"/>
      <c r="CRR2" s="384"/>
      <c r="CRS2" s="384"/>
      <c r="CRT2" s="384"/>
      <c r="CRU2" s="384"/>
      <c r="CRV2" s="384"/>
      <c r="CRW2" s="384"/>
      <c r="CRX2" s="384"/>
      <c r="CRY2" s="384"/>
      <c r="CRZ2" s="384"/>
      <c r="CSA2" s="384"/>
      <c r="CSB2" s="384"/>
      <c r="CSC2" s="384"/>
      <c r="CSD2" s="384"/>
      <c r="CSE2" s="384"/>
      <c r="CSF2" s="384"/>
      <c r="CSG2" s="384"/>
      <c r="CSH2" s="384"/>
      <c r="CSI2" s="384"/>
      <c r="CSJ2" s="384"/>
      <c r="CSK2" s="384"/>
      <c r="CSL2" s="384"/>
      <c r="CSM2" s="384"/>
      <c r="CSN2" s="384"/>
      <c r="CSO2" s="384"/>
      <c r="CSP2" s="384"/>
      <c r="CSQ2" s="384"/>
      <c r="CSR2" s="384"/>
      <c r="CSS2" s="384"/>
      <c r="CST2" s="384"/>
      <c r="CSU2" s="384"/>
      <c r="CSV2" s="384"/>
      <c r="CSW2" s="384"/>
      <c r="CSX2" s="384"/>
      <c r="CSY2" s="384"/>
      <c r="CSZ2" s="384"/>
      <c r="CTA2" s="384"/>
      <c r="CTB2" s="384"/>
      <c r="CTC2" s="384"/>
      <c r="CTD2" s="384"/>
      <c r="CTE2" s="384"/>
      <c r="CTF2" s="384"/>
      <c r="CTG2" s="384"/>
      <c r="CTH2" s="384"/>
      <c r="CTI2" s="384"/>
      <c r="CTJ2" s="384"/>
      <c r="CTK2" s="384"/>
      <c r="CTL2" s="384"/>
      <c r="CTM2" s="384"/>
      <c r="CTN2" s="384"/>
      <c r="CTO2" s="384"/>
      <c r="CTP2" s="384"/>
      <c r="CTQ2" s="384"/>
      <c r="CTR2" s="384"/>
      <c r="CTS2" s="384"/>
      <c r="CTT2" s="384"/>
      <c r="CTU2" s="384"/>
      <c r="CTV2" s="384"/>
      <c r="CTW2" s="384"/>
      <c r="CTX2" s="384"/>
      <c r="CTY2" s="384"/>
      <c r="CTZ2" s="384"/>
      <c r="CUA2" s="384"/>
      <c r="CUB2" s="384"/>
      <c r="CUC2" s="384"/>
      <c r="CUD2" s="384"/>
      <c r="CUE2" s="384"/>
      <c r="CUF2" s="384"/>
      <c r="CUG2" s="384"/>
      <c r="CUH2" s="384"/>
      <c r="CUI2" s="384"/>
      <c r="CUJ2" s="384"/>
      <c r="CUK2" s="384"/>
      <c r="CUL2" s="384"/>
      <c r="CUM2" s="384"/>
      <c r="CUN2" s="384"/>
      <c r="CUO2" s="384"/>
      <c r="CUP2" s="384"/>
      <c r="CUQ2" s="384"/>
      <c r="CUR2" s="384"/>
      <c r="CUS2" s="384"/>
      <c r="CUT2" s="384"/>
      <c r="CUU2" s="384"/>
      <c r="CUV2" s="384"/>
      <c r="CUW2" s="384"/>
      <c r="CUX2" s="384"/>
      <c r="CUY2" s="384"/>
      <c r="CUZ2" s="384"/>
      <c r="CVA2" s="384"/>
      <c r="CVB2" s="384"/>
      <c r="CVC2" s="384"/>
      <c r="CVD2" s="384"/>
      <c r="CVE2" s="384"/>
      <c r="CVF2" s="384"/>
      <c r="CVG2" s="384"/>
      <c r="CVH2" s="384"/>
      <c r="CVI2" s="384"/>
      <c r="CVJ2" s="384"/>
      <c r="CVK2" s="384"/>
      <c r="CVL2" s="384"/>
      <c r="CVM2" s="384"/>
      <c r="CVN2" s="384"/>
      <c r="CVO2" s="384"/>
      <c r="CVP2" s="384"/>
      <c r="CVQ2" s="384"/>
      <c r="CVR2" s="384"/>
      <c r="CVS2" s="384"/>
      <c r="CVT2" s="384"/>
      <c r="CVU2" s="384"/>
      <c r="CVV2" s="384"/>
      <c r="CVW2" s="384"/>
      <c r="CVX2" s="384"/>
      <c r="CVY2" s="384"/>
      <c r="CVZ2" s="384"/>
      <c r="CWA2" s="384"/>
      <c r="CWB2" s="384"/>
      <c r="CWC2" s="384"/>
      <c r="CWD2" s="384"/>
      <c r="CWE2" s="384"/>
      <c r="CWF2" s="384"/>
      <c r="CWG2" s="384"/>
      <c r="CWH2" s="384"/>
      <c r="CWI2" s="384"/>
      <c r="CWJ2" s="384"/>
      <c r="CWK2" s="384"/>
      <c r="CWL2" s="384"/>
      <c r="CWM2" s="384"/>
      <c r="CWN2" s="384"/>
      <c r="CWO2" s="384"/>
      <c r="CWP2" s="384"/>
      <c r="CWQ2" s="384"/>
      <c r="CWR2" s="384"/>
      <c r="CWS2" s="384"/>
      <c r="CWT2" s="384"/>
      <c r="CWU2" s="384"/>
      <c r="CWV2" s="384"/>
      <c r="CWW2" s="384"/>
      <c r="CWX2" s="384"/>
      <c r="CWY2" s="384"/>
      <c r="CWZ2" s="384"/>
      <c r="CXA2" s="384"/>
      <c r="CXB2" s="384"/>
      <c r="CXC2" s="384"/>
      <c r="CXD2" s="384"/>
      <c r="CXE2" s="384"/>
      <c r="CXF2" s="384"/>
      <c r="CXG2" s="384"/>
      <c r="CXH2" s="384"/>
      <c r="CXI2" s="384"/>
      <c r="CXJ2" s="384"/>
      <c r="CXK2" s="384"/>
      <c r="CXL2" s="384"/>
      <c r="CXM2" s="384"/>
      <c r="CXN2" s="384"/>
      <c r="CXO2" s="384"/>
      <c r="CXP2" s="384"/>
      <c r="CXQ2" s="384"/>
      <c r="CXR2" s="384"/>
      <c r="CXS2" s="384"/>
      <c r="CXT2" s="384"/>
      <c r="CXU2" s="384"/>
      <c r="CXV2" s="384"/>
      <c r="CXW2" s="384"/>
      <c r="CXX2" s="384"/>
      <c r="CXY2" s="384"/>
      <c r="CXZ2" s="384"/>
      <c r="CYA2" s="384"/>
      <c r="CYB2" s="384"/>
      <c r="CYC2" s="384"/>
      <c r="CYD2" s="384"/>
      <c r="CYE2" s="384"/>
      <c r="CYF2" s="384"/>
      <c r="CYG2" s="384"/>
      <c r="CYH2" s="384"/>
      <c r="CYI2" s="384"/>
      <c r="CYJ2" s="384"/>
      <c r="CYK2" s="384"/>
      <c r="CYL2" s="384"/>
      <c r="CYM2" s="384"/>
      <c r="CYN2" s="384"/>
      <c r="CYO2" s="384"/>
      <c r="CYP2" s="384"/>
      <c r="CYQ2" s="384"/>
      <c r="CYR2" s="384"/>
      <c r="CYS2" s="384"/>
      <c r="CYT2" s="384"/>
      <c r="CYU2" s="384"/>
      <c r="CYV2" s="384"/>
      <c r="CYW2" s="384"/>
      <c r="CYX2" s="384"/>
      <c r="CYY2" s="384"/>
      <c r="CYZ2" s="384"/>
      <c r="CZA2" s="384"/>
      <c r="CZB2" s="384"/>
      <c r="CZC2" s="384"/>
      <c r="CZD2" s="384"/>
      <c r="CZE2" s="384"/>
      <c r="CZF2" s="384"/>
      <c r="CZG2" s="384"/>
      <c r="CZH2" s="384"/>
      <c r="CZI2" s="384"/>
      <c r="CZJ2" s="384"/>
      <c r="CZK2" s="384"/>
      <c r="CZL2" s="384"/>
      <c r="CZM2" s="384"/>
      <c r="CZN2" s="384"/>
      <c r="CZO2" s="384"/>
      <c r="CZP2" s="384"/>
      <c r="CZQ2" s="384"/>
      <c r="CZR2" s="384"/>
      <c r="CZS2" s="384"/>
      <c r="CZT2" s="384"/>
      <c r="CZU2" s="384"/>
      <c r="CZV2" s="384"/>
      <c r="CZW2" s="384"/>
      <c r="CZX2" s="384"/>
      <c r="CZY2" s="384"/>
      <c r="CZZ2" s="384"/>
      <c r="DAA2" s="384"/>
      <c r="DAB2" s="384"/>
      <c r="DAC2" s="384"/>
      <c r="DAD2" s="384"/>
      <c r="DAE2" s="384"/>
      <c r="DAF2" s="384"/>
      <c r="DAG2" s="384"/>
      <c r="DAH2" s="384"/>
      <c r="DAI2" s="384"/>
      <c r="DAJ2" s="384"/>
      <c r="DAK2" s="384"/>
      <c r="DAL2" s="384"/>
      <c r="DAM2" s="384"/>
      <c r="DAN2" s="384"/>
      <c r="DAO2" s="384"/>
      <c r="DAP2" s="384"/>
      <c r="DAQ2" s="384"/>
      <c r="DAR2" s="384"/>
      <c r="DAS2" s="384"/>
      <c r="DAT2" s="384"/>
      <c r="DAU2" s="384"/>
      <c r="DAV2" s="384"/>
      <c r="DAW2" s="384"/>
      <c r="DAX2" s="384"/>
      <c r="DAY2" s="384"/>
      <c r="DAZ2" s="384"/>
      <c r="DBA2" s="384"/>
      <c r="DBB2" s="384"/>
      <c r="DBC2" s="384"/>
      <c r="DBD2" s="384"/>
      <c r="DBE2" s="384"/>
      <c r="DBF2" s="384"/>
      <c r="DBG2" s="384"/>
      <c r="DBH2" s="384"/>
      <c r="DBI2" s="384"/>
      <c r="DBJ2" s="384"/>
      <c r="DBK2" s="384"/>
      <c r="DBL2" s="384"/>
      <c r="DBM2" s="384"/>
      <c r="DBN2" s="384"/>
      <c r="DBO2" s="384"/>
      <c r="DBP2" s="384"/>
      <c r="DBQ2" s="384"/>
      <c r="DBR2" s="384"/>
      <c r="DBS2" s="384"/>
      <c r="DBT2" s="384"/>
      <c r="DBU2" s="384"/>
      <c r="DBV2" s="384"/>
      <c r="DBW2" s="384"/>
      <c r="DBX2" s="384"/>
      <c r="DBY2" s="384"/>
      <c r="DBZ2" s="384"/>
      <c r="DCA2" s="384"/>
      <c r="DCB2" s="384"/>
      <c r="DCC2" s="384"/>
      <c r="DCD2" s="384"/>
      <c r="DCE2" s="384"/>
      <c r="DCF2" s="384"/>
      <c r="DCG2" s="384"/>
      <c r="DCH2" s="384"/>
      <c r="DCI2" s="384"/>
      <c r="DCJ2" s="384"/>
      <c r="DCK2" s="384"/>
      <c r="DCL2" s="384"/>
      <c r="DCM2" s="384"/>
      <c r="DCN2" s="384"/>
      <c r="DCO2" s="384"/>
      <c r="DCP2" s="384"/>
      <c r="DCQ2" s="384"/>
      <c r="DCR2" s="384"/>
      <c r="DCS2" s="384"/>
      <c r="DCT2" s="384"/>
      <c r="DCU2" s="384"/>
      <c r="DCV2" s="384"/>
      <c r="DCW2" s="384"/>
      <c r="DCX2" s="384"/>
      <c r="DCY2" s="384"/>
      <c r="DCZ2" s="384"/>
      <c r="DDA2" s="384"/>
      <c r="DDB2" s="384"/>
      <c r="DDC2" s="384"/>
      <c r="DDD2" s="384"/>
      <c r="DDE2" s="384"/>
      <c r="DDF2" s="384"/>
      <c r="DDG2" s="384"/>
      <c r="DDH2" s="384"/>
      <c r="DDI2" s="384"/>
      <c r="DDJ2" s="384"/>
      <c r="DDK2" s="384"/>
      <c r="DDL2" s="384"/>
      <c r="DDM2" s="384"/>
      <c r="DDN2" s="384"/>
      <c r="DDO2" s="384"/>
      <c r="DDP2" s="384"/>
      <c r="DDQ2" s="384"/>
      <c r="DDR2" s="384"/>
      <c r="DDS2" s="384"/>
      <c r="DDT2" s="384"/>
      <c r="DDU2" s="384"/>
      <c r="DDV2" s="384"/>
      <c r="DDW2" s="384"/>
      <c r="DDX2" s="384"/>
      <c r="DDY2" s="384"/>
      <c r="DDZ2" s="384"/>
      <c r="DEA2" s="384"/>
      <c r="DEB2" s="384"/>
      <c r="DEC2" s="384"/>
      <c r="DED2" s="384"/>
      <c r="DEE2" s="384"/>
      <c r="DEF2" s="384"/>
      <c r="DEG2" s="384"/>
      <c r="DEH2" s="384"/>
      <c r="DEI2" s="384"/>
      <c r="DEJ2" s="384"/>
      <c r="DEK2" s="384"/>
      <c r="DEL2" s="384"/>
      <c r="DEM2" s="384"/>
      <c r="DEN2" s="384"/>
      <c r="DEO2" s="384"/>
      <c r="DEP2" s="384"/>
      <c r="DEQ2" s="384"/>
      <c r="DER2" s="384"/>
      <c r="DES2" s="384"/>
      <c r="DET2" s="384"/>
      <c r="DEU2" s="384"/>
      <c r="DEV2" s="384"/>
      <c r="DEW2" s="384"/>
      <c r="DEX2" s="384"/>
      <c r="DEY2" s="384"/>
      <c r="DEZ2" s="384"/>
      <c r="DFA2" s="384"/>
      <c r="DFB2" s="384"/>
      <c r="DFC2" s="384"/>
      <c r="DFD2" s="384"/>
      <c r="DFE2" s="384"/>
      <c r="DFF2" s="384"/>
      <c r="DFG2" s="384"/>
      <c r="DFH2" s="384"/>
      <c r="DFI2" s="384"/>
      <c r="DFJ2" s="384"/>
      <c r="DFK2" s="384"/>
      <c r="DFL2" s="384"/>
      <c r="DFM2" s="384"/>
      <c r="DFN2" s="384"/>
      <c r="DFO2" s="384"/>
      <c r="DFP2" s="384"/>
      <c r="DFQ2" s="384"/>
      <c r="DFR2" s="384"/>
      <c r="DFS2" s="384"/>
      <c r="DFT2" s="384"/>
      <c r="DFU2" s="384"/>
      <c r="DFV2" s="384"/>
      <c r="DFW2" s="384"/>
      <c r="DFX2" s="384"/>
      <c r="DFY2" s="384"/>
      <c r="DFZ2" s="384"/>
      <c r="DGA2" s="384"/>
      <c r="DGB2" s="384"/>
      <c r="DGC2" s="384"/>
      <c r="DGD2" s="384"/>
      <c r="DGE2" s="384"/>
      <c r="DGF2" s="384"/>
      <c r="DGG2" s="384"/>
      <c r="DGH2" s="384"/>
      <c r="DGI2" s="384"/>
      <c r="DGJ2" s="384"/>
      <c r="DGK2" s="384"/>
      <c r="DGL2" s="384"/>
      <c r="DGM2" s="384"/>
      <c r="DGN2" s="384"/>
      <c r="DGO2" s="384"/>
      <c r="DGP2" s="384"/>
      <c r="DGQ2" s="384"/>
      <c r="DGR2" s="384"/>
      <c r="DGS2" s="384"/>
      <c r="DGT2" s="384"/>
      <c r="DGU2" s="384"/>
      <c r="DGV2" s="384"/>
      <c r="DGW2" s="384"/>
      <c r="DGX2" s="384"/>
      <c r="DGY2" s="384"/>
      <c r="DGZ2" s="384"/>
      <c r="DHA2" s="384"/>
      <c r="DHB2" s="384"/>
      <c r="DHC2" s="384"/>
      <c r="DHD2" s="384"/>
      <c r="DHE2" s="384"/>
      <c r="DHF2" s="384"/>
      <c r="DHG2" s="384"/>
      <c r="DHH2" s="384"/>
      <c r="DHI2" s="384"/>
      <c r="DHJ2" s="384"/>
      <c r="DHK2" s="384"/>
      <c r="DHL2" s="384"/>
      <c r="DHM2" s="384"/>
      <c r="DHN2" s="384"/>
      <c r="DHO2" s="384"/>
      <c r="DHP2" s="384"/>
      <c r="DHQ2" s="384"/>
      <c r="DHR2" s="384"/>
      <c r="DHS2" s="384"/>
      <c r="DHT2" s="384"/>
      <c r="DHU2" s="384"/>
      <c r="DHV2" s="384"/>
      <c r="DHW2" s="384"/>
      <c r="DHX2" s="384"/>
      <c r="DHY2" s="384"/>
      <c r="DHZ2" s="384"/>
      <c r="DIA2" s="384"/>
      <c r="DIB2" s="384"/>
      <c r="DIC2" s="384"/>
      <c r="DID2" s="384"/>
      <c r="DIE2" s="384"/>
      <c r="DIF2" s="384"/>
      <c r="DIG2" s="384"/>
      <c r="DIH2" s="384"/>
      <c r="DII2" s="384"/>
      <c r="DIJ2" s="384"/>
      <c r="DIK2" s="384"/>
      <c r="DIL2" s="384"/>
      <c r="DIM2" s="384"/>
      <c r="DIN2" s="384"/>
      <c r="DIO2" s="384"/>
      <c r="DIP2" s="384"/>
      <c r="DIQ2" s="384"/>
      <c r="DIR2" s="384"/>
      <c r="DIS2" s="384"/>
      <c r="DIT2" s="384"/>
      <c r="DIU2" s="384"/>
      <c r="DIV2" s="384"/>
      <c r="DIW2" s="384"/>
      <c r="DIX2" s="384"/>
      <c r="DIY2" s="384"/>
      <c r="DIZ2" s="384"/>
      <c r="DJA2" s="384"/>
      <c r="DJB2" s="384"/>
      <c r="DJC2" s="384"/>
      <c r="DJD2" s="384"/>
      <c r="DJE2" s="384"/>
      <c r="DJF2" s="384"/>
      <c r="DJG2" s="384"/>
      <c r="DJH2" s="384"/>
      <c r="DJI2" s="384"/>
      <c r="DJJ2" s="384"/>
      <c r="DJK2" s="384"/>
      <c r="DJL2" s="384"/>
      <c r="DJM2" s="384"/>
      <c r="DJN2" s="384"/>
      <c r="DJO2" s="384"/>
      <c r="DJP2" s="384"/>
      <c r="DJQ2" s="384"/>
      <c r="DJR2" s="384"/>
      <c r="DJS2" s="384"/>
      <c r="DJT2" s="384"/>
      <c r="DJU2" s="384"/>
      <c r="DJV2" s="384"/>
      <c r="DJW2" s="384"/>
      <c r="DJX2" s="384"/>
      <c r="DJY2" s="384"/>
      <c r="DJZ2" s="384"/>
      <c r="DKA2" s="384"/>
      <c r="DKB2" s="384"/>
      <c r="DKC2" s="384"/>
      <c r="DKD2" s="384"/>
      <c r="DKE2" s="384"/>
      <c r="DKF2" s="384"/>
      <c r="DKG2" s="384"/>
      <c r="DKH2" s="384"/>
      <c r="DKI2" s="384"/>
      <c r="DKJ2" s="384"/>
      <c r="DKK2" s="384"/>
      <c r="DKL2" s="384"/>
      <c r="DKM2" s="384"/>
      <c r="DKN2" s="384"/>
      <c r="DKO2" s="384"/>
      <c r="DKP2" s="384"/>
      <c r="DKQ2" s="384"/>
      <c r="DKR2" s="384"/>
      <c r="DKS2" s="384"/>
      <c r="DKT2" s="384"/>
      <c r="DKU2" s="384"/>
      <c r="DKV2" s="384"/>
      <c r="DKW2" s="384"/>
      <c r="DKX2" s="384"/>
      <c r="DKY2" s="384"/>
      <c r="DKZ2" s="384"/>
      <c r="DLA2" s="384"/>
      <c r="DLB2" s="384"/>
      <c r="DLC2" s="384"/>
      <c r="DLD2" s="384"/>
      <c r="DLE2" s="384"/>
      <c r="DLF2" s="384"/>
      <c r="DLG2" s="384"/>
      <c r="DLH2" s="384"/>
      <c r="DLI2" s="384"/>
      <c r="DLJ2" s="384"/>
      <c r="DLK2" s="384"/>
      <c r="DLL2" s="384"/>
      <c r="DLM2" s="384"/>
      <c r="DLN2" s="384"/>
      <c r="DLO2" s="384"/>
      <c r="DLP2" s="384"/>
      <c r="DLQ2" s="384"/>
      <c r="DLR2" s="384"/>
      <c r="DLS2" s="384"/>
      <c r="DLT2" s="384"/>
      <c r="DLU2" s="384"/>
      <c r="DLV2" s="384"/>
      <c r="DLW2" s="384"/>
      <c r="DLX2" s="384"/>
      <c r="DLY2" s="384"/>
      <c r="DLZ2" s="384"/>
      <c r="DMA2" s="384"/>
      <c r="DMB2" s="384"/>
      <c r="DMC2" s="384"/>
      <c r="DMD2" s="384"/>
      <c r="DME2" s="384"/>
      <c r="DMF2" s="384"/>
      <c r="DMG2" s="384"/>
      <c r="DMH2" s="384"/>
      <c r="DMI2" s="384"/>
      <c r="DMJ2" s="384"/>
      <c r="DMK2" s="384"/>
      <c r="DML2" s="384"/>
      <c r="DMM2" s="384"/>
      <c r="DMN2" s="384"/>
      <c r="DMO2" s="384"/>
      <c r="DMP2" s="384"/>
      <c r="DMQ2" s="384"/>
      <c r="DMR2" s="384"/>
      <c r="DMS2" s="384"/>
      <c r="DMT2" s="384"/>
      <c r="DMU2" s="384"/>
      <c r="DMV2" s="384"/>
      <c r="DMW2" s="384"/>
      <c r="DMX2" s="384"/>
      <c r="DMY2" s="384"/>
      <c r="DMZ2" s="384"/>
      <c r="DNA2" s="384"/>
      <c r="DNB2" s="384"/>
      <c r="DNC2" s="384"/>
      <c r="DND2" s="384"/>
      <c r="DNE2" s="384"/>
      <c r="DNF2" s="384"/>
      <c r="DNG2" s="384"/>
      <c r="DNH2" s="384"/>
      <c r="DNI2" s="384"/>
      <c r="DNJ2" s="384"/>
      <c r="DNK2" s="384"/>
      <c r="DNL2" s="384"/>
      <c r="DNM2" s="384"/>
      <c r="DNN2" s="384"/>
      <c r="DNO2" s="384"/>
      <c r="DNP2" s="384"/>
      <c r="DNQ2" s="384"/>
      <c r="DNR2" s="384"/>
      <c r="DNS2" s="384"/>
      <c r="DNT2" s="384"/>
      <c r="DNU2" s="384"/>
      <c r="DNV2" s="384"/>
      <c r="DNW2" s="384"/>
      <c r="DNX2" s="384"/>
      <c r="DNY2" s="384"/>
      <c r="DNZ2" s="384"/>
      <c r="DOA2" s="384"/>
      <c r="DOB2" s="384"/>
      <c r="DOC2" s="384"/>
      <c r="DOD2" s="384"/>
      <c r="DOE2" s="384"/>
      <c r="DOF2" s="384"/>
      <c r="DOG2" s="384"/>
      <c r="DOH2" s="384"/>
      <c r="DOI2" s="384"/>
      <c r="DOJ2" s="384"/>
      <c r="DOK2" s="384"/>
      <c r="DOL2" s="384"/>
      <c r="DOM2" s="384"/>
      <c r="DON2" s="384"/>
      <c r="DOO2" s="384"/>
      <c r="DOP2" s="384"/>
      <c r="DOQ2" s="384"/>
      <c r="DOR2" s="384"/>
      <c r="DOS2" s="384"/>
      <c r="DOT2" s="384"/>
      <c r="DOU2" s="384"/>
      <c r="DOV2" s="384"/>
      <c r="DOW2" s="384"/>
      <c r="DOX2" s="384"/>
      <c r="DOY2" s="384"/>
      <c r="DOZ2" s="384"/>
      <c r="DPA2" s="384"/>
      <c r="DPB2" s="384"/>
      <c r="DPC2" s="384"/>
      <c r="DPD2" s="384"/>
      <c r="DPE2" s="384"/>
      <c r="DPF2" s="384"/>
      <c r="DPG2" s="384"/>
      <c r="DPH2" s="384"/>
      <c r="DPI2" s="384"/>
      <c r="DPJ2" s="384"/>
      <c r="DPK2" s="384"/>
      <c r="DPL2" s="384"/>
      <c r="DPM2" s="384"/>
      <c r="DPN2" s="384"/>
      <c r="DPO2" s="384"/>
      <c r="DPP2" s="384"/>
      <c r="DPQ2" s="384"/>
      <c r="DPR2" s="384"/>
      <c r="DPS2" s="384"/>
      <c r="DPT2" s="384"/>
      <c r="DPU2" s="384"/>
      <c r="DPV2" s="384"/>
      <c r="DPW2" s="384"/>
      <c r="DPX2" s="384"/>
      <c r="DPY2" s="384"/>
      <c r="DPZ2" s="384"/>
      <c r="DQA2" s="384"/>
      <c r="DQB2" s="384"/>
      <c r="DQC2" s="384"/>
      <c r="DQD2" s="384"/>
      <c r="DQE2" s="384"/>
      <c r="DQF2" s="384"/>
      <c r="DQG2" s="384"/>
      <c r="DQH2" s="384"/>
      <c r="DQI2" s="384"/>
      <c r="DQJ2" s="384"/>
      <c r="DQK2" s="384"/>
      <c r="DQL2" s="384"/>
      <c r="DQM2" s="384"/>
      <c r="DQN2" s="384"/>
      <c r="DQO2" s="384"/>
      <c r="DQP2" s="384"/>
      <c r="DQQ2" s="384"/>
      <c r="DQR2" s="384"/>
      <c r="DQS2" s="384"/>
      <c r="DQT2" s="384"/>
      <c r="DQU2" s="384"/>
      <c r="DQV2" s="384"/>
      <c r="DQW2" s="384"/>
      <c r="DQX2" s="384"/>
      <c r="DQY2" s="384"/>
      <c r="DQZ2" s="384"/>
      <c r="DRA2" s="384"/>
      <c r="DRB2" s="384"/>
      <c r="DRC2" s="384"/>
      <c r="DRD2" s="384"/>
      <c r="DRE2" s="384"/>
      <c r="DRF2" s="384"/>
      <c r="DRG2" s="384"/>
      <c r="DRH2" s="384"/>
      <c r="DRI2" s="384"/>
      <c r="DRJ2" s="384"/>
      <c r="DRK2" s="384"/>
      <c r="DRL2" s="384"/>
      <c r="DRM2" s="384"/>
      <c r="DRN2" s="384"/>
      <c r="DRO2" s="384"/>
      <c r="DRP2" s="384"/>
      <c r="DRQ2" s="384"/>
      <c r="DRR2" s="384"/>
      <c r="DRS2" s="384"/>
      <c r="DRT2" s="384"/>
      <c r="DRU2" s="384"/>
      <c r="DRV2" s="384"/>
      <c r="DRW2" s="384"/>
      <c r="DRX2" s="384"/>
      <c r="DRY2" s="384"/>
      <c r="DRZ2" s="384"/>
      <c r="DSA2" s="384"/>
      <c r="DSB2" s="384"/>
      <c r="DSC2" s="384"/>
      <c r="DSD2" s="384"/>
      <c r="DSE2" s="384"/>
      <c r="DSF2" s="384"/>
      <c r="DSG2" s="384"/>
      <c r="DSH2" s="384"/>
      <c r="DSI2" s="384"/>
      <c r="DSJ2" s="384"/>
      <c r="DSK2" s="384"/>
      <c r="DSL2" s="384"/>
      <c r="DSM2" s="384"/>
      <c r="DSN2" s="384"/>
      <c r="DSO2" s="384"/>
      <c r="DSP2" s="384"/>
      <c r="DSQ2" s="384"/>
      <c r="DSR2" s="384"/>
      <c r="DSS2" s="384"/>
      <c r="DST2" s="384"/>
      <c r="DSU2" s="384"/>
      <c r="DSV2" s="384"/>
      <c r="DSW2" s="384"/>
      <c r="DSX2" s="384"/>
      <c r="DSY2" s="384"/>
      <c r="DSZ2" s="384"/>
      <c r="DTA2" s="384"/>
      <c r="DTB2" s="384"/>
      <c r="DTC2" s="384"/>
      <c r="DTD2" s="384"/>
      <c r="DTE2" s="384"/>
      <c r="DTF2" s="384"/>
      <c r="DTG2" s="384"/>
      <c r="DTH2" s="384"/>
      <c r="DTI2" s="384"/>
      <c r="DTJ2" s="384"/>
      <c r="DTK2" s="384"/>
      <c r="DTL2" s="384"/>
      <c r="DTM2" s="384"/>
      <c r="DTN2" s="384"/>
      <c r="DTO2" s="384"/>
      <c r="DTP2" s="384"/>
      <c r="DTQ2" s="384"/>
      <c r="DTR2" s="384"/>
      <c r="DTS2" s="384"/>
      <c r="DTT2" s="384"/>
      <c r="DTU2" s="384"/>
      <c r="DTV2" s="384"/>
      <c r="DTW2" s="384"/>
      <c r="DTX2" s="384"/>
      <c r="DTY2" s="384"/>
      <c r="DTZ2" s="384"/>
      <c r="DUA2" s="384"/>
      <c r="DUB2" s="384"/>
      <c r="DUC2" s="384"/>
      <c r="DUD2" s="384"/>
      <c r="DUE2" s="384"/>
      <c r="DUF2" s="384"/>
      <c r="DUG2" s="384"/>
      <c r="DUH2" s="384"/>
      <c r="DUI2" s="384"/>
      <c r="DUJ2" s="384"/>
      <c r="DUK2" s="384"/>
      <c r="DUL2" s="384"/>
      <c r="DUM2" s="384"/>
      <c r="DUN2" s="384"/>
      <c r="DUO2" s="384"/>
      <c r="DUP2" s="384"/>
      <c r="DUQ2" s="384"/>
      <c r="DUR2" s="384"/>
      <c r="DUS2" s="384"/>
      <c r="DUT2" s="384"/>
      <c r="DUU2" s="384"/>
      <c r="DUV2" s="384"/>
      <c r="DUW2" s="384"/>
      <c r="DUX2" s="384"/>
      <c r="DUY2" s="384"/>
      <c r="DUZ2" s="384"/>
      <c r="DVA2" s="384"/>
      <c r="DVB2" s="384"/>
      <c r="DVC2" s="384"/>
      <c r="DVD2" s="384"/>
      <c r="DVE2" s="384"/>
      <c r="DVF2" s="384"/>
      <c r="DVG2" s="384"/>
      <c r="DVH2" s="384"/>
      <c r="DVI2" s="384"/>
      <c r="DVJ2" s="384"/>
      <c r="DVK2" s="384"/>
      <c r="DVL2" s="384"/>
      <c r="DVM2" s="384"/>
      <c r="DVN2" s="384"/>
      <c r="DVO2" s="384"/>
      <c r="DVP2" s="384"/>
      <c r="DVQ2" s="384"/>
      <c r="DVR2" s="384"/>
      <c r="DVS2" s="384"/>
      <c r="DVT2" s="384"/>
      <c r="DVU2" s="384"/>
      <c r="DVV2" s="384"/>
      <c r="DVW2" s="384"/>
      <c r="DVX2" s="384"/>
      <c r="DVY2" s="384"/>
      <c r="DVZ2" s="384"/>
      <c r="DWA2" s="384"/>
      <c r="DWB2" s="384"/>
      <c r="DWC2" s="384"/>
      <c r="DWD2" s="384"/>
      <c r="DWE2" s="384"/>
      <c r="DWF2" s="384"/>
      <c r="DWG2" s="384"/>
      <c r="DWH2" s="384"/>
      <c r="DWI2" s="384"/>
      <c r="DWJ2" s="384"/>
      <c r="DWK2" s="384"/>
      <c r="DWL2" s="384"/>
      <c r="DWM2" s="384"/>
      <c r="DWN2" s="384"/>
      <c r="DWO2" s="384"/>
      <c r="DWP2" s="384"/>
      <c r="DWQ2" s="384"/>
      <c r="DWR2" s="384"/>
      <c r="DWS2" s="384"/>
      <c r="DWT2" s="384"/>
      <c r="DWU2" s="384"/>
      <c r="DWV2" s="384"/>
      <c r="DWW2" s="384"/>
      <c r="DWX2" s="384"/>
      <c r="DWY2" s="384"/>
      <c r="DWZ2" s="384"/>
      <c r="DXA2" s="384"/>
      <c r="DXB2" s="384"/>
      <c r="DXC2" s="384"/>
      <c r="DXD2" s="384"/>
      <c r="DXE2" s="384"/>
      <c r="DXF2" s="384"/>
      <c r="DXG2" s="384"/>
      <c r="DXH2" s="384"/>
      <c r="DXI2" s="384"/>
      <c r="DXJ2" s="384"/>
      <c r="DXK2" s="384"/>
      <c r="DXL2" s="384"/>
      <c r="DXM2" s="384"/>
      <c r="DXN2" s="384"/>
      <c r="DXO2" s="384"/>
      <c r="DXP2" s="384"/>
      <c r="DXQ2" s="384"/>
      <c r="DXR2" s="384"/>
      <c r="DXS2" s="384"/>
      <c r="DXT2" s="384"/>
      <c r="DXU2" s="384"/>
      <c r="DXV2" s="384"/>
      <c r="DXW2" s="384"/>
      <c r="DXX2" s="384"/>
      <c r="DXY2" s="384"/>
      <c r="DXZ2" s="384"/>
      <c r="DYA2" s="384"/>
      <c r="DYB2" s="384"/>
      <c r="DYC2" s="384"/>
      <c r="DYD2" s="384"/>
      <c r="DYE2" s="384"/>
      <c r="DYF2" s="384"/>
      <c r="DYG2" s="384"/>
      <c r="DYH2" s="384"/>
      <c r="DYI2" s="384"/>
      <c r="DYJ2" s="384"/>
      <c r="DYK2" s="384"/>
      <c r="DYL2" s="384"/>
      <c r="DYM2" s="384"/>
      <c r="DYN2" s="384"/>
      <c r="DYO2" s="384"/>
      <c r="DYP2" s="384"/>
      <c r="DYQ2" s="384"/>
      <c r="DYR2" s="384"/>
      <c r="DYS2" s="384"/>
      <c r="DYT2" s="384"/>
      <c r="DYU2" s="384"/>
      <c r="DYV2" s="384"/>
      <c r="DYW2" s="384"/>
      <c r="DYX2" s="384"/>
      <c r="DYY2" s="384"/>
      <c r="DYZ2" s="384"/>
      <c r="DZA2" s="384"/>
      <c r="DZB2" s="384"/>
      <c r="DZC2" s="384"/>
      <c r="DZD2" s="384"/>
      <c r="DZE2" s="384"/>
      <c r="DZF2" s="384"/>
      <c r="DZG2" s="384"/>
      <c r="DZH2" s="384"/>
      <c r="DZI2" s="384"/>
      <c r="DZJ2" s="384"/>
      <c r="DZK2" s="384"/>
      <c r="DZL2" s="384"/>
      <c r="DZM2" s="384"/>
      <c r="DZN2" s="384"/>
      <c r="DZO2" s="384"/>
      <c r="DZP2" s="384"/>
      <c r="DZQ2" s="384"/>
      <c r="DZR2" s="384"/>
      <c r="DZS2" s="384"/>
      <c r="DZT2" s="384"/>
      <c r="DZU2" s="384"/>
      <c r="DZV2" s="384"/>
      <c r="DZW2" s="384"/>
      <c r="DZX2" s="384"/>
      <c r="DZY2" s="384"/>
      <c r="DZZ2" s="384"/>
      <c r="EAA2" s="384"/>
      <c r="EAB2" s="384"/>
      <c r="EAC2" s="384"/>
      <c r="EAD2" s="384"/>
      <c r="EAE2" s="384"/>
      <c r="EAF2" s="384"/>
      <c r="EAG2" s="384"/>
      <c r="EAH2" s="384"/>
      <c r="EAI2" s="384"/>
      <c r="EAJ2" s="384"/>
      <c r="EAK2" s="384"/>
      <c r="EAL2" s="384"/>
      <c r="EAM2" s="384"/>
      <c r="EAN2" s="384"/>
      <c r="EAO2" s="384"/>
      <c r="EAP2" s="384"/>
      <c r="EAQ2" s="384"/>
      <c r="EAR2" s="384"/>
      <c r="EAS2" s="384"/>
      <c r="EAT2" s="384"/>
      <c r="EAU2" s="384"/>
      <c r="EAV2" s="384"/>
      <c r="EAW2" s="384"/>
      <c r="EAX2" s="384"/>
      <c r="EAY2" s="384"/>
      <c r="EAZ2" s="384"/>
      <c r="EBA2" s="384"/>
      <c r="EBB2" s="384"/>
      <c r="EBC2" s="384"/>
      <c r="EBD2" s="384"/>
      <c r="EBE2" s="384"/>
      <c r="EBF2" s="384"/>
      <c r="EBG2" s="384"/>
      <c r="EBH2" s="384"/>
      <c r="EBI2" s="384"/>
      <c r="EBJ2" s="384"/>
      <c r="EBK2" s="384"/>
      <c r="EBL2" s="384"/>
      <c r="EBM2" s="384"/>
      <c r="EBN2" s="384"/>
      <c r="EBO2" s="384"/>
      <c r="EBP2" s="384"/>
      <c r="EBQ2" s="384"/>
      <c r="EBR2" s="384"/>
      <c r="EBS2" s="384"/>
      <c r="EBT2" s="384"/>
      <c r="EBU2" s="384"/>
      <c r="EBV2" s="384"/>
      <c r="EBW2" s="384"/>
      <c r="EBX2" s="384"/>
      <c r="EBY2" s="384"/>
      <c r="EBZ2" s="384"/>
      <c r="ECA2" s="384"/>
      <c r="ECB2" s="384"/>
      <c r="ECC2" s="384"/>
      <c r="ECD2" s="384"/>
      <c r="ECE2" s="384"/>
      <c r="ECF2" s="384"/>
      <c r="ECG2" s="384"/>
      <c r="ECH2" s="384"/>
      <c r="ECI2" s="384"/>
      <c r="ECJ2" s="384"/>
      <c r="ECK2" s="384"/>
      <c r="ECL2" s="384"/>
      <c r="ECM2" s="384"/>
      <c r="ECN2" s="384"/>
      <c r="ECO2" s="384"/>
      <c r="ECP2" s="384"/>
      <c r="ECQ2" s="384"/>
      <c r="ECR2" s="384"/>
      <c r="ECS2" s="384"/>
      <c r="ECT2" s="384"/>
      <c r="ECU2" s="384"/>
      <c r="ECV2" s="384"/>
      <c r="ECW2" s="384"/>
      <c r="ECX2" s="384"/>
      <c r="ECY2" s="384"/>
      <c r="ECZ2" s="384"/>
      <c r="EDA2" s="384"/>
      <c r="EDB2" s="384"/>
      <c r="EDC2" s="384"/>
      <c r="EDD2" s="384"/>
      <c r="EDE2" s="384"/>
      <c r="EDF2" s="384"/>
      <c r="EDG2" s="384"/>
      <c r="EDH2" s="384"/>
      <c r="EDI2" s="384"/>
      <c r="EDJ2" s="384"/>
      <c r="EDK2" s="384"/>
      <c r="EDL2" s="384"/>
      <c r="EDM2" s="384"/>
      <c r="EDN2" s="384"/>
      <c r="EDO2" s="384"/>
      <c r="EDP2" s="384"/>
      <c r="EDQ2" s="384"/>
      <c r="EDR2" s="384"/>
      <c r="EDS2" s="384"/>
      <c r="EDT2" s="384"/>
      <c r="EDU2" s="384"/>
      <c r="EDV2" s="384"/>
      <c r="EDW2" s="384"/>
      <c r="EDX2" s="384"/>
      <c r="EDY2" s="384"/>
      <c r="EDZ2" s="384"/>
      <c r="EEA2" s="384"/>
      <c r="EEB2" s="384"/>
      <c r="EEC2" s="384"/>
      <c r="EED2" s="384"/>
      <c r="EEE2" s="384"/>
      <c r="EEF2" s="384"/>
      <c r="EEG2" s="384"/>
      <c r="EEH2" s="384"/>
      <c r="EEI2" s="384"/>
      <c r="EEJ2" s="384"/>
      <c r="EEK2" s="384"/>
      <c r="EEL2" s="384"/>
      <c r="EEM2" s="384"/>
      <c r="EEN2" s="384"/>
      <c r="EEO2" s="384"/>
      <c r="EEP2" s="384"/>
      <c r="EEQ2" s="384"/>
      <c r="EER2" s="384"/>
      <c r="EES2" s="384"/>
      <c r="EET2" s="384"/>
      <c r="EEU2" s="384"/>
      <c r="EEV2" s="384"/>
      <c r="EEW2" s="384"/>
      <c r="EEX2" s="384"/>
      <c r="EEY2" s="384"/>
      <c r="EEZ2" s="384"/>
      <c r="EFA2" s="384"/>
      <c r="EFB2" s="384"/>
      <c r="EFC2" s="384"/>
      <c r="EFD2" s="384"/>
      <c r="EFE2" s="384"/>
      <c r="EFF2" s="384"/>
      <c r="EFG2" s="384"/>
      <c r="EFH2" s="384"/>
      <c r="EFI2" s="384"/>
      <c r="EFJ2" s="384"/>
      <c r="EFK2" s="384"/>
      <c r="EFL2" s="384"/>
      <c r="EFM2" s="384"/>
      <c r="EFN2" s="384"/>
      <c r="EFO2" s="384"/>
      <c r="EFP2" s="384"/>
      <c r="EFQ2" s="384"/>
      <c r="EFR2" s="384"/>
      <c r="EFS2" s="384"/>
      <c r="EFT2" s="384"/>
      <c r="EFU2" s="384"/>
      <c r="EFV2" s="384"/>
      <c r="EFW2" s="384"/>
      <c r="EFX2" s="384"/>
      <c r="EFY2" s="384"/>
      <c r="EFZ2" s="384"/>
      <c r="EGA2" s="384"/>
      <c r="EGB2" s="384"/>
      <c r="EGC2" s="384"/>
      <c r="EGD2" s="384"/>
      <c r="EGE2" s="384"/>
      <c r="EGF2" s="384"/>
      <c r="EGG2" s="384"/>
      <c r="EGH2" s="384"/>
      <c r="EGI2" s="384"/>
      <c r="EGJ2" s="384"/>
      <c r="EGK2" s="384"/>
      <c r="EGL2" s="384"/>
      <c r="EGM2" s="384"/>
      <c r="EGN2" s="384"/>
      <c r="EGO2" s="384"/>
      <c r="EGP2" s="384"/>
      <c r="EGQ2" s="384"/>
      <c r="EGR2" s="384"/>
      <c r="EGS2" s="384"/>
      <c r="EGT2" s="384"/>
      <c r="EGU2" s="384"/>
      <c r="EGV2" s="384"/>
      <c r="EGW2" s="384"/>
      <c r="EGX2" s="384"/>
      <c r="EGY2" s="384"/>
      <c r="EGZ2" s="384"/>
      <c r="EHA2" s="384"/>
      <c r="EHB2" s="384"/>
      <c r="EHC2" s="384"/>
      <c r="EHD2" s="384"/>
      <c r="EHE2" s="384"/>
      <c r="EHF2" s="384"/>
      <c r="EHG2" s="384"/>
      <c r="EHH2" s="384"/>
      <c r="EHI2" s="384"/>
      <c r="EHJ2" s="384"/>
      <c r="EHK2" s="384"/>
      <c r="EHL2" s="384"/>
      <c r="EHM2" s="384"/>
      <c r="EHN2" s="384"/>
      <c r="EHO2" s="384"/>
      <c r="EHP2" s="384"/>
      <c r="EHQ2" s="384"/>
      <c r="EHR2" s="384"/>
      <c r="EHS2" s="384"/>
      <c r="EHT2" s="384"/>
      <c r="EHU2" s="384"/>
      <c r="EHV2" s="384"/>
      <c r="EHW2" s="384"/>
      <c r="EHX2" s="384"/>
      <c r="EHY2" s="384"/>
      <c r="EHZ2" s="384"/>
      <c r="EIA2" s="384"/>
      <c r="EIB2" s="384"/>
      <c r="EIC2" s="384"/>
      <c r="EID2" s="384"/>
      <c r="EIE2" s="384"/>
      <c r="EIF2" s="384"/>
      <c r="EIG2" s="384"/>
      <c r="EIH2" s="384"/>
      <c r="EII2" s="384"/>
      <c r="EIJ2" s="384"/>
      <c r="EIK2" s="384"/>
      <c r="EIL2" s="384"/>
      <c r="EIM2" s="384"/>
      <c r="EIN2" s="384"/>
      <c r="EIO2" s="384"/>
      <c r="EIP2" s="384"/>
      <c r="EIQ2" s="384"/>
      <c r="EIR2" s="384"/>
      <c r="EIS2" s="384"/>
      <c r="EIT2" s="384"/>
      <c r="EIU2" s="384"/>
      <c r="EIV2" s="384"/>
      <c r="EIW2" s="384"/>
      <c r="EIX2" s="384"/>
      <c r="EIY2" s="384"/>
      <c r="EIZ2" s="384"/>
      <c r="EJA2" s="384"/>
      <c r="EJB2" s="384"/>
      <c r="EJC2" s="384"/>
      <c r="EJD2" s="384"/>
      <c r="EJE2" s="384"/>
      <c r="EJF2" s="384"/>
      <c r="EJG2" s="384"/>
      <c r="EJH2" s="384"/>
      <c r="EJI2" s="384"/>
      <c r="EJJ2" s="384"/>
      <c r="EJK2" s="384"/>
      <c r="EJL2" s="384"/>
      <c r="EJM2" s="384"/>
      <c r="EJN2" s="384"/>
      <c r="EJO2" s="384"/>
      <c r="EJP2" s="384"/>
      <c r="EJQ2" s="384"/>
      <c r="EJR2" s="384"/>
      <c r="EJS2" s="384"/>
      <c r="EJT2" s="384"/>
      <c r="EJU2" s="384"/>
      <c r="EJV2" s="384"/>
      <c r="EJW2" s="384"/>
      <c r="EJX2" s="384"/>
      <c r="EJY2" s="384"/>
      <c r="EJZ2" s="384"/>
      <c r="EKA2" s="384"/>
      <c r="EKB2" s="384"/>
      <c r="EKC2" s="384"/>
      <c r="EKD2" s="384"/>
      <c r="EKE2" s="384"/>
      <c r="EKF2" s="384"/>
      <c r="EKG2" s="384"/>
      <c r="EKH2" s="384"/>
      <c r="EKI2" s="384"/>
      <c r="EKJ2" s="384"/>
      <c r="EKK2" s="384"/>
      <c r="EKL2" s="384"/>
      <c r="EKM2" s="384"/>
      <c r="EKN2" s="384"/>
      <c r="EKO2" s="384"/>
      <c r="EKP2" s="384"/>
      <c r="EKQ2" s="384"/>
      <c r="EKR2" s="384"/>
      <c r="EKS2" s="384"/>
      <c r="EKT2" s="384"/>
      <c r="EKU2" s="384"/>
      <c r="EKV2" s="384"/>
      <c r="EKW2" s="384"/>
      <c r="EKX2" s="384"/>
      <c r="EKY2" s="384"/>
      <c r="EKZ2" s="384"/>
      <c r="ELA2" s="384"/>
      <c r="ELB2" s="384"/>
      <c r="ELC2" s="384"/>
      <c r="ELD2" s="384"/>
      <c r="ELE2" s="384"/>
      <c r="ELF2" s="384"/>
      <c r="ELG2" s="384"/>
      <c r="ELH2" s="384"/>
      <c r="ELI2" s="384"/>
      <c r="ELJ2" s="384"/>
      <c r="ELK2" s="384"/>
      <c r="ELL2" s="384"/>
      <c r="ELM2" s="384"/>
      <c r="ELN2" s="384"/>
      <c r="ELO2" s="384"/>
      <c r="ELP2" s="384"/>
      <c r="ELQ2" s="384"/>
      <c r="ELR2" s="384"/>
      <c r="ELS2" s="384"/>
      <c r="ELT2" s="384"/>
      <c r="ELU2" s="384"/>
      <c r="ELV2" s="384"/>
      <c r="ELW2" s="384"/>
      <c r="ELX2" s="384"/>
      <c r="ELY2" s="384"/>
      <c r="ELZ2" s="384"/>
      <c r="EMA2" s="384"/>
      <c r="EMB2" s="384"/>
      <c r="EMC2" s="384"/>
      <c r="EMD2" s="384"/>
      <c r="EME2" s="384"/>
      <c r="EMF2" s="384"/>
      <c r="EMG2" s="384"/>
      <c r="EMH2" s="384"/>
      <c r="EMI2" s="384"/>
      <c r="EMJ2" s="384"/>
      <c r="EMK2" s="384"/>
      <c r="EML2" s="384"/>
      <c r="EMM2" s="384"/>
      <c r="EMN2" s="384"/>
      <c r="EMO2" s="384"/>
      <c r="EMP2" s="384"/>
      <c r="EMQ2" s="384"/>
      <c r="EMR2" s="384"/>
      <c r="EMS2" s="384"/>
      <c r="EMT2" s="384"/>
      <c r="EMU2" s="384"/>
      <c r="EMV2" s="384"/>
      <c r="EMW2" s="384"/>
      <c r="EMX2" s="384"/>
      <c r="EMY2" s="384"/>
      <c r="EMZ2" s="384"/>
      <c r="ENA2" s="384"/>
      <c r="ENB2" s="384"/>
      <c r="ENC2" s="384"/>
      <c r="END2" s="384"/>
      <c r="ENE2" s="384"/>
      <c r="ENF2" s="384"/>
      <c r="ENG2" s="384"/>
      <c r="ENH2" s="384"/>
      <c r="ENI2" s="384"/>
      <c r="ENJ2" s="384"/>
      <c r="ENK2" s="384"/>
      <c r="ENL2" s="384"/>
      <c r="ENM2" s="384"/>
      <c r="ENN2" s="384"/>
      <c r="ENO2" s="384"/>
      <c r="ENP2" s="384"/>
      <c r="ENQ2" s="384"/>
      <c r="ENR2" s="384"/>
      <c r="ENS2" s="384"/>
      <c r="ENT2" s="384"/>
      <c r="ENU2" s="384"/>
      <c r="ENV2" s="384"/>
      <c r="ENW2" s="384"/>
      <c r="ENX2" s="384"/>
      <c r="ENY2" s="384"/>
      <c r="ENZ2" s="384"/>
      <c r="EOA2" s="384"/>
      <c r="EOB2" s="384"/>
      <c r="EOC2" s="384"/>
      <c r="EOD2" s="384"/>
      <c r="EOE2" s="384"/>
      <c r="EOF2" s="384"/>
      <c r="EOG2" s="384"/>
      <c r="EOH2" s="384"/>
      <c r="EOI2" s="384"/>
      <c r="EOJ2" s="384"/>
      <c r="EOK2" s="384"/>
      <c r="EOL2" s="384"/>
      <c r="EOM2" s="384"/>
      <c r="EON2" s="384"/>
      <c r="EOO2" s="384"/>
      <c r="EOP2" s="384"/>
      <c r="EOQ2" s="384"/>
      <c r="EOR2" s="384"/>
      <c r="EOS2" s="384"/>
      <c r="EOT2" s="384"/>
      <c r="EOU2" s="384"/>
      <c r="EOV2" s="384"/>
      <c r="EOW2" s="384"/>
      <c r="EOX2" s="384"/>
      <c r="EOY2" s="384"/>
      <c r="EOZ2" s="384"/>
      <c r="EPA2" s="384"/>
      <c r="EPB2" s="384"/>
      <c r="EPC2" s="384"/>
      <c r="EPD2" s="384"/>
      <c r="EPE2" s="384"/>
      <c r="EPF2" s="384"/>
      <c r="EPG2" s="384"/>
      <c r="EPH2" s="384"/>
      <c r="EPI2" s="384"/>
      <c r="EPJ2" s="384"/>
      <c r="EPK2" s="384"/>
      <c r="EPL2" s="384"/>
      <c r="EPM2" s="384"/>
      <c r="EPN2" s="384"/>
      <c r="EPO2" s="384"/>
      <c r="EPP2" s="384"/>
      <c r="EPQ2" s="384"/>
      <c r="EPR2" s="384"/>
      <c r="EPS2" s="384"/>
      <c r="EPT2" s="384"/>
      <c r="EPU2" s="384"/>
      <c r="EPV2" s="384"/>
      <c r="EPW2" s="384"/>
      <c r="EPX2" s="384"/>
      <c r="EPY2" s="384"/>
      <c r="EPZ2" s="384"/>
      <c r="EQA2" s="384"/>
      <c r="EQB2" s="384"/>
      <c r="EQC2" s="384"/>
      <c r="EQD2" s="384"/>
      <c r="EQE2" s="384"/>
      <c r="EQF2" s="384"/>
      <c r="EQG2" s="384"/>
      <c r="EQH2" s="384"/>
      <c r="EQI2" s="384"/>
      <c r="EQJ2" s="384"/>
      <c r="EQK2" s="384"/>
      <c r="EQL2" s="384"/>
      <c r="EQM2" s="384"/>
      <c r="EQN2" s="384"/>
      <c r="EQO2" s="384"/>
      <c r="EQP2" s="384"/>
      <c r="EQQ2" s="384"/>
      <c r="EQR2" s="384"/>
      <c r="EQS2" s="384"/>
      <c r="EQT2" s="384"/>
      <c r="EQU2" s="384"/>
      <c r="EQV2" s="384"/>
      <c r="EQW2" s="384"/>
      <c r="EQX2" s="384"/>
      <c r="EQY2" s="384"/>
      <c r="EQZ2" s="384"/>
      <c r="ERA2" s="384"/>
      <c r="ERB2" s="384"/>
      <c r="ERC2" s="384"/>
      <c r="ERD2" s="384"/>
      <c r="ERE2" s="384"/>
      <c r="ERF2" s="384"/>
      <c r="ERG2" s="384"/>
      <c r="ERH2" s="384"/>
      <c r="ERI2" s="384"/>
      <c r="ERJ2" s="384"/>
      <c r="ERK2" s="384"/>
      <c r="ERL2" s="384"/>
      <c r="ERM2" s="384"/>
      <c r="ERN2" s="384"/>
      <c r="ERO2" s="384"/>
      <c r="ERP2" s="384"/>
      <c r="ERQ2" s="384"/>
      <c r="ERR2" s="384"/>
      <c r="ERS2" s="384"/>
      <c r="ERT2" s="384"/>
      <c r="ERU2" s="384"/>
      <c r="ERV2" s="384"/>
      <c r="ERW2" s="384"/>
      <c r="ERX2" s="384"/>
      <c r="ERY2" s="384"/>
      <c r="ERZ2" s="384"/>
      <c r="ESA2" s="384"/>
      <c r="ESB2" s="384"/>
      <c r="ESC2" s="384"/>
      <c r="ESD2" s="384"/>
      <c r="ESE2" s="384"/>
      <c r="ESF2" s="384"/>
      <c r="ESG2" s="384"/>
      <c r="ESH2" s="384"/>
      <c r="ESI2" s="384"/>
      <c r="ESJ2" s="384"/>
      <c r="ESK2" s="384"/>
      <c r="ESL2" s="384"/>
      <c r="ESM2" s="384"/>
      <c r="ESN2" s="384"/>
      <c r="ESO2" s="384"/>
      <c r="ESP2" s="384"/>
      <c r="ESQ2" s="384"/>
      <c r="ESR2" s="384"/>
      <c r="ESS2" s="384"/>
      <c r="EST2" s="384"/>
      <c r="ESU2" s="384"/>
      <c r="ESV2" s="384"/>
      <c r="ESW2" s="384"/>
      <c r="ESX2" s="384"/>
      <c r="ESY2" s="384"/>
      <c r="ESZ2" s="384"/>
      <c r="ETA2" s="384"/>
      <c r="ETB2" s="384"/>
      <c r="ETC2" s="384"/>
      <c r="ETD2" s="384"/>
      <c r="ETE2" s="384"/>
      <c r="ETF2" s="384"/>
      <c r="ETG2" s="384"/>
      <c r="ETH2" s="384"/>
      <c r="ETI2" s="384"/>
      <c r="ETJ2" s="384"/>
      <c r="ETK2" s="384"/>
      <c r="ETL2" s="384"/>
      <c r="ETM2" s="384"/>
      <c r="ETN2" s="384"/>
      <c r="ETO2" s="384"/>
      <c r="ETP2" s="384"/>
      <c r="ETQ2" s="384"/>
      <c r="ETR2" s="384"/>
      <c r="ETS2" s="384"/>
      <c r="ETT2" s="384"/>
      <c r="ETU2" s="384"/>
      <c r="ETV2" s="384"/>
      <c r="ETW2" s="384"/>
      <c r="ETX2" s="384"/>
      <c r="ETY2" s="384"/>
      <c r="ETZ2" s="384"/>
      <c r="EUA2" s="384"/>
      <c r="EUB2" s="384"/>
      <c r="EUC2" s="384"/>
      <c r="EUD2" s="384"/>
      <c r="EUE2" s="384"/>
      <c r="EUF2" s="384"/>
      <c r="EUG2" s="384"/>
      <c r="EUH2" s="384"/>
      <c r="EUI2" s="384"/>
      <c r="EUJ2" s="384"/>
      <c r="EUK2" s="384"/>
      <c r="EUL2" s="384"/>
      <c r="EUM2" s="384"/>
      <c r="EUN2" s="384"/>
      <c r="EUO2" s="384"/>
      <c r="EUP2" s="384"/>
      <c r="EUQ2" s="384"/>
      <c r="EUR2" s="384"/>
      <c r="EUS2" s="384"/>
      <c r="EUT2" s="384"/>
      <c r="EUU2" s="384"/>
      <c r="EUV2" s="384"/>
      <c r="EUW2" s="384"/>
      <c r="EUX2" s="384"/>
      <c r="EUY2" s="384"/>
      <c r="EUZ2" s="384"/>
      <c r="EVA2" s="384"/>
      <c r="EVB2" s="384"/>
      <c r="EVC2" s="384"/>
      <c r="EVD2" s="384"/>
      <c r="EVE2" s="384"/>
      <c r="EVF2" s="384"/>
      <c r="EVG2" s="384"/>
      <c r="EVH2" s="384"/>
      <c r="EVI2" s="384"/>
      <c r="EVJ2" s="384"/>
      <c r="EVK2" s="384"/>
      <c r="EVL2" s="384"/>
      <c r="EVM2" s="384"/>
      <c r="EVN2" s="384"/>
      <c r="EVO2" s="384"/>
      <c r="EVP2" s="384"/>
      <c r="EVQ2" s="384"/>
      <c r="EVR2" s="384"/>
      <c r="EVS2" s="384"/>
      <c r="EVT2" s="384"/>
      <c r="EVU2" s="384"/>
      <c r="EVV2" s="384"/>
      <c r="EVW2" s="384"/>
      <c r="EVX2" s="384"/>
      <c r="EVY2" s="384"/>
      <c r="EVZ2" s="384"/>
      <c r="EWA2" s="384"/>
      <c r="EWB2" s="384"/>
      <c r="EWC2" s="384"/>
      <c r="EWD2" s="384"/>
      <c r="EWE2" s="384"/>
      <c r="EWF2" s="384"/>
      <c r="EWG2" s="384"/>
      <c r="EWH2" s="384"/>
      <c r="EWI2" s="384"/>
      <c r="EWJ2" s="384"/>
      <c r="EWK2" s="384"/>
      <c r="EWL2" s="384"/>
      <c r="EWM2" s="384"/>
      <c r="EWN2" s="384"/>
      <c r="EWO2" s="384"/>
      <c r="EWP2" s="384"/>
      <c r="EWQ2" s="384"/>
      <c r="EWR2" s="384"/>
      <c r="EWS2" s="384"/>
      <c r="EWT2" s="384"/>
      <c r="EWU2" s="384"/>
      <c r="EWV2" s="384"/>
      <c r="EWW2" s="384"/>
      <c r="EWX2" s="384"/>
      <c r="EWY2" s="384"/>
      <c r="EWZ2" s="384"/>
      <c r="EXA2" s="384"/>
      <c r="EXB2" s="384"/>
      <c r="EXC2" s="384"/>
      <c r="EXD2" s="384"/>
      <c r="EXE2" s="384"/>
      <c r="EXF2" s="384"/>
      <c r="EXG2" s="384"/>
      <c r="EXH2" s="384"/>
      <c r="EXI2" s="384"/>
      <c r="EXJ2" s="384"/>
      <c r="EXK2" s="384"/>
      <c r="EXL2" s="384"/>
      <c r="EXM2" s="384"/>
      <c r="EXN2" s="384"/>
      <c r="EXO2" s="384"/>
      <c r="EXP2" s="384"/>
      <c r="EXQ2" s="384"/>
      <c r="EXR2" s="384"/>
      <c r="EXS2" s="384"/>
      <c r="EXT2" s="384"/>
      <c r="EXU2" s="384"/>
      <c r="EXV2" s="384"/>
      <c r="EXW2" s="384"/>
      <c r="EXX2" s="384"/>
      <c r="EXY2" s="384"/>
      <c r="EXZ2" s="384"/>
      <c r="EYA2" s="384"/>
      <c r="EYB2" s="384"/>
      <c r="EYC2" s="384"/>
      <c r="EYD2" s="384"/>
      <c r="EYE2" s="384"/>
      <c r="EYF2" s="384"/>
      <c r="EYG2" s="384"/>
      <c r="EYH2" s="384"/>
      <c r="EYI2" s="384"/>
      <c r="EYJ2" s="384"/>
      <c r="EYK2" s="384"/>
      <c r="EYL2" s="384"/>
      <c r="EYM2" s="384"/>
      <c r="EYN2" s="384"/>
      <c r="EYO2" s="384"/>
      <c r="EYP2" s="384"/>
      <c r="EYQ2" s="384"/>
      <c r="EYR2" s="384"/>
      <c r="EYS2" s="384"/>
      <c r="EYT2" s="384"/>
      <c r="EYU2" s="384"/>
      <c r="EYV2" s="384"/>
      <c r="EYW2" s="384"/>
      <c r="EYX2" s="384"/>
      <c r="EYY2" s="384"/>
      <c r="EYZ2" s="384"/>
      <c r="EZA2" s="384"/>
      <c r="EZB2" s="384"/>
      <c r="EZC2" s="384"/>
      <c r="EZD2" s="384"/>
      <c r="EZE2" s="384"/>
      <c r="EZF2" s="384"/>
      <c r="EZG2" s="384"/>
      <c r="EZH2" s="384"/>
      <c r="EZI2" s="384"/>
      <c r="EZJ2" s="384"/>
      <c r="EZK2" s="384"/>
      <c r="EZL2" s="384"/>
      <c r="EZM2" s="384"/>
      <c r="EZN2" s="384"/>
      <c r="EZO2" s="384"/>
      <c r="EZP2" s="384"/>
      <c r="EZQ2" s="384"/>
      <c r="EZR2" s="384"/>
      <c r="EZS2" s="384"/>
      <c r="EZT2" s="384"/>
      <c r="EZU2" s="384"/>
      <c r="EZV2" s="384"/>
      <c r="EZW2" s="384"/>
      <c r="EZX2" s="384"/>
      <c r="EZY2" s="384"/>
      <c r="EZZ2" s="384"/>
      <c r="FAA2" s="384"/>
      <c r="FAB2" s="384"/>
      <c r="FAC2" s="384"/>
      <c r="FAD2" s="384"/>
      <c r="FAE2" s="384"/>
      <c r="FAF2" s="384"/>
      <c r="FAG2" s="384"/>
      <c r="FAH2" s="384"/>
      <c r="FAI2" s="384"/>
      <c r="FAJ2" s="384"/>
      <c r="FAK2" s="384"/>
      <c r="FAL2" s="384"/>
      <c r="FAM2" s="384"/>
      <c r="FAN2" s="384"/>
      <c r="FAO2" s="384"/>
      <c r="FAP2" s="384"/>
      <c r="FAQ2" s="384"/>
      <c r="FAR2" s="384"/>
      <c r="FAS2" s="384"/>
      <c r="FAT2" s="384"/>
      <c r="FAU2" s="384"/>
      <c r="FAV2" s="384"/>
      <c r="FAW2" s="384"/>
      <c r="FAX2" s="384"/>
      <c r="FAY2" s="384"/>
      <c r="FAZ2" s="384"/>
      <c r="FBA2" s="384"/>
      <c r="FBB2" s="384"/>
      <c r="FBC2" s="384"/>
      <c r="FBD2" s="384"/>
      <c r="FBE2" s="384"/>
      <c r="FBF2" s="384"/>
      <c r="FBG2" s="384"/>
      <c r="FBH2" s="384"/>
      <c r="FBI2" s="384"/>
      <c r="FBJ2" s="384"/>
      <c r="FBK2" s="384"/>
      <c r="FBL2" s="384"/>
      <c r="FBM2" s="384"/>
      <c r="FBN2" s="384"/>
      <c r="FBO2" s="384"/>
      <c r="FBP2" s="384"/>
      <c r="FBQ2" s="384"/>
      <c r="FBR2" s="384"/>
      <c r="FBS2" s="384"/>
      <c r="FBT2" s="384"/>
      <c r="FBU2" s="384"/>
      <c r="FBV2" s="384"/>
      <c r="FBW2" s="384"/>
      <c r="FBX2" s="384"/>
      <c r="FBY2" s="384"/>
      <c r="FBZ2" s="384"/>
      <c r="FCA2" s="384"/>
      <c r="FCB2" s="384"/>
      <c r="FCC2" s="384"/>
      <c r="FCD2" s="384"/>
      <c r="FCE2" s="384"/>
      <c r="FCF2" s="384"/>
      <c r="FCG2" s="384"/>
      <c r="FCH2" s="384"/>
      <c r="FCI2" s="384"/>
      <c r="FCJ2" s="384"/>
      <c r="FCK2" s="384"/>
      <c r="FCL2" s="384"/>
      <c r="FCM2" s="384"/>
      <c r="FCN2" s="384"/>
      <c r="FCO2" s="384"/>
      <c r="FCP2" s="384"/>
      <c r="FCQ2" s="384"/>
      <c r="FCR2" s="384"/>
      <c r="FCS2" s="384"/>
      <c r="FCT2" s="384"/>
      <c r="FCU2" s="384"/>
      <c r="FCV2" s="384"/>
      <c r="FCW2" s="384"/>
      <c r="FCX2" s="384"/>
      <c r="FCY2" s="384"/>
      <c r="FCZ2" s="384"/>
      <c r="FDA2" s="384"/>
      <c r="FDB2" s="384"/>
      <c r="FDC2" s="384"/>
      <c r="FDD2" s="384"/>
      <c r="FDE2" s="384"/>
      <c r="FDF2" s="384"/>
      <c r="FDG2" s="384"/>
      <c r="FDH2" s="384"/>
      <c r="FDI2" s="384"/>
      <c r="FDJ2" s="384"/>
      <c r="FDK2" s="384"/>
      <c r="FDL2" s="384"/>
      <c r="FDM2" s="384"/>
      <c r="FDN2" s="384"/>
      <c r="FDO2" s="384"/>
      <c r="FDP2" s="384"/>
      <c r="FDQ2" s="384"/>
      <c r="FDR2" s="384"/>
      <c r="FDS2" s="384"/>
      <c r="FDT2" s="384"/>
      <c r="FDU2" s="384"/>
      <c r="FDV2" s="384"/>
      <c r="FDW2" s="384"/>
      <c r="FDX2" s="384"/>
      <c r="FDY2" s="384"/>
      <c r="FDZ2" s="384"/>
      <c r="FEA2" s="384"/>
      <c r="FEB2" s="384"/>
      <c r="FEC2" s="384"/>
      <c r="FED2" s="384"/>
      <c r="FEE2" s="384"/>
      <c r="FEF2" s="384"/>
      <c r="FEG2" s="384"/>
      <c r="FEH2" s="384"/>
      <c r="FEI2" s="384"/>
      <c r="FEJ2" s="384"/>
      <c r="FEK2" s="384"/>
      <c r="FEL2" s="384"/>
      <c r="FEM2" s="384"/>
      <c r="FEN2" s="384"/>
      <c r="FEO2" s="384"/>
      <c r="FEP2" s="384"/>
      <c r="FEQ2" s="384"/>
      <c r="FER2" s="384"/>
      <c r="FES2" s="384"/>
      <c r="FET2" s="384"/>
      <c r="FEU2" s="384"/>
      <c r="FEV2" s="384"/>
      <c r="FEW2" s="384"/>
      <c r="FEX2" s="384"/>
      <c r="FEY2" s="384"/>
      <c r="FEZ2" s="384"/>
      <c r="FFA2" s="384"/>
      <c r="FFB2" s="384"/>
      <c r="FFC2" s="384"/>
      <c r="FFD2" s="384"/>
      <c r="FFE2" s="384"/>
      <c r="FFF2" s="384"/>
      <c r="FFG2" s="384"/>
      <c r="FFH2" s="384"/>
      <c r="FFI2" s="384"/>
      <c r="FFJ2" s="384"/>
      <c r="FFK2" s="384"/>
      <c r="FFL2" s="384"/>
      <c r="FFM2" s="384"/>
      <c r="FFN2" s="384"/>
      <c r="FFO2" s="384"/>
      <c r="FFP2" s="384"/>
      <c r="FFQ2" s="384"/>
      <c r="FFR2" s="384"/>
      <c r="FFS2" s="384"/>
      <c r="FFT2" s="384"/>
      <c r="FFU2" s="384"/>
      <c r="FFV2" s="384"/>
      <c r="FFW2" s="384"/>
      <c r="FFX2" s="384"/>
      <c r="FFY2" s="384"/>
      <c r="FFZ2" s="384"/>
      <c r="FGA2" s="384"/>
      <c r="FGB2" s="384"/>
      <c r="FGC2" s="384"/>
      <c r="FGD2" s="384"/>
      <c r="FGE2" s="384"/>
      <c r="FGF2" s="384"/>
      <c r="FGG2" s="384"/>
      <c r="FGH2" s="384"/>
      <c r="FGI2" s="384"/>
      <c r="FGJ2" s="384"/>
      <c r="FGK2" s="384"/>
      <c r="FGL2" s="384"/>
      <c r="FGM2" s="384"/>
      <c r="FGN2" s="384"/>
      <c r="FGO2" s="384"/>
      <c r="FGP2" s="384"/>
      <c r="FGQ2" s="384"/>
      <c r="FGR2" s="384"/>
      <c r="FGS2" s="384"/>
      <c r="FGT2" s="384"/>
      <c r="FGU2" s="384"/>
      <c r="FGV2" s="384"/>
      <c r="FGW2" s="384"/>
      <c r="FGX2" s="384"/>
      <c r="FGY2" s="384"/>
      <c r="FGZ2" s="384"/>
      <c r="FHA2" s="384"/>
      <c r="FHB2" s="384"/>
      <c r="FHC2" s="384"/>
      <c r="FHD2" s="384"/>
      <c r="FHE2" s="384"/>
      <c r="FHF2" s="384"/>
      <c r="FHG2" s="384"/>
      <c r="FHH2" s="384"/>
      <c r="FHI2" s="384"/>
      <c r="FHJ2" s="384"/>
      <c r="FHK2" s="384"/>
      <c r="FHL2" s="384"/>
      <c r="FHM2" s="384"/>
      <c r="FHN2" s="384"/>
      <c r="FHO2" s="384"/>
      <c r="FHP2" s="384"/>
      <c r="FHQ2" s="384"/>
      <c r="FHR2" s="384"/>
      <c r="FHS2" s="384"/>
      <c r="FHT2" s="384"/>
      <c r="FHU2" s="384"/>
      <c r="FHV2" s="384"/>
      <c r="FHW2" s="384"/>
      <c r="FHX2" s="384"/>
      <c r="FHY2" s="384"/>
      <c r="FHZ2" s="384"/>
      <c r="FIA2" s="384"/>
      <c r="FIB2" s="384"/>
      <c r="FIC2" s="384"/>
      <c r="FID2" s="384"/>
      <c r="FIE2" s="384"/>
      <c r="FIF2" s="384"/>
      <c r="FIG2" s="384"/>
      <c r="FIH2" s="384"/>
      <c r="FII2" s="384"/>
      <c r="FIJ2" s="384"/>
      <c r="FIK2" s="384"/>
      <c r="FIL2" s="384"/>
      <c r="FIM2" s="384"/>
      <c r="FIN2" s="384"/>
      <c r="FIO2" s="384"/>
      <c r="FIP2" s="384"/>
      <c r="FIQ2" s="384"/>
      <c r="FIR2" s="384"/>
      <c r="FIS2" s="384"/>
      <c r="FIT2" s="384"/>
      <c r="FIU2" s="384"/>
      <c r="FIV2" s="384"/>
      <c r="FIW2" s="384"/>
      <c r="FIX2" s="384"/>
      <c r="FIY2" s="384"/>
      <c r="FIZ2" s="384"/>
      <c r="FJA2" s="384"/>
      <c r="FJB2" s="384"/>
      <c r="FJC2" s="384"/>
      <c r="FJD2" s="384"/>
      <c r="FJE2" s="384"/>
      <c r="FJF2" s="384"/>
      <c r="FJG2" s="384"/>
      <c r="FJH2" s="384"/>
      <c r="FJI2" s="384"/>
      <c r="FJJ2" s="384"/>
      <c r="FJK2" s="384"/>
      <c r="FJL2" s="384"/>
      <c r="FJM2" s="384"/>
      <c r="FJN2" s="384"/>
      <c r="FJO2" s="384"/>
      <c r="FJP2" s="384"/>
      <c r="FJQ2" s="384"/>
      <c r="FJR2" s="384"/>
      <c r="FJS2" s="384"/>
      <c r="FJT2" s="384"/>
      <c r="FJU2" s="384"/>
      <c r="FJV2" s="384"/>
      <c r="FJW2" s="384"/>
      <c r="FJX2" s="384"/>
      <c r="FJY2" s="384"/>
      <c r="FJZ2" s="384"/>
      <c r="FKA2" s="384"/>
      <c r="FKB2" s="384"/>
      <c r="FKC2" s="384"/>
      <c r="FKD2" s="384"/>
      <c r="FKE2" s="384"/>
      <c r="FKF2" s="384"/>
      <c r="FKG2" s="384"/>
      <c r="FKH2" s="384"/>
      <c r="FKI2" s="384"/>
      <c r="FKJ2" s="384"/>
      <c r="FKK2" s="384"/>
      <c r="FKL2" s="384"/>
      <c r="FKM2" s="384"/>
      <c r="FKN2" s="384"/>
      <c r="FKO2" s="384"/>
      <c r="FKP2" s="384"/>
      <c r="FKQ2" s="384"/>
      <c r="FKR2" s="384"/>
      <c r="FKS2" s="384"/>
      <c r="FKT2" s="384"/>
      <c r="FKU2" s="384"/>
      <c r="FKV2" s="384"/>
      <c r="FKW2" s="384"/>
      <c r="FKX2" s="384"/>
      <c r="FKY2" s="384"/>
      <c r="FKZ2" s="384"/>
      <c r="FLA2" s="384"/>
      <c r="FLB2" s="384"/>
      <c r="FLC2" s="384"/>
      <c r="FLD2" s="384"/>
      <c r="FLE2" s="384"/>
      <c r="FLF2" s="384"/>
      <c r="FLG2" s="384"/>
      <c r="FLH2" s="384"/>
      <c r="FLI2" s="384"/>
      <c r="FLJ2" s="384"/>
      <c r="FLK2" s="384"/>
      <c r="FLL2" s="384"/>
      <c r="FLM2" s="384"/>
      <c r="FLN2" s="384"/>
      <c r="FLO2" s="384"/>
      <c r="FLP2" s="384"/>
      <c r="FLQ2" s="384"/>
      <c r="FLR2" s="384"/>
      <c r="FLS2" s="384"/>
      <c r="FLT2" s="384"/>
      <c r="FLU2" s="384"/>
      <c r="FLV2" s="384"/>
      <c r="FLW2" s="384"/>
      <c r="FLX2" s="384"/>
      <c r="FLY2" s="384"/>
      <c r="FLZ2" s="384"/>
      <c r="FMA2" s="384"/>
      <c r="FMB2" s="384"/>
      <c r="FMC2" s="384"/>
      <c r="FMD2" s="384"/>
      <c r="FME2" s="384"/>
      <c r="FMF2" s="384"/>
      <c r="FMG2" s="384"/>
      <c r="FMH2" s="384"/>
      <c r="FMI2" s="384"/>
      <c r="FMJ2" s="384"/>
      <c r="FMK2" s="384"/>
      <c r="FML2" s="384"/>
      <c r="FMM2" s="384"/>
      <c r="FMN2" s="384"/>
      <c r="FMO2" s="384"/>
      <c r="FMP2" s="384"/>
      <c r="FMQ2" s="384"/>
      <c r="FMR2" s="384"/>
      <c r="FMS2" s="384"/>
      <c r="FMT2" s="384"/>
      <c r="FMU2" s="384"/>
      <c r="FMV2" s="384"/>
      <c r="FMW2" s="384"/>
      <c r="FMX2" s="384"/>
      <c r="FMY2" s="384"/>
      <c r="FMZ2" s="384"/>
      <c r="FNA2" s="384"/>
      <c r="FNB2" s="384"/>
      <c r="FNC2" s="384"/>
      <c r="FND2" s="384"/>
      <c r="FNE2" s="384"/>
      <c r="FNF2" s="384"/>
      <c r="FNG2" s="384"/>
      <c r="FNH2" s="384"/>
      <c r="FNI2" s="384"/>
      <c r="FNJ2" s="384"/>
      <c r="FNK2" s="384"/>
      <c r="FNL2" s="384"/>
      <c r="FNM2" s="384"/>
      <c r="FNN2" s="384"/>
      <c r="FNO2" s="384"/>
      <c r="FNP2" s="384"/>
      <c r="FNQ2" s="384"/>
      <c r="FNR2" s="384"/>
      <c r="FNS2" s="384"/>
      <c r="FNT2" s="384"/>
      <c r="FNU2" s="384"/>
      <c r="FNV2" s="384"/>
      <c r="FNW2" s="384"/>
      <c r="FNX2" s="384"/>
      <c r="FNY2" s="384"/>
      <c r="FNZ2" s="384"/>
      <c r="FOA2" s="384"/>
      <c r="FOB2" s="384"/>
      <c r="FOC2" s="384"/>
      <c r="FOD2" s="384"/>
      <c r="FOE2" s="384"/>
      <c r="FOF2" s="384"/>
      <c r="FOG2" s="384"/>
      <c r="FOH2" s="384"/>
      <c r="FOI2" s="384"/>
      <c r="FOJ2" s="384"/>
      <c r="FOK2" s="384"/>
      <c r="FOL2" s="384"/>
      <c r="FOM2" s="384"/>
      <c r="FON2" s="384"/>
      <c r="FOO2" s="384"/>
      <c r="FOP2" s="384"/>
      <c r="FOQ2" s="384"/>
      <c r="FOR2" s="384"/>
      <c r="FOS2" s="384"/>
      <c r="FOT2" s="384"/>
      <c r="FOU2" s="384"/>
      <c r="FOV2" s="384"/>
      <c r="FOW2" s="384"/>
      <c r="FOX2" s="384"/>
      <c r="FOY2" s="384"/>
      <c r="FOZ2" s="384"/>
      <c r="FPA2" s="384"/>
      <c r="FPB2" s="384"/>
      <c r="FPC2" s="384"/>
      <c r="FPD2" s="384"/>
      <c r="FPE2" s="384"/>
      <c r="FPF2" s="384"/>
      <c r="FPG2" s="384"/>
      <c r="FPH2" s="384"/>
      <c r="FPI2" s="384"/>
      <c r="FPJ2" s="384"/>
      <c r="FPK2" s="384"/>
      <c r="FPL2" s="384"/>
      <c r="FPM2" s="384"/>
      <c r="FPN2" s="384"/>
      <c r="FPO2" s="384"/>
      <c r="FPP2" s="384"/>
      <c r="FPQ2" s="384"/>
      <c r="FPR2" s="384"/>
      <c r="FPS2" s="384"/>
      <c r="FPT2" s="384"/>
      <c r="FPU2" s="384"/>
      <c r="FPV2" s="384"/>
      <c r="FPW2" s="384"/>
      <c r="FPX2" s="384"/>
      <c r="FPY2" s="384"/>
      <c r="FPZ2" s="384"/>
      <c r="FQA2" s="384"/>
      <c r="FQB2" s="384"/>
      <c r="FQC2" s="384"/>
      <c r="FQD2" s="384"/>
      <c r="FQE2" s="384"/>
      <c r="FQF2" s="384"/>
      <c r="FQG2" s="384"/>
      <c r="FQH2" s="384"/>
      <c r="FQI2" s="384"/>
      <c r="FQJ2" s="384"/>
      <c r="FQK2" s="384"/>
      <c r="FQL2" s="384"/>
      <c r="FQM2" s="384"/>
      <c r="FQN2" s="384"/>
      <c r="FQO2" s="384"/>
      <c r="FQP2" s="384"/>
      <c r="FQQ2" s="384"/>
      <c r="FQR2" s="384"/>
      <c r="FQS2" s="384"/>
      <c r="FQT2" s="384"/>
      <c r="FQU2" s="384"/>
      <c r="FQV2" s="384"/>
      <c r="FQW2" s="384"/>
      <c r="FQX2" s="384"/>
      <c r="FQY2" s="384"/>
      <c r="FQZ2" s="384"/>
      <c r="FRA2" s="384"/>
      <c r="FRB2" s="384"/>
      <c r="FRC2" s="384"/>
      <c r="FRD2" s="384"/>
      <c r="FRE2" s="384"/>
      <c r="FRF2" s="384"/>
      <c r="FRG2" s="384"/>
      <c r="FRH2" s="384"/>
      <c r="FRI2" s="384"/>
      <c r="FRJ2" s="384"/>
      <c r="FRK2" s="384"/>
      <c r="FRL2" s="384"/>
      <c r="FRM2" s="384"/>
      <c r="FRN2" s="384"/>
      <c r="FRO2" s="384"/>
      <c r="FRP2" s="384"/>
      <c r="FRQ2" s="384"/>
      <c r="FRR2" s="384"/>
      <c r="FRS2" s="384"/>
      <c r="FRT2" s="384"/>
      <c r="FRU2" s="384"/>
      <c r="FRV2" s="384"/>
      <c r="FRW2" s="384"/>
      <c r="FRX2" s="384"/>
      <c r="FRY2" s="384"/>
      <c r="FRZ2" s="384"/>
      <c r="FSA2" s="384"/>
      <c r="FSB2" s="384"/>
      <c r="FSC2" s="384"/>
      <c r="FSD2" s="384"/>
      <c r="FSE2" s="384"/>
      <c r="FSF2" s="384"/>
      <c r="FSG2" s="384"/>
      <c r="FSH2" s="384"/>
      <c r="FSI2" s="384"/>
      <c r="FSJ2" s="384"/>
      <c r="FSK2" s="384"/>
      <c r="FSL2" s="384"/>
      <c r="FSM2" s="384"/>
      <c r="FSN2" s="384"/>
      <c r="FSO2" s="384"/>
      <c r="FSP2" s="384"/>
      <c r="FSQ2" s="384"/>
      <c r="FSR2" s="384"/>
      <c r="FSS2" s="384"/>
      <c r="FST2" s="384"/>
      <c r="FSU2" s="384"/>
      <c r="FSV2" s="384"/>
      <c r="FSW2" s="384"/>
      <c r="FSX2" s="384"/>
      <c r="FSY2" s="384"/>
      <c r="FSZ2" s="384"/>
      <c r="FTA2" s="384"/>
      <c r="FTB2" s="384"/>
      <c r="FTC2" s="384"/>
      <c r="FTD2" s="384"/>
      <c r="FTE2" s="384"/>
      <c r="FTF2" s="384"/>
      <c r="FTG2" s="384"/>
      <c r="FTH2" s="384"/>
      <c r="FTI2" s="384"/>
      <c r="FTJ2" s="384"/>
      <c r="FTK2" s="384"/>
      <c r="FTL2" s="384"/>
      <c r="FTM2" s="384"/>
      <c r="FTN2" s="384"/>
      <c r="FTO2" s="384"/>
      <c r="FTP2" s="384"/>
      <c r="FTQ2" s="384"/>
      <c r="FTR2" s="384"/>
      <c r="FTS2" s="384"/>
      <c r="FTT2" s="384"/>
      <c r="FTU2" s="384"/>
      <c r="FTV2" s="384"/>
      <c r="FTW2" s="384"/>
      <c r="FTX2" s="384"/>
      <c r="FTY2" s="384"/>
      <c r="FTZ2" s="384"/>
      <c r="FUA2" s="384"/>
      <c r="FUB2" s="384"/>
      <c r="FUC2" s="384"/>
      <c r="FUD2" s="384"/>
      <c r="FUE2" s="384"/>
      <c r="FUF2" s="384"/>
      <c r="FUG2" s="384"/>
      <c r="FUH2" s="384"/>
      <c r="FUI2" s="384"/>
      <c r="FUJ2" s="384"/>
      <c r="FUK2" s="384"/>
      <c r="FUL2" s="384"/>
      <c r="FUM2" s="384"/>
      <c r="FUN2" s="384"/>
      <c r="FUO2" s="384"/>
      <c r="FUP2" s="384"/>
      <c r="FUQ2" s="384"/>
      <c r="FUR2" s="384"/>
      <c r="FUS2" s="384"/>
      <c r="FUT2" s="384"/>
      <c r="FUU2" s="384"/>
      <c r="FUV2" s="384"/>
      <c r="FUW2" s="384"/>
      <c r="FUX2" s="384"/>
      <c r="FUY2" s="384"/>
      <c r="FUZ2" s="384"/>
      <c r="FVA2" s="384"/>
      <c r="FVB2" s="384"/>
      <c r="FVC2" s="384"/>
      <c r="FVD2" s="384"/>
      <c r="FVE2" s="384"/>
      <c r="FVF2" s="384"/>
      <c r="FVG2" s="384"/>
      <c r="FVH2" s="384"/>
      <c r="FVI2" s="384"/>
      <c r="FVJ2" s="384"/>
      <c r="FVK2" s="384"/>
      <c r="FVL2" s="384"/>
      <c r="FVM2" s="384"/>
      <c r="FVN2" s="384"/>
      <c r="FVO2" s="384"/>
      <c r="FVP2" s="384"/>
      <c r="FVQ2" s="384"/>
      <c r="FVR2" s="384"/>
      <c r="FVS2" s="384"/>
      <c r="FVT2" s="384"/>
      <c r="FVU2" s="384"/>
      <c r="FVV2" s="384"/>
      <c r="FVW2" s="384"/>
      <c r="FVX2" s="384"/>
      <c r="FVY2" s="384"/>
      <c r="FVZ2" s="384"/>
      <c r="FWA2" s="384"/>
      <c r="FWB2" s="384"/>
      <c r="FWC2" s="384"/>
      <c r="FWD2" s="384"/>
      <c r="FWE2" s="384"/>
      <c r="FWF2" s="384"/>
      <c r="FWG2" s="384"/>
      <c r="FWH2" s="384"/>
      <c r="FWI2" s="384"/>
      <c r="FWJ2" s="384"/>
      <c r="FWK2" s="384"/>
      <c r="FWL2" s="384"/>
      <c r="FWM2" s="384"/>
      <c r="FWN2" s="384"/>
      <c r="FWO2" s="384"/>
      <c r="FWP2" s="384"/>
      <c r="FWQ2" s="384"/>
      <c r="FWR2" s="384"/>
      <c r="FWS2" s="384"/>
      <c r="FWT2" s="384"/>
      <c r="FWU2" s="384"/>
      <c r="FWV2" s="384"/>
      <c r="FWW2" s="384"/>
      <c r="FWX2" s="384"/>
      <c r="FWY2" s="384"/>
      <c r="FWZ2" s="384"/>
      <c r="FXA2" s="384"/>
      <c r="FXB2" s="384"/>
      <c r="FXC2" s="384"/>
      <c r="FXD2" s="384"/>
      <c r="FXE2" s="384"/>
      <c r="FXF2" s="384"/>
      <c r="FXG2" s="384"/>
      <c r="FXH2" s="384"/>
      <c r="FXI2" s="384"/>
      <c r="FXJ2" s="384"/>
      <c r="FXK2" s="384"/>
      <c r="FXL2" s="384"/>
      <c r="FXM2" s="384"/>
      <c r="FXN2" s="384"/>
      <c r="FXO2" s="384"/>
      <c r="FXP2" s="384"/>
      <c r="FXQ2" s="384"/>
      <c r="FXR2" s="384"/>
      <c r="FXS2" s="384"/>
      <c r="FXT2" s="384"/>
      <c r="FXU2" s="384"/>
      <c r="FXV2" s="384"/>
      <c r="FXW2" s="384"/>
      <c r="FXX2" s="384"/>
      <c r="FXY2" s="384"/>
      <c r="FXZ2" s="384"/>
      <c r="FYA2" s="384"/>
      <c r="FYB2" s="384"/>
      <c r="FYC2" s="384"/>
      <c r="FYD2" s="384"/>
      <c r="FYE2" s="384"/>
      <c r="FYF2" s="384"/>
      <c r="FYG2" s="384"/>
      <c r="FYH2" s="384"/>
      <c r="FYI2" s="384"/>
      <c r="FYJ2" s="384"/>
      <c r="FYK2" s="384"/>
      <c r="FYL2" s="384"/>
      <c r="FYM2" s="384"/>
      <c r="FYN2" s="384"/>
      <c r="FYO2" s="384"/>
      <c r="FYP2" s="384"/>
      <c r="FYQ2" s="384"/>
      <c r="FYR2" s="384"/>
      <c r="FYS2" s="384"/>
      <c r="FYT2" s="384"/>
      <c r="FYU2" s="384"/>
      <c r="FYV2" s="384"/>
      <c r="FYW2" s="384"/>
      <c r="FYX2" s="384"/>
      <c r="FYY2" s="384"/>
      <c r="FYZ2" s="384"/>
      <c r="FZA2" s="384"/>
      <c r="FZB2" s="384"/>
      <c r="FZC2" s="384"/>
      <c r="FZD2" s="384"/>
      <c r="FZE2" s="384"/>
      <c r="FZF2" s="384"/>
      <c r="FZG2" s="384"/>
      <c r="FZH2" s="384"/>
      <c r="FZI2" s="384"/>
      <c r="FZJ2" s="384"/>
      <c r="FZK2" s="384"/>
      <c r="FZL2" s="384"/>
      <c r="FZM2" s="384"/>
      <c r="FZN2" s="384"/>
      <c r="FZO2" s="384"/>
      <c r="FZP2" s="384"/>
      <c r="FZQ2" s="384"/>
      <c r="FZR2" s="384"/>
      <c r="FZS2" s="384"/>
      <c r="FZT2" s="384"/>
      <c r="FZU2" s="384"/>
      <c r="FZV2" s="384"/>
      <c r="FZW2" s="384"/>
      <c r="FZX2" s="384"/>
      <c r="FZY2" s="384"/>
      <c r="FZZ2" s="384"/>
      <c r="GAA2" s="384"/>
      <c r="GAB2" s="384"/>
      <c r="GAC2" s="384"/>
      <c r="GAD2" s="384"/>
      <c r="GAE2" s="384"/>
      <c r="GAF2" s="384"/>
      <c r="GAG2" s="384"/>
      <c r="GAH2" s="384"/>
      <c r="GAI2" s="384"/>
      <c r="GAJ2" s="384"/>
      <c r="GAK2" s="384"/>
      <c r="GAL2" s="384"/>
      <c r="GAM2" s="384"/>
      <c r="GAN2" s="384"/>
      <c r="GAO2" s="384"/>
      <c r="GAP2" s="384"/>
      <c r="GAQ2" s="384"/>
      <c r="GAR2" s="384"/>
      <c r="GAS2" s="384"/>
      <c r="GAT2" s="384"/>
      <c r="GAU2" s="384"/>
      <c r="GAV2" s="384"/>
      <c r="GAW2" s="384"/>
      <c r="GAX2" s="384"/>
      <c r="GAY2" s="384"/>
      <c r="GAZ2" s="384"/>
      <c r="GBA2" s="384"/>
      <c r="GBB2" s="384"/>
      <c r="GBC2" s="384"/>
      <c r="GBD2" s="384"/>
      <c r="GBE2" s="384"/>
      <c r="GBF2" s="384"/>
      <c r="GBG2" s="384"/>
      <c r="GBH2" s="384"/>
      <c r="GBI2" s="384"/>
      <c r="GBJ2" s="384"/>
      <c r="GBK2" s="384"/>
      <c r="GBL2" s="384"/>
      <c r="GBM2" s="384"/>
      <c r="GBN2" s="384"/>
      <c r="GBO2" s="384"/>
      <c r="GBP2" s="384"/>
      <c r="GBQ2" s="384"/>
      <c r="GBR2" s="384"/>
      <c r="GBS2" s="384"/>
      <c r="GBT2" s="384"/>
      <c r="GBU2" s="384"/>
      <c r="GBV2" s="384"/>
      <c r="GBW2" s="384"/>
      <c r="GBX2" s="384"/>
      <c r="GBY2" s="384"/>
      <c r="GBZ2" s="384"/>
      <c r="GCA2" s="384"/>
      <c r="GCB2" s="384"/>
      <c r="GCC2" s="384"/>
      <c r="GCD2" s="384"/>
      <c r="GCE2" s="384"/>
      <c r="GCF2" s="384"/>
      <c r="GCG2" s="384"/>
      <c r="GCH2" s="384"/>
      <c r="GCI2" s="384"/>
      <c r="GCJ2" s="384"/>
      <c r="GCK2" s="384"/>
      <c r="GCL2" s="384"/>
      <c r="GCM2" s="384"/>
      <c r="GCN2" s="384"/>
      <c r="GCO2" s="384"/>
      <c r="GCP2" s="384"/>
      <c r="GCQ2" s="384"/>
      <c r="GCR2" s="384"/>
      <c r="GCS2" s="384"/>
      <c r="GCT2" s="384"/>
      <c r="GCU2" s="384"/>
      <c r="GCV2" s="384"/>
      <c r="GCW2" s="384"/>
      <c r="GCX2" s="384"/>
      <c r="GCY2" s="384"/>
      <c r="GCZ2" s="384"/>
      <c r="GDA2" s="384"/>
      <c r="GDB2" s="384"/>
      <c r="GDC2" s="384"/>
      <c r="GDD2" s="384"/>
      <c r="GDE2" s="384"/>
      <c r="GDF2" s="384"/>
      <c r="GDG2" s="384"/>
      <c r="GDH2" s="384"/>
      <c r="GDI2" s="384"/>
      <c r="GDJ2" s="384"/>
      <c r="GDK2" s="384"/>
      <c r="GDL2" s="384"/>
      <c r="GDM2" s="384"/>
      <c r="GDN2" s="384"/>
      <c r="GDO2" s="384"/>
      <c r="GDP2" s="384"/>
      <c r="GDQ2" s="384"/>
      <c r="GDR2" s="384"/>
      <c r="GDS2" s="384"/>
      <c r="GDT2" s="384"/>
      <c r="GDU2" s="384"/>
      <c r="GDV2" s="384"/>
      <c r="GDW2" s="384"/>
      <c r="GDX2" s="384"/>
      <c r="GDY2" s="384"/>
      <c r="GDZ2" s="384"/>
      <c r="GEA2" s="384"/>
      <c r="GEB2" s="384"/>
      <c r="GEC2" s="384"/>
      <c r="GED2" s="384"/>
      <c r="GEE2" s="384"/>
      <c r="GEF2" s="384"/>
      <c r="GEG2" s="384"/>
      <c r="GEH2" s="384"/>
      <c r="GEI2" s="384"/>
      <c r="GEJ2" s="384"/>
      <c r="GEK2" s="384"/>
      <c r="GEL2" s="384"/>
      <c r="GEM2" s="384"/>
      <c r="GEN2" s="384"/>
      <c r="GEO2" s="384"/>
      <c r="GEP2" s="384"/>
      <c r="GEQ2" s="384"/>
      <c r="GER2" s="384"/>
      <c r="GES2" s="384"/>
      <c r="GET2" s="384"/>
      <c r="GEU2" s="384"/>
      <c r="GEV2" s="384"/>
      <c r="GEW2" s="384"/>
      <c r="GEX2" s="384"/>
      <c r="GEY2" s="384"/>
      <c r="GEZ2" s="384"/>
      <c r="GFA2" s="384"/>
      <c r="GFB2" s="384"/>
      <c r="GFC2" s="384"/>
      <c r="GFD2" s="384"/>
      <c r="GFE2" s="384"/>
      <c r="GFF2" s="384"/>
      <c r="GFG2" s="384"/>
      <c r="GFH2" s="384"/>
      <c r="GFI2" s="384"/>
      <c r="GFJ2" s="384"/>
      <c r="GFK2" s="384"/>
      <c r="GFL2" s="384"/>
      <c r="GFM2" s="384"/>
      <c r="GFN2" s="384"/>
      <c r="GFO2" s="384"/>
      <c r="GFP2" s="384"/>
      <c r="GFQ2" s="384"/>
      <c r="GFR2" s="384"/>
      <c r="GFS2" s="384"/>
      <c r="GFT2" s="384"/>
      <c r="GFU2" s="384"/>
      <c r="GFV2" s="384"/>
      <c r="GFW2" s="384"/>
      <c r="GFX2" s="384"/>
      <c r="GFY2" s="384"/>
      <c r="GFZ2" s="384"/>
      <c r="GGA2" s="384"/>
      <c r="GGB2" s="384"/>
      <c r="GGC2" s="384"/>
      <c r="GGD2" s="384"/>
      <c r="GGE2" s="384"/>
      <c r="GGF2" s="384"/>
      <c r="GGG2" s="384"/>
      <c r="GGH2" s="384"/>
      <c r="GGI2" s="384"/>
      <c r="GGJ2" s="384"/>
      <c r="GGK2" s="384"/>
      <c r="GGL2" s="384"/>
      <c r="GGM2" s="384"/>
      <c r="GGN2" s="384"/>
      <c r="GGO2" s="384"/>
      <c r="GGP2" s="384"/>
      <c r="GGQ2" s="384"/>
      <c r="GGR2" s="384"/>
      <c r="GGS2" s="384"/>
      <c r="GGT2" s="384"/>
      <c r="GGU2" s="384"/>
      <c r="GGV2" s="384"/>
      <c r="GGW2" s="384"/>
      <c r="GGX2" s="384"/>
      <c r="GGY2" s="384"/>
      <c r="GGZ2" s="384"/>
      <c r="GHA2" s="384"/>
      <c r="GHB2" s="384"/>
      <c r="GHC2" s="384"/>
      <c r="GHD2" s="384"/>
      <c r="GHE2" s="384"/>
      <c r="GHF2" s="384"/>
      <c r="GHG2" s="384"/>
      <c r="GHH2" s="384"/>
      <c r="GHI2" s="384"/>
      <c r="GHJ2" s="384"/>
      <c r="GHK2" s="384"/>
      <c r="GHL2" s="384"/>
      <c r="GHM2" s="384"/>
      <c r="GHN2" s="384"/>
      <c r="GHO2" s="384"/>
      <c r="GHP2" s="384"/>
      <c r="GHQ2" s="384"/>
      <c r="GHR2" s="384"/>
      <c r="GHS2" s="384"/>
      <c r="GHT2" s="384"/>
      <c r="GHU2" s="384"/>
      <c r="GHV2" s="384"/>
      <c r="GHW2" s="384"/>
      <c r="GHX2" s="384"/>
      <c r="GHY2" s="384"/>
      <c r="GHZ2" s="384"/>
      <c r="GIA2" s="384"/>
      <c r="GIB2" s="384"/>
      <c r="GIC2" s="384"/>
      <c r="GID2" s="384"/>
      <c r="GIE2" s="384"/>
      <c r="GIF2" s="384"/>
      <c r="GIG2" s="384"/>
      <c r="GIH2" s="384"/>
      <c r="GII2" s="384"/>
      <c r="GIJ2" s="384"/>
      <c r="GIK2" s="384"/>
      <c r="GIL2" s="384"/>
      <c r="GIM2" s="384"/>
      <c r="GIN2" s="384"/>
      <c r="GIO2" s="384"/>
      <c r="GIP2" s="384"/>
      <c r="GIQ2" s="384"/>
      <c r="GIR2" s="384"/>
      <c r="GIS2" s="384"/>
      <c r="GIT2" s="384"/>
      <c r="GIU2" s="384"/>
      <c r="GIV2" s="384"/>
      <c r="GIW2" s="384"/>
      <c r="GIX2" s="384"/>
      <c r="GIY2" s="384"/>
      <c r="GIZ2" s="384"/>
      <c r="GJA2" s="384"/>
      <c r="GJB2" s="384"/>
      <c r="GJC2" s="384"/>
      <c r="GJD2" s="384"/>
      <c r="GJE2" s="384"/>
      <c r="GJF2" s="384"/>
      <c r="GJG2" s="384"/>
      <c r="GJH2" s="384"/>
      <c r="GJI2" s="384"/>
      <c r="GJJ2" s="384"/>
      <c r="GJK2" s="384"/>
      <c r="GJL2" s="384"/>
      <c r="GJM2" s="384"/>
      <c r="GJN2" s="384"/>
      <c r="GJO2" s="384"/>
      <c r="GJP2" s="384"/>
      <c r="GJQ2" s="384"/>
      <c r="GJR2" s="384"/>
      <c r="GJS2" s="384"/>
      <c r="GJT2" s="384"/>
      <c r="GJU2" s="384"/>
      <c r="GJV2" s="384"/>
      <c r="GJW2" s="384"/>
      <c r="GJX2" s="384"/>
      <c r="GJY2" s="384"/>
      <c r="GJZ2" s="384"/>
      <c r="GKA2" s="384"/>
      <c r="GKB2" s="384"/>
      <c r="GKC2" s="384"/>
      <c r="GKD2" s="384"/>
      <c r="GKE2" s="384"/>
      <c r="GKF2" s="384"/>
      <c r="GKG2" s="384"/>
      <c r="GKH2" s="384"/>
      <c r="GKI2" s="384"/>
      <c r="GKJ2" s="384"/>
      <c r="GKK2" s="384"/>
      <c r="GKL2" s="384"/>
      <c r="GKM2" s="384"/>
      <c r="GKN2" s="384"/>
      <c r="GKO2" s="384"/>
      <c r="GKP2" s="384"/>
      <c r="GKQ2" s="384"/>
      <c r="GKR2" s="384"/>
      <c r="GKS2" s="384"/>
      <c r="GKT2" s="384"/>
      <c r="GKU2" s="384"/>
      <c r="GKV2" s="384"/>
      <c r="GKW2" s="384"/>
      <c r="GKX2" s="384"/>
      <c r="GKY2" s="384"/>
      <c r="GKZ2" s="384"/>
      <c r="GLA2" s="384"/>
      <c r="GLB2" s="384"/>
      <c r="GLC2" s="384"/>
      <c r="GLD2" s="384"/>
      <c r="GLE2" s="384"/>
      <c r="GLF2" s="384"/>
      <c r="GLG2" s="384"/>
      <c r="GLH2" s="384"/>
      <c r="GLI2" s="384"/>
      <c r="GLJ2" s="384"/>
      <c r="GLK2" s="384"/>
      <c r="GLL2" s="384"/>
      <c r="GLM2" s="384"/>
      <c r="GLN2" s="384"/>
      <c r="GLO2" s="384"/>
      <c r="GLP2" s="384"/>
      <c r="GLQ2" s="384"/>
      <c r="GLR2" s="384"/>
      <c r="GLS2" s="384"/>
      <c r="GLT2" s="384"/>
      <c r="GLU2" s="384"/>
      <c r="GLV2" s="384"/>
      <c r="GLW2" s="384"/>
      <c r="GLX2" s="384"/>
      <c r="GLY2" s="384"/>
      <c r="GLZ2" s="384"/>
      <c r="GMA2" s="384"/>
      <c r="GMB2" s="384"/>
      <c r="GMC2" s="384"/>
      <c r="GMD2" s="384"/>
      <c r="GME2" s="384"/>
      <c r="GMF2" s="384"/>
      <c r="GMG2" s="384"/>
      <c r="GMH2" s="384"/>
      <c r="GMI2" s="384"/>
      <c r="GMJ2" s="384"/>
      <c r="GMK2" s="384"/>
      <c r="GML2" s="384"/>
      <c r="GMM2" s="384"/>
      <c r="GMN2" s="384"/>
      <c r="GMO2" s="384"/>
      <c r="GMP2" s="384"/>
      <c r="GMQ2" s="384"/>
      <c r="GMR2" s="384"/>
      <c r="GMS2" s="384"/>
      <c r="GMT2" s="384"/>
      <c r="GMU2" s="384"/>
      <c r="GMV2" s="384"/>
      <c r="GMW2" s="384"/>
      <c r="GMX2" s="384"/>
      <c r="GMY2" s="384"/>
      <c r="GMZ2" s="384"/>
      <c r="GNA2" s="384"/>
      <c r="GNB2" s="384"/>
      <c r="GNC2" s="384"/>
      <c r="GND2" s="384"/>
      <c r="GNE2" s="384"/>
      <c r="GNF2" s="384"/>
      <c r="GNG2" s="384"/>
      <c r="GNH2" s="384"/>
      <c r="GNI2" s="384"/>
      <c r="GNJ2" s="384"/>
      <c r="GNK2" s="384"/>
      <c r="GNL2" s="384"/>
      <c r="GNM2" s="384"/>
      <c r="GNN2" s="384"/>
      <c r="GNO2" s="384"/>
      <c r="GNP2" s="384"/>
      <c r="GNQ2" s="384"/>
      <c r="GNR2" s="384"/>
      <c r="GNS2" s="384"/>
      <c r="GNT2" s="384"/>
      <c r="GNU2" s="384"/>
      <c r="GNV2" s="384"/>
      <c r="GNW2" s="384"/>
      <c r="GNX2" s="384"/>
      <c r="GNY2" s="384"/>
      <c r="GNZ2" s="384"/>
      <c r="GOA2" s="384"/>
      <c r="GOB2" s="384"/>
      <c r="GOC2" s="384"/>
      <c r="GOD2" s="384"/>
      <c r="GOE2" s="384"/>
      <c r="GOF2" s="384"/>
      <c r="GOG2" s="384"/>
      <c r="GOH2" s="384"/>
      <c r="GOI2" s="384"/>
      <c r="GOJ2" s="384"/>
      <c r="GOK2" s="384"/>
      <c r="GOL2" s="384"/>
      <c r="GOM2" s="384"/>
      <c r="GON2" s="384"/>
      <c r="GOO2" s="384"/>
      <c r="GOP2" s="384"/>
      <c r="GOQ2" s="384"/>
      <c r="GOR2" s="384"/>
      <c r="GOS2" s="384"/>
      <c r="GOT2" s="384"/>
      <c r="GOU2" s="384"/>
      <c r="GOV2" s="384"/>
      <c r="GOW2" s="384"/>
      <c r="GOX2" s="384"/>
      <c r="GOY2" s="384"/>
      <c r="GOZ2" s="384"/>
      <c r="GPA2" s="384"/>
      <c r="GPB2" s="384"/>
      <c r="GPC2" s="384"/>
      <c r="GPD2" s="384"/>
      <c r="GPE2" s="384"/>
      <c r="GPF2" s="384"/>
      <c r="GPG2" s="384"/>
      <c r="GPH2" s="384"/>
      <c r="GPI2" s="384"/>
      <c r="GPJ2" s="384"/>
      <c r="GPK2" s="384"/>
      <c r="GPL2" s="384"/>
      <c r="GPM2" s="384"/>
      <c r="GPN2" s="384"/>
      <c r="GPO2" s="384"/>
      <c r="GPP2" s="384"/>
      <c r="GPQ2" s="384"/>
      <c r="GPR2" s="384"/>
      <c r="GPS2" s="384"/>
      <c r="GPT2" s="384"/>
      <c r="GPU2" s="384"/>
      <c r="GPV2" s="384"/>
      <c r="GPW2" s="384"/>
      <c r="GPX2" s="384"/>
      <c r="GPY2" s="384"/>
      <c r="GPZ2" s="384"/>
      <c r="GQA2" s="384"/>
      <c r="GQB2" s="384"/>
      <c r="GQC2" s="384"/>
      <c r="GQD2" s="384"/>
      <c r="GQE2" s="384"/>
      <c r="GQF2" s="384"/>
      <c r="GQG2" s="384"/>
      <c r="GQH2" s="384"/>
      <c r="GQI2" s="384"/>
      <c r="GQJ2" s="384"/>
      <c r="GQK2" s="384"/>
      <c r="GQL2" s="384"/>
      <c r="GQM2" s="384"/>
      <c r="GQN2" s="384"/>
      <c r="GQO2" s="384"/>
      <c r="GQP2" s="384"/>
      <c r="GQQ2" s="384"/>
      <c r="GQR2" s="384"/>
      <c r="GQS2" s="384"/>
      <c r="GQT2" s="384"/>
      <c r="GQU2" s="384"/>
      <c r="GQV2" s="384"/>
      <c r="GQW2" s="384"/>
      <c r="GQX2" s="384"/>
      <c r="GQY2" s="384"/>
      <c r="GQZ2" s="384"/>
      <c r="GRA2" s="384"/>
      <c r="GRB2" s="384"/>
      <c r="GRC2" s="384"/>
      <c r="GRD2" s="384"/>
      <c r="GRE2" s="384"/>
      <c r="GRF2" s="384"/>
      <c r="GRG2" s="384"/>
      <c r="GRH2" s="384"/>
      <c r="GRI2" s="384"/>
      <c r="GRJ2" s="384"/>
      <c r="GRK2" s="384"/>
      <c r="GRL2" s="384"/>
      <c r="GRM2" s="384"/>
      <c r="GRN2" s="384"/>
      <c r="GRO2" s="384"/>
      <c r="GRP2" s="384"/>
      <c r="GRQ2" s="384"/>
      <c r="GRR2" s="384"/>
      <c r="GRS2" s="384"/>
      <c r="GRT2" s="384"/>
      <c r="GRU2" s="384"/>
      <c r="GRV2" s="384"/>
      <c r="GRW2" s="384"/>
      <c r="GRX2" s="384"/>
      <c r="GRY2" s="384"/>
      <c r="GRZ2" s="384"/>
      <c r="GSA2" s="384"/>
      <c r="GSB2" s="384"/>
      <c r="GSC2" s="384"/>
      <c r="GSD2" s="384"/>
      <c r="GSE2" s="384"/>
      <c r="GSF2" s="384"/>
      <c r="GSG2" s="384"/>
      <c r="GSH2" s="384"/>
      <c r="GSI2" s="384"/>
      <c r="GSJ2" s="384"/>
      <c r="GSK2" s="384"/>
      <c r="GSL2" s="384"/>
      <c r="GSM2" s="384"/>
      <c r="GSN2" s="384"/>
      <c r="GSO2" s="384"/>
      <c r="GSP2" s="384"/>
      <c r="GSQ2" s="384"/>
      <c r="GSR2" s="384"/>
      <c r="GSS2" s="384"/>
      <c r="GST2" s="384"/>
      <c r="GSU2" s="384"/>
      <c r="GSV2" s="384"/>
      <c r="GSW2" s="384"/>
      <c r="GSX2" s="384"/>
      <c r="GSY2" s="384"/>
      <c r="GSZ2" s="384"/>
      <c r="GTA2" s="384"/>
      <c r="GTB2" s="384"/>
      <c r="GTC2" s="384"/>
      <c r="GTD2" s="384"/>
      <c r="GTE2" s="384"/>
      <c r="GTF2" s="384"/>
      <c r="GTG2" s="384"/>
      <c r="GTH2" s="384"/>
      <c r="GTI2" s="384"/>
      <c r="GTJ2" s="384"/>
      <c r="GTK2" s="384"/>
      <c r="GTL2" s="384"/>
      <c r="GTM2" s="384"/>
      <c r="GTN2" s="384"/>
      <c r="GTO2" s="384"/>
      <c r="GTP2" s="384"/>
      <c r="GTQ2" s="384"/>
      <c r="GTR2" s="384"/>
      <c r="GTS2" s="384"/>
      <c r="GTT2" s="384"/>
      <c r="GTU2" s="384"/>
      <c r="GTV2" s="384"/>
      <c r="GTW2" s="384"/>
      <c r="GTX2" s="384"/>
      <c r="GTY2" s="384"/>
      <c r="GTZ2" s="384"/>
      <c r="GUA2" s="384"/>
      <c r="GUB2" s="384"/>
      <c r="GUC2" s="384"/>
      <c r="GUD2" s="384"/>
      <c r="GUE2" s="384"/>
      <c r="GUF2" s="384"/>
      <c r="GUG2" s="384"/>
      <c r="GUH2" s="384"/>
      <c r="GUI2" s="384"/>
      <c r="GUJ2" s="384"/>
      <c r="GUK2" s="384"/>
      <c r="GUL2" s="384"/>
      <c r="GUM2" s="384"/>
      <c r="GUN2" s="384"/>
      <c r="GUO2" s="384"/>
      <c r="GUP2" s="384"/>
      <c r="GUQ2" s="384"/>
      <c r="GUR2" s="384"/>
      <c r="GUS2" s="384"/>
      <c r="GUT2" s="384"/>
      <c r="GUU2" s="384"/>
      <c r="GUV2" s="384"/>
      <c r="GUW2" s="384"/>
      <c r="GUX2" s="384"/>
      <c r="GUY2" s="384"/>
      <c r="GUZ2" s="384"/>
      <c r="GVA2" s="384"/>
      <c r="GVB2" s="384"/>
      <c r="GVC2" s="384"/>
      <c r="GVD2" s="384"/>
      <c r="GVE2" s="384"/>
      <c r="GVF2" s="384"/>
      <c r="GVG2" s="384"/>
      <c r="GVH2" s="384"/>
      <c r="GVI2" s="384"/>
      <c r="GVJ2" s="384"/>
      <c r="GVK2" s="384"/>
      <c r="GVL2" s="384"/>
      <c r="GVM2" s="384"/>
      <c r="GVN2" s="384"/>
      <c r="GVO2" s="384"/>
      <c r="GVP2" s="384"/>
      <c r="GVQ2" s="384"/>
      <c r="GVR2" s="384"/>
      <c r="GVS2" s="384"/>
      <c r="GVT2" s="384"/>
      <c r="GVU2" s="384"/>
      <c r="GVV2" s="384"/>
      <c r="GVW2" s="384"/>
      <c r="GVX2" s="384"/>
      <c r="GVY2" s="384"/>
      <c r="GVZ2" s="384"/>
      <c r="GWA2" s="384"/>
      <c r="GWB2" s="384"/>
      <c r="GWC2" s="384"/>
      <c r="GWD2" s="384"/>
      <c r="GWE2" s="384"/>
      <c r="GWF2" s="384"/>
      <c r="GWG2" s="384"/>
      <c r="GWH2" s="384"/>
      <c r="GWI2" s="384"/>
      <c r="GWJ2" s="384"/>
      <c r="GWK2" s="384"/>
      <c r="GWL2" s="384"/>
      <c r="GWM2" s="384"/>
      <c r="GWN2" s="384"/>
      <c r="GWO2" s="384"/>
      <c r="GWP2" s="384"/>
      <c r="GWQ2" s="384"/>
      <c r="GWR2" s="384"/>
      <c r="GWS2" s="384"/>
      <c r="GWT2" s="384"/>
      <c r="GWU2" s="384"/>
      <c r="GWV2" s="384"/>
      <c r="GWW2" s="384"/>
      <c r="GWX2" s="384"/>
      <c r="GWY2" s="384"/>
      <c r="GWZ2" s="384"/>
      <c r="GXA2" s="384"/>
      <c r="GXB2" s="384"/>
      <c r="GXC2" s="384"/>
      <c r="GXD2" s="384"/>
      <c r="GXE2" s="384"/>
      <c r="GXF2" s="384"/>
      <c r="GXG2" s="384"/>
      <c r="GXH2" s="384"/>
      <c r="GXI2" s="384"/>
      <c r="GXJ2" s="384"/>
      <c r="GXK2" s="384"/>
      <c r="GXL2" s="384"/>
      <c r="GXM2" s="384"/>
      <c r="GXN2" s="384"/>
      <c r="GXO2" s="384"/>
      <c r="GXP2" s="384"/>
      <c r="GXQ2" s="384"/>
      <c r="GXR2" s="384"/>
      <c r="GXS2" s="384"/>
      <c r="GXT2" s="384"/>
      <c r="GXU2" s="384"/>
      <c r="GXV2" s="384"/>
      <c r="GXW2" s="384"/>
      <c r="GXX2" s="384"/>
      <c r="GXY2" s="384"/>
      <c r="GXZ2" s="384"/>
      <c r="GYA2" s="384"/>
      <c r="GYB2" s="384"/>
      <c r="GYC2" s="384"/>
      <c r="GYD2" s="384"/>
      <c r="GYE2" s="384"/>
      <c r="GYF2" s="384"/>
      <c r="GYG2" s="384"/>
      <c r="GYH2" s="384"/>
      <c r="GYI2" s="384"/>
      <c r="GYJ2" s="384"/>
      <c r="GYK2" s="384"/>
      <c r="GYL2" s="384"/>
      <c r="GYM2" s="384"/>
      <c r="GYN2" s="384"/>
      <c r="GYO2" s="384"/>
      <c r="GYP2" s="384"/>
      <c r="GYQ2" s="384"/>
      <c r="GYR2" s="384"/>
      <c r="GYS2" s="384"/>
      <c r="GYT2" s="384"/>
      <c r="GYU2" s="384"/>
      <c r="GYV2" s="384"/>
      <c r="GYW2" s="384"/>
      <c r="GYX2" s="384"/>
      <c r="GYY2" s="384"/>
      <c r="GYZ2" s="384"/>
      <c r="GZA2" s="384"/>
      <c r="GZB2" s="384"/>
      <c r="GZC2" s="384"/>
      <c r="GZD2" s="384"/>
      <c r="GZE2" s="384"/>
      <c r="GZF2" s="384"/>
      <c r="GZG2" s="384"/>
      <c r="GZH2" s="384"/>
      <c r="GZI2" s="384"/>
      <c r="GZJ2" s="384"/>
      <c r="GZK2" s="384"/>
      <c r="GZL2" s="384"/>
      <c r="GZM2" s="384"/>
      <c r="GZN2" s="384"/>
      <c r="GZO2" s="384"/>
      <c r="GZP2" s="384"/>
      <c r="GZQ2" s="384"/>
      <c r="GZR2" s="384"/>
      <c r="GZS2" s="384"/>
      <c r="GZT2" s="384"/>
      <c r="GZU2" s="384"/>
      <c r="GZV2" s="384"/>
      <c r="GZW2" s="384"/>
      <c r="GZX2" s="384"/>
      <c r="GZY2" s="384"/>
      <c r="GZZ2" s="384"/>
      <c r="HAA2" s="384"/>
      <c r="HAB2" s="384"/>
      <c r="HAC2" s="384"/>
      <c r="HAD2" s="384"/>
      <c r="HAE2" s="384"/>
      <c r="HAF2" s="384"/>
      <c r="HAG2" s="384"/>
      <c r="HAH2" s="384"/>
      <c r="HAI2" s="384"/>
      <c r="HAJ2" s="384"/>
      <c r="HAK2" s="384"/>
      <c r="HAL2" s="384"/>
      <c r="HAM2" s="384"/>
      <c r="HAN2" s="384"/>
      <c r="HAO2" s="384"/>
      <c r="HAP2" s="384"/>
      <c r="HAQ2" s="384"/>
      <c r="HAR2" s="384"/>
      <c r="HAS2" s="384"/>
      <c r="HAT2" s="384"/>
      <c r="HAU2" s="384"/>
      <c r="HAV2" s="384"/>
      <c r="HAW2" s="384"/>
      <c r="HAX2" s="384"/>
      <c r="HAY2" s="384"/>
      <c r="HAZ2" s="384"/>
      <c r="HBA2" s="384"/>
      <c r="HBB2" s="384"/>
      <c r="HBC2" s="384"/>
      <c r="HBD2" s="384"/>
      <c r="HBE2" s="384"/>
      <c r="HBF2" s="384"/>
      <c r="HBG2" s="384"/>
      <c r="HBH2" s="384"/>
      <c r="HBI2" s="384"/>
      <c r="HBJ2" s="384"/>
      <c r="HBK2" s="384"/>
      <c r="HBL2" s="384"/>
      <c r="HBM2" s="384"/>
      <c r="HBN2" s="384"/>
      <c r="HBO2" s="384"/>
      <c r="HBP2" s="384"/>
      <c r="HBQ2" s="384"/>
      <c r="HBR2" s="384"/>
      <c r="HBS2" s="384"/>
      <c r="HBT2" s="384"/>
      <c r="HBU2" s="384"/>
      <c r="HBV2" s="384"/>
      <c r="HBW2" s="384"/>
      <c r="HBX2" s="384"/>
      <c r="HBY2" s="384"/>
      <c r="HBZ2" s="384"/>
      <c r="HCA2" s="384"/>
      <c r="HCB2" s="384"/>
      <c r="HCC2" s="384"/>
      <c r="HCD2" s="384"/>
      <c r="HCE2" s="384"/>
      <c r="HCF2" s="384"/>
      <c r="HCG2" s="384"/>
      <c r="HCH2" s="384"/>
      <c r="HCI2" s="384"/>
      <c r="HCJ2" s="384"/>
      <c r="HCK2" s="384"/>
      <c r="HCL2" s="384"/>
      <c r="HCM2" s="384"/>
      <c r="HCN2" s="384"/>
      <c r="HCO2" s="384"/>
      <c r="HCP2" s="384"/>
      <c r="HCQ2" s="384"/>
      <c r="HCR2" s="384"/>
      <c r="HCS2" s="384"/>
      <c r="HCT2" s="384"/>
      <c r="HCU2" s="384"/>
      <c r="HCV2" s="384"/>
      <c r="HCW2" s="384"/>
      <c r="HCX2" s="384"/>
      <c r="HCY2" s="384"/>
      <c r="HCZ2" s="384"/>
      <c r="HDA2" s="384"/>
      <c r="HDB2" s="384"/>
      <c r="HDC2" s="384"/>
      <c r="HDD2" s="384"/>
      <c r="HDE2" s="384"/>
      <c r="HDF2" s="384"/>
      <c r="HDG2" s="384"/>
      <c r="HDH2" s="384"/>
      <c r="HDI2" s="384"/>
      <c r="HDJ2" s="384"/>
      <c r="HDK2" s="384"/>
      <c r="HDL2" s="384"/>
      <c r="HDM2" s="384"/>
      <c r="HDN2" s="384"/>
      <c r="HDO2" s="384"/>
      <c r="HDP2" s="384"/>
      <c r="HDQ2" s="384"/>
      <c r="HDR2" s="384"/>
      <c r="HDS2" s="384"/>
      <c r="HDT2" s="384"/>
      <c r="HDU2" s="384"/>
      <c r="HDV2" s="384"/>
      <c r="HDW2" s="384"/>
      <c r="HDX2" s="384"/>
      <c r="HDY2" s="384"/>
      <c r="HDZ2" s="384"/>
      <c r="HEA2" s="384"/>
      <c r="HEB2" s="384"/>
      <c r="HEC2" s="384"/>
      <c r="HED2" s="384"/>
      <c r="HEE2" s="384"/>
      <c r="HEF2" s="384"/>
      <c r="HEG2" s="384"/>
      <c r="HEH2" s="384"/>
      <c r="HEI2" s="384"/>
      <c r="HEJ2" s="384"/>
      <c r="HEK2" s="384"/>
      <c r="HEL2" s="384"/>
      <c r="HEM2" s="384"/>
      <c r="HEN2" s="384"/>
      <c r="HEO2" s="384"/>
      <c r="HEP2" s="384"/>
      <c r="HEQ2" s="384"/>
      <c r="HER2" s="384"/>
      <c r="HES2" s="384"/>
      <c r="HET2" s="384"/>
      <c r="HEU2" s="384"/>
      <c r="HEV2" s="384"/>
      <c r="HEW2" s="384"/>
      <c r="HEX2" s="384"/>
      <c r="HEY2" s="384"/>
      <c r="HEZ2" s="384"/>
      <c r="HFA2" s="384"/>
      <c r="HFB2" s="384"/>
      <c r="HFC2" s="384"/>
      <c r="HFD2" s="384"/>
      <c r="HFE2" s="384"/>
      <c r="HFF2" s="384"/>
      <c r="HFG2" s="384"/>
      <c r="HFH2" s="384"/>
      <c r="HFI2" s="384"/>
      <c r="HFJ2" s="384"/>
      <c r="HFK2" s="384"/>
      <c r="HFL2" s="384"/>
      <c r="HFM2" s="384"/>
      <c r="HFN2" s="384"/>
      <c r="HFO2" s="384"/>
      <c r="HFP2" s="384"/>
      <c r="HFQ2" s="384"/>
      <c r="HFR2" s="384"/>
      <c r="HFS2" s="384"/>
      <c r="HFT2" s="384"/>
      <c r="HFU2" s="384"/>
      <c r="HFV2" s="384"/>
      <c r="HFW2" s="384"/>
      <c r="HFX2" s="384"/>
      <c r="HFY2" s="384"/>
      <c r="HFZ2" s="384"/>
      <c r="HGA2" s="384"/>
      <c r="HGB2" s="384"/>
      <c r="HGC2" s="384"/>
      <c r="HGD2" s="384"/>
      <c r="HGE2" s="384"/>
      <c r="HGF2" s="384"/>
      <c r="HGG2" s="384"/>
      <c r="HGH2" s="384"/>
      <c r="HGI2" s="384"/>
      <c r="HGJ2" s="384"/>
      <c r="HGK2" s="384"/>
      <c r="HGL2" s="384"/>
      <c r="HGM2" s="384"/>
      <c r="HGN2" s="384"/>
      <c r="HGO2" s="384"/>
      <c r="HGP2" s="384"/>
      <c r="HGQ2" s="384"/>
      <c r="HGR2" s="384"/>
      <c r="HGS2" s="384"/>
      <c r="HGT2" s="384"/>
      <c r="HGU2" s="384"/>
      <c r="HGV2" s="384"/>
      <c r="HGW2" s="384"/>
      <c r="HGX2" s="384"/>
      <c r="HGY2" s="384"/>
      <c r="HGZ2" s="384"/>
      <c r="HHA2" s="384"/>
      <c r="HHB2" s="384"/>
      <c r="HHC2" s="384"/>
      <c r="HHD2" s="384"/>
      <c r="HHE2" s="384"/>
      <c r="HHF2" s="384"/>
      <c r="HHG2" s="384"/>
      <c r="HHH2" s="384"/>
      <c r="HHI2" s="384"/>
      <c r="HHJ2" s="384"/>
      <c r="HHK2" s="384"/>
      <c r="HHL2" s="384"/>
      <c r="HHM2" s="384"/>
      <c r="HHN2" s="384"/>
      <c r="HHO2" s="384"/>
      <c r="HHP2" s="384"/>
      <c r="HHQ2" s="384"/>
      <c r="HHR2" s="384"/>
      <c r="HHS2" s="384"/>
      <c r="HHT2" s="384"/>
      <c r="HHU2" s="384"/>
      <c r="HHV2" s="384"/>
      <c r="HHW2" s="384"/>
      <c r="HHX2" s="384"/>
      <c r="HHY2" s="384"/>
      <c r="HHZ2" s="384"/>
      <c r="HIA2" s="384"/>
      <c r="HIB2" s="384"/>
      <c r="HIC2" s="384"/>
      <c r="HID2" s="384"/>
      <c r="HIE2" s="384"/>
      <c r="HIF2" s="384"/>
      <c r="HIG2" s="384"/>
      <c r="HIH2" s="384"/>
      <c r="HII2" s="384"/>
      <c r="HIJ2" s="384"/>
      <c r="HIK2" s="384"/>
      <c r="HIL2" s="384"/>
      <c r="HIM2" s="384"/>
      <c r="HIN2" s="384"/>
      <c r="HIO2" s="384"/>
      <c r="HIP2" s="384"/>
      <c r="HIQ2" s="384"/>
      <c r="HIR2" s="384"/>
      <c r="HIS2" s="384"/>
      <c r="HIT2" s="384"/>
      <c r="HIU2" s="384"/>
      <c r="HIV2" s="384"/>
      <c r="HIW2" s="384"/>
      <c r="HIX2" s="384"/>
      <c r="HIY2" s="384"/>
      <c r="HIZ2" s="384"/>
      <c r="HJA2" s="384"/>
      <c r="HJB2" s="384"/>
      <c r="HJC2" s="384"/>
      <c r="HJD2" s="384"/>
      <c r="HJE2" s="384"/>
      <c r="HJF2" s="384"/>
      <c r="HJG2" s="384"/>
      <c r="HJH2" s="384"/>
      <c r="HJI2" s="384"/>
      <c r="HJJ2" s="384"/>
      <c r="HJK2" s="384"/>
      <c r="HJL2" s="384"/>
      <c r="HJM2" s="384"/>
      <c r="HJN2" s="384"/>
      <c r="HJO2" s="384"/>
      <c r="HJP2" s="384"/>
      <c r="HJQ2" s="384"/>
      <c r="HJR2" s="384"/>
      <c r="HJS2" s="384"/>
      <c r="HJT2" s="384"/>
      <c r="HJU2" s="384"/>
      <c r="HJV2" s="384"/>
      <c r="HJW2" s="384"/>
      <c r="HJX2" s="384"/>
      <c r="HJY2" s="384"/>
      <c r="HJZ2" s="384"/>
      <c r="HKA2" s="384"/>
      <c r="HKB2" s="384"/>
      <c r="HKC2" s="384"/>
      <c r="HKD2" s="384"/>
      <c r="HKE2" s="384"/>
      <c r="HKF2" s="384"/>
      <c r="HKG2" s="384"/>
      <c r="HKH2" s="384"/>
      <c r="HKI2" s="384"/>
      <c r="HKJ2" s="384"/>
      <c r="HKK2" s="384"/>
      <c r="HKL2" s="384"/>
      <c r="HKM2" s="384"/>
      <c r="HKN2" s="384"/>
      <c r="HKO2" s="384"/>
      <c r="HKP2" s="384"/>
      <c r="HKQ2" s="384"/>
      <c r="HKR2" s="384"/>
      <c r="HKS2" s="384"/>
      <c r="HKT2" s="384"/>
      <c r="HKU2" s="384"/>
      <c r="HKV2" s="384"/>
      <c r="HKW2" s="384"/>
      <c r="HKX2" s="384"/>
      <c r="HKY2" s="384"/>
      <c r="HKZ2" s="384"/>
      <c r="HLA2" s="384"/>
      <c r="HLB2" s="384"/>
      <c r="HLC2" s="384"/>
      <c r="HLD2" s="384"/>
      <c r="HLE2" s="384"/>
      <c r="HLF2" s="384"/>
      <c r="HLG2" s="384"/>
      <c r="HLH2" s="384"/>
      <c r="HLI2" s="384"/>
      <c r="HLJ2" s="384"/>
      <c r="HLK2" s="384"/>
      <c r="HLL2" s="384"/>
      <c r="HLM2" s="384"/>
      <c r="HLN2" s="384"/>
      <c r="HLO2" s="384"/>
      <c r="HLP2" s="384"/>
      <c r="HLQ2" s="384"/>
      <c r="HLR2" s="384"/>
      <c r="HLS2" s="384"/>
      <c r="HLT2" s="384"/>
      <c r="HLU2" s="384"/>
      <c r="HLV2" s="384"/>
      <c r="HLW2" s="384"/>
      <c r="HLX2" s="384"/>
      <c r="HLY2" s="384"/>
      <c r="HLZ2" s="384"/>
      <c r="HMA2" s="384"/>
      <c r="HMB2" s="384"/>
      <c r="HMC2" s="384"/>
      <c r="HMD2" s="384"/>
      <c r="HME2" s="384"/>
      <c r="HMF2" s="384"/>
      <c r="HMG2" s="384"/>
      <c r="HMH2" s="384"/>
      <c r="HMI2" s="384"/>
      <c r="HMJ2" s="384"/>
      <c r="HMK2" s="384"/>
      <c r="HML2" s="384"/>
      <c r="HMM2" s="384"/>
      <c r="HMN2" s="384"/>
      <c r="HMO2" s="384"/>
      <c r="HMP2" s="384"/>
      <c r="HMQ2" s="384"/>
      <c r="HMR2" s="384"/>
      <c r="HMS2" s="384"/>
      <c r="HMT2" s="384"/>
      <c r="HMU2" s="384"/>
      <c r="HMV2" s="384"/>
      <c r="HMW2" s="384"/>
      <c r="HMX2" s="384"/>
      <c r="HMY2" s="384"/>
      <c r="HMZ2" s="384"/>
      <c r="HNA2" s="384"/>
      <c r="HNB2" s="384"/>
      <c r="HNC2" s="384"/>
      <c r="HND2" s="384"/>
      <c r="HNE2" s="384"/>
      <c r="HNF2" s="384"/>
      <c r="HNG2" s="384"/>
      <c r="HNH2" s="384"/>
      <c r="HNI2" s="384"/>
      <c r="HNJ2" s="384"/>
      <c r="HNK2" s="384"/>
      <c r="HNL2" s="384"/>
      <c r="HNM2" s="384"/>
      <c r="HNN2" s="384"/>
      <c r="HNO2" s="384"/>
      <c r="HNP2" s="384"/>
      <c r="HNQ2" s="384"/>
      <c r="HNR2" s="384"/>
      <c r="HNS2" s="384"/>
      <c r="HNT2" s="384"/>
      <c r="HNU2" s="384"/>
      <c r="HNV2" s="384"/>
      <c r="HNW2" s="384"/>
      <c r="HNX2" s="384"/>
      <c r="HNY2" s="384"/>
      <c r="HNZ2" s="384"/>
      <c r="HOA2" s="384"/>
      <c r="HOB2" s="384"/>
      <c r="HOC2" s="384"/>
      <c r="HOD2" s="384"/>
      <c r="HOE2" s="384"/>
      <c r="HOF2" s="384"/>
      <c r="HOG2" s="384"/>
      <c r="HOH2" s="384"/>
      <c r="HOI2" s="384"/>
      <c r="HOJ2" s="384"/>
      <c r="HOK2" s="384"/>
      <c r="HOL2" s="384"/>
      <c r="HOM2" s="384"/>
      <c r="HON2" s="384"/>
      <c r="HOO2" s="384"/>
      <c r="HOP2" s="384"/>
      <c r="HOQ2" s="384"/>
      <c r="HOR2" s="384"/>
      <c r="HOS2" s="384"/>
      <c r="HOT2" s="384"/>
      <c r="HOU2" s="384"/>
      <c r="HOV2" s="384"/>
      <c r="HOW2" s="384"/>
      <c r="HOX2" s="384"/>
      <c r="HOY2" s="384"/>
      <c r="HOZ2" s="384"/>
      <c r="HPA2" s="384"/>
      <c r="HPB2" s="384"/>
      <c r="HPC2" s="384"/>
      <c r="HPD2" s="384"/>
      <c r="HPE2" s="384"/>
      <c r="HPF2" s="384"/>
      <c r="HPG2" s="384"/>
      <c r="HPH2" s="384"/>
      <c r="HPI2" s="384"/>
      <c r="HPJ2" s="384"/>
      <c r="HPK2" s="384"/>
      <c r="HPL2" s="384"/>
      <c r="HPM2" s="384"/>
      <c r="HPN2" s="384"/>
      <c r="HPO2" s="384"/>
      <c r="HPP2" s="384"/>
      <c r="HPQ2" s="384"/>
      <c r="HPR2" s="384"/>
      <c r="HPS2" s="384"/>
      <c r="HPT2" s="384"/>
      <c r="HPU2" s="384"/>
      <c r="HPV2" s="384"/>
      <c r="HPW2" s="384"/>
      <c r="HPX2" s="384"/>
      <c r="HPY2" s="384"/>
      <c r="HPZ2" s="384"/>
      <c r="HQA2" s="384"/>
      <c r="HQB2" s="384"/>
      <c r="HQC2" s="384"/>
      <c r="HQD2" s="384"/>
      <c r="HQE2" s="384"/>
      <c r="HQF2" s="384"/>
      <c r="HQG2" s="384"/>
      <c r="HQH2" s="384"/>
      <c r="HQI2" s="384"/>
      <c r="HQJ2" s="384"/>
      <c r="HQK2" s="384"/>
      <c r="HQL2" s="384"/>
      <c r="HQM2" s="384"/>
      <c r="HQN2" s="384"/>
      <c r="HQO2" s="384"/>
      <c r="HQP2" s="384"/>
      <c r="HQQ2" s="384"/>
      <c r="HQR2" s="384"/>
      <c r="HQS2" s="384"/>
      <c r="HQT2" s="384"/>
      <c r="HQU2" s="384"/>
      <c r="HQV2" s="384"/>
      <c r="HQW2" s="384"/>
      <c r="HQX2" s="384"/>
      <c r="HQY2" s="384"/>
      <c r="HQZ2" s="384"/>
      <c r="HRA2" s="384"/>
      <c r="HRB2" s="384"/>
      <c r="HRC2" s="384"/>
      <c r="HRD2" s="384"/>
      <c r="HRE2" s="384"/>
      <c r="HRF2" s="384"/>
      <c r="HRG2" s="384"/>
      <c r="HRH2" s="384"/>
      <c r="HRI2" s="384"/>
      <c r="HRJ2" s="384"/>
      <c r="HRK2" s="384"/>
      <c r="HRL2" s="384"/>
      <c r="HRM2" s="384"/>
      <c r="HRN2" s="384"/>
      <c r="HRO2" s="384"/>
      <c r="HRP2" s="384"/>
      <c r="HRQ2" s="384"/>
      <c r="HRR2" s="384"/>
      <c r="HRS2" s="384"/>
      <c r="HRT2" s="384"/>
      <c r="HRU2" s="384"/>
      <c r="HRV2" s="384"/>
      <c r="HRW2" s="384"/>
      <c r="HRX2" s="384"/>
      <c r="HRY2" s="384"/>
      <c r="HRZ2" s="384"/>
      <c r="HSA2" s="384"/>
      <c r="HSB2" s="384"/>
      <c r="HSC2" s="384"/>
      <c r="HSD2" s="384"/>
      <c r="HSE2" s="384"/>
      <c r="HSF2" s="384"/>
      <c r="HSG2" s="384"/>
      <c r="HSH2" s="384"/>
      <c r="HSI2" s="384"/>
      <c r="HSJ2" s="384"/>
      <c r="HSK2" s="384"/>
      <c r="HSL2" s="384"/>
      <c r="HSM2" s="384"/>
      <c r="HSN2" s="384"/>
      <c r="HSO2" s="384"/>
      <c r="HSP2" s="384"/>
      <c r="HSQ2" s="384"/>
      <c r="HSR2" s="384"/>
      <c r="HSS2" s="384"/>
      <c r="HST2" s="384"/>
      <c r="HSU2" s="384"/>
      <c r="HSV2" s="384"/>
      <c r="HSW2" s="384"/>
      <c r="HSX2" s="384"/>
      <c r="HSY2" s="384"/>
      <c r="HSZ2" s="384"/>
      <c r="HTA2" s="384"/>
      <c r="HTB2" s="384"/>
      <c r="HTC2" s="384"/>
      <c r="HTD2" s="384"/>
      <c r="HTE2" s="384"/>
      <c r="HTF2" s="384"/>
      <c r="HTG2" s="384"/>
      <c r="HTH2" s="384"/>
      <c r="HTI2" s="384"/>
      <c r="HTJ2" s="384"/>
      <c r="HTK2" s="384"/>
      <c r="HTL2" s="384"/>
      <c r="HTM2" s="384"/>
      <c r="HTN2" s="384"/>
      <c r="HTO2" s="384"/>
      <c r="HTP2" s="384"/>
      <c r="HTQ2" s="384"/>
      <c r="HTR2" s="384"/>
      <c r="HTS2" s="384"/>
      <c r="HTT2" s="384"/>
      <c r="HTU2" s="384"/>
      <c r="HTV2" s="384"/>
      <c r="HTW2" s="384"/>
      <c r="HTX2" s="384"/>
      <c r="HTY2" s="384"/>
      <c r="HTZ2" s="384"/>
      <c r="HUA2" s="384"/>
      <c r="HUB2" s="384"/>
      <c r="HUC2" s="384"/>
      <c r="HUD2" s="384"/>
      <c r="HUE2" s="384"/>
      <c r="HUF2" s="384"/>
      <c r="HUG2" s="384"/>
      <c r="HUH2" s="384"/>
      <c r="HUI2" s="384"/>
      <c r="HUJ2" s="384"/>
      <c r="HUK2" s="384"/>
      <c r="HUL2" s="384"/>
      <c r="HUM2" s="384"/>
      <c r="HUN2" s="384"/>
      <c r="HUO2" s="384"/>
      <c r="HUP2" s="384"/>
      <c r="HUQ2" s="384"/>
      <c r="HUR2" s="384"/>
      <c r="HUS2" s="384"/>
      <c r="HUT2" s="384"/>
      <c r="HUU2" s="384"/>
      <c r="HUV2" s="384"/>
      <c r="HUW2" s="384"/>
      <c r="HUX2" s="384"/>
      <c r="HUY2" s="384"/>
      <c r="HUZ2" s="384"/>
      <c r="HVA2" s="384"/>
      <c r="HVB2" s="384"/>
      <c r="HVC2" s="384"/>
      <c r="HVD2" s="384"/>
      <c r="HVE2" s="384"/>
      <c r="HVF2" s="384"/>
      <c r="HVG2" s="384"/>
      <c r="HVH2" s="384"/>
      <c r="HVI2" s="384"/>
      <c r="HVJ2" s="384"/>
      <c r="HVK2" s="384"/>
      <c r="HVL2" s="384"/>
      <c r="HVM2" s="384"/>
      <c r="HVN2" s="384"/>
      <c r="HVO2" s="384"/>
      <c r="HVP2" s="384"/>
      <c r="HVQ2" s="384"/>
      <c r="HVR2" s="384"/>
      <c r="HVS2" s="384"/>
      <c r="HVT2" s="384"/>
      <c r="HVU2" s="384"/>
      <c r="HVV2" s="384"/>
      <c r="HVW2" s="384"/>
      <c r="HVX2" s="384"/>
      <c r="HVY2" s="384"/>
      <c r="HVZ2" s="384"/>
      <c r="HWA2" s="384"/>
      <c r="HWB2" s="384"/>
      <c r="HWC2" s="384"/>
      <c r="HWD2" s="384"/>
      <c r="HWE2" s="384"/>
      <c r="HWF2" s="384"/>
      <c r="HWG2" s="384"/>
      <c r="HWH2" s="384"/>
      <c r="HWI2" s="384"/>
      <c r="HWJ2" s="384"/>
      <c r="HWK2" s="384"/>
      <c r="HWL2" s="384"/>
      <c r="HWM2" s="384"/>
      <c r="HWN2" s="384"/>
      <c r="HWO2" s="384"/>
      <c r="HWP2" s="384"/>
      <c r="HWQ2" s="384"/>
      <c r="HWR2" s="384"/>
      <c r="HWS2" s="384"/>
      <c r="HWT2" s="384"/>
      <c r="HWU2" s="384"/>
      <c r="HWV2" s="384"/>
      <c r="HWW2" s="384"/>
      <c r="HWX2" s="384"/>
      <c r="HWY2" s="384"/>
      <c r="HWZ2" s="384"/>
      <c r="HXA2" s="384"/>
      <c r="HXB2" s="384"/>
      <c r="HXC2" s="384"/>
      <c r="HXD2" s="384"/>
      <c r="HXE2" s="384"/>
      <c r="HXF2" s="384"/>
      <c r="HXG2" s="384"/>
      <c r="HXH2" s="384"/>
      <c r="HXI2" s="384"/>
      <c r="HXJ2" s="384"/>
      <c r="HXK2" s="384"/>
      <c r="HXL2" s="384"/>
      <c r="HXM2" s="384"/>
      <c r="HXN2" s="384"/>
      <c r="HXO2" s="384"/>
      <c r="HXP2" s="384"/>
      <c r="HXQ2" s="384"/>
      <c r="HXR2" s="384"/>
      <c r="HXS2" s="384"/>
      <c r="HXT2" s="384"/>
      <c r="HXU2" s="384"/>
      <c r="HXV2" s="384"/>
      <c r="HXW2" s="384"/>
      <c r="HXX2" s="384"/>
      <c r="HXY2" s="384"/>
      <c r="HXZ2" s="384"/>
      <c r="HYA2" s="384"/>
      <c r="HYB2" s="384"/>
      <c r="HYC2" s="384"/>
      <c r="HYD2" s="384"/>
      <c r="HYE2" s="384"/>
      <c r="HYF2" s="384"/>
      <c r="HYG2" s="384"/>
      <c r="HYH2" s="384"/>
      <c r="HYI2" s="384"/>
      <c r="HYJ2" s="384"/>
      <c r="HYK2" s="384"/>
      <c r="HYL2" s="384"/>
      <c r="HYM2" s="384"/>
      <c r="HYN2" s="384"/>
      <c r="HYO2" s="384"/>
      <c r="HYP2" s="384"/>
      <c r="HYQ2" s="384"/>
      <c r="HYR2" s="384"/>
      <c r="HYS2" s="384"/>
      <c r="HYT2" s="384"/>
      <c r="HYU2" s="384"/>
      <c r="HYV2" s="384"/>
      <c r="HYW2" s="384"/>
      <c r="HYX2" s="384"/>
      <c r="HYY2" s="384"/>
      <c r="HYZ2" s="384"/>
      <c r="HZA2" s="384"/>
      <c r="HZB2" s="384"/>
      <c r="HZC2" s="384"/>
      <c r="HZD2" s="384"/>
      <c r="HZE2" s="384"/>
      <c r="HZF2" s="384"/>
      <c r="HZG2" s="384"/>
      <c r="HZH2" s="384"/>
      <c r="HZI2" s="384"/>
      <c r="HZJ2" s="384"/>
      <c r="HZK2" s="384"/>
      <c r="HZL2" s="384"/>
      <c r="HZM2" s="384"/>
      <c r="HZN2" s="384"/>
      <c r="HZO2" s="384"/>
      <c r="HZP2" s="384"/>
      <c r="HZQ2" s="384"/>
      <c r="HZR2" s="384"/>
      <c r="HZS2" s="384"/>
      <c r="HZT2" s="384"/>
      <c r="HZU2" s="384"/>
      <c r="HZV2" s="384"/>
      <c r="HZW2" s="384"/>
      <c r="HZX2" s="384"/>
      <c r="HZY2" s="384"/>
      <c r="HZZ2" s="384"/>
      <c r="IAA2" s="384"/>
      <c r="IAB2" s="384"/>
      <c r="IAC2" s="384"/>
      <c r="IAD2" s="384"/>
      <c r="IAE2" s="384"/>
      <c r="IAF2" s="384"/>
      <c r="IAG2" s="384"/>
      <c r="IAH2" s="384"/>
      <c r="IAI2" s="384"/>
      <c r="IAJ2" s="384"/>
      <c r="IAK2" s="384"/>
      <c r="IAL2" s="384"/>
      <c r="IAM2" s="384"/>
      <c r="IAN2" s="384"/>
      <c r="IAO2" s="384"/>
      <c r="IAP2" s="384"/>
      <c r="IAQ2" s="384"/>
      <c r="IAR2" s="384"/>
      <c r="IAS2" s="384"/>
      <c r="IAT2" s="384"/>
      <c r="IAU2" s="384"/>
      <c r="IAV2" s="384"/>
      <c r="IAW2" s="384"/>
      <c r="IAX2" s="384"/>
      <c r="IAY2" s="384"/>
      <c r="IAZ2" s="384"/>
      <c r="IBA2" s="384"/>
      <c r="IBB2" s="384"/>
      <c r="IBC2" s="384"/>
      <c r="IBD2" s="384"/>
      <c r="IBE2" s="384"/>
      <c r="IBF2" s="384"/>
      <c r="IBG2" s="384"/>
      <c r="IBH2" s="384"/>
      <c r="IBI2" s="384"/>
      <c r="IBJ2" s="384"/>
      <c r="IBK2" s="384"/>
      <c r="IBL2" s="384"/>
      <c r="IBM2" s="384"/>
      <c r="IBN2" s="384"/>
      <c r="IBO2" s="384"/>
      <c r="IBP2" s="384"/>
      <c r="IBQ2" s="384"/>
      <c r="IBR2" s="384"/>
      <c r="IBS2" s="384"/>
      <c r="IBT2" s="384"/>
      <c r="IBU2" s="384"/>
      <c r="IBV2" s="384"/>
      <c r="IBW2" s="384"/>
      <c r="IBX2" s="384"/>
      <c r="IBY2" s="384"/>
      <c r="IBZ2" s="384"/>
      <c r="ICA2" s="384"/>
      <c r="ICB2" s="384"/>
      <c r="ICC2" s="384"/>
      <c r="ICD2" s="384"/>
      <c r="ICE2" s="384"/>
      <c r="ICF2" s="384"/>
      <c r="ICG2" s="384"/>
      <c r="ICH2" s="384"/>
      <c r="ICI2" s="384"/>
      <c r="ICJ2" s="384"/>
      <c r="ICK2" s="384"/>
      <c r="ICL2" s="384"/>
      <c r="ICM2" s="384"/>
      <c r="ICN2" s="384"/>
      <c r="ICO2" s="384"/>
      <c r="ICP2" s="384"/>
      <c r="ICQ2" s="384"/>
      <c r="ICR2" s="384"/>
      <c r="ICS2" s="384"/>
      <c r="ICT2" s="384"/>
      <c r="ICU2" s="384"/>
      <c r="ICV2" s="384"/>
      <c r="ICW2" s="384"/>
      <c r="ICX2" s="384"/>
      <c r="ICY2" s="384"/>
      <c r="ICZ2" s="384"/>
      <c r="IDA2" s="384"/>
      <c r="IDB2" s="384"/>
      <c r="IDC2" s="384"/>
      <c r="IDD2" s="384"/>
      <c r="IDE2" s="384"/>
      <c r="IDF2" s="384"/>
      <c r="IDG2" s="384"/>
      <c r="IDH2" s="384"/>
      <c r="IDI2" s="384"/>
      <c r="IDJ2" s="384"/>
      <c r="IDK2" s="384"/>
      <c r="IDL2" s="384"/>
      <c r="IDM2" s="384"/>
      <c r="IDN2" s="384"/>
      <c r="IDO2" s="384"/>
      <c r="IDP2" s="384"/>
      <c r="IDQ2" s="384"/>
      <c r="IDR2" s="384"/>
      <c r="IDS2" s="384"/>
      <c r="IDT2" s="384"/>
      <c r="IDU2" s="384"/>
      <c r="IDV2" s="384"/>
      <c r="IDW2" s="384"/>
      <c r="IDX2" s="384"/>
      <c r="IDY2" s="384"/>
      <c r="IDZ2" s="384"/>
      <c r="IEA2" s="384"/>
      <c r="IEB2" s="384"/>
      <c r="IEC2" s="384"/>
      <c r="IED2" s="384"/>
      <c r="IEE2" s="384"/>
      <c r="IEF2" s="384"/>
      <c r="IEG2" s="384"/>
      <c r="IEH2" s="384"/>
      <c r="IEI2" s="384"/>
      <c r="IEJ2" s="384"/>
      <c r="IEK2" s="384"/>
      <c r="IEL2" s="384"/>
      <c r="IEM2" s="384"/>
      <c r="IEN2" s="384"/>
      <c r="IEO2" s="384"/>
      <c r="IEP2" s="384"/>
      <c r="IEQ2" s="384"/>
      <c r="IER2" s="384"/>
      <c r="IES2" s="384"/>
      <c r="IET2" s="384"/>
      <c r="IEU2" s="384"/>
      <c r="IEV2" s="384"/>
      <c r="IEW2" s="384"/>
      <c r="IEX2" s="384"/>
      <c r="IEY2" s="384"/>
      <c r="IEZ2" s="384"/>
      <c r="IFA2" s="384"/>
      <c r="IFB2" s="384"/>
      <c r="IFC2" s="384"/>
      <c r="IFD2" s="384"/>
      <c r="IFE2" s="384"/>
      <c r="IFF2" s="384"/>
      <c r="IFG2" s="384"/>
      <c r="IFH2" s="384"/>
      <c r="IFI2" s="384"/>
      <c r="IFJ2" s="384"/>
      <c r="IFK2" s="384"/>
      <c r="IFL2" s="384"/>
      <c r="IFM2" s="384"/>
      <c r="IFN2" s="384"/>
      <c r="IFO2" s="384"/>
      <c r="IFP2" s="384"/>
      <c r="IFQ2" s="384"/>
      <c r="IFR2" s="384"/>
      <c r="IFS2" s="384"/>
      <c r="IFT2" s="384"/>
      <c r="IFU2" s="384"/>
      <c r="IFV2" s="384"/>
      <c r="IFW2" s="384"/>
      <c r="IFX2" s="384"/>
      <c r="IFY2" s="384"/>
      <c r="IFZ2" s="384"/>
      <c r="IGA2" s="384"/>
      <c r="IGB2" s="384"/>
      <c r="IGC2" s="384"/>
      <c r="IGD2" s="384"/>
      <c r="IGE2" s="384"/>
      <c r="IGF2" s="384"/>
      <c r="IGG2" s="384"/>
      <c r="IGH2" s="384"/>
      <c r="IGI2" s="384"/>
      <c r="IGJ2" s="384"/>
      <c r="IGK2" s="384"/>
      <c r="IGL2" s="384"/>
      <c r="IGM2" s="384"/>
      <c r="IGN2" s="384"/>
      <c r="IGO2" s="384"/>
      <c r="IGP2" s="384"/>
      <c r="IGQ2" s="384"/>
      <c r="IGR2" s="384"/>
      <c r="IGS2" s="384"/>
      <c r="IGT2" s="384"/>
      <c r="IGU2" s="384"/>
      <c r="IGV2" s="384"/>
      <c r="IGW2" s="384"/>
      <c r="IGX2" s="384"/>
      <c r="IGY2" s="384"/>
      <c r="IGZ2" s="384"/>
      <c r="IHA2" s="384"/>
      <c r="IHB2" s="384"/>
      <c r="IHC2" s="384"/>
      <c r="IHD2" s="384"/>
      <c r="IHE2" s="384"/>
      <c r="IHF2" s="384"/>
      <c r="IHG2" s="384"/>
      <c r="IHH2" s="384"/>
      <c r="IHI2" s="384"/>
      <c r="IHJ2" s="384"/>
      <c r="IHK2" s="384"/>
      <c r="IHL2" s="384"/>
      <c r="IHM2" s="384"/>
      <c r="IHN2" s="384"/>
      <c r="IHO2" s="384"/>
      <c r="IHP2" s="384"/>
      <c r="IHQ2" s="384"/>
      <c r="IHR2" s="384"/>
      <c r="IHS2" s="384"/>
      <c r="IHT2" s="384"/>
      <c r="IHU2" s="384"/>
      <c r="IHV2" s="384"/>
      <c r="IHW2" s="384"/>
      <c r="IHX2" s="384"/>
      <c r="IHY2" s="384"/>
      <c r="IHZ2" s="384"/>
      <c r="IIA2" s="384"/>
      <c r="IIB2" s="384"/>
      <c r="IIC2" s="384"/>
      <c r="IID2" s="384"/>
      <c r="IIE2" s="384"/>
      <c r="IIF2" s="384"/>
      <c r="IIG2" s="384"/>
      <c r="IIH2" s="384"/>
      <c r="III2" s="384"/>
      <c r="IIJ2" s="384"/>
      <c r="IIK2" s="384"/>
      <c r="IIL2" s="384"/>
      <c r="IIM2" s="384"/>
      <c r="IIN2" s="384"/>
      <c r="IIO2" s="384"/>
      <c r="IIP2" s="384"/>
      <c r="IIQ2" s="384"/>
      <c r="IIR2" s="384"/>
      <c r="IIS2" s="384"/>
      <c r="IIT2" s="384"/>
      <c r="IIU2" s="384"/>
      <c r="IIV2" s="384"/>
      <c r="IIW2" s="384"/>
      <c r="IIX2" s="384"/>
      <c r="IIY2" s="384"/>
      <c r="IIZ2" s="384"/>
      <c r="IJA2" s="384"/>
      <c r="IJB2" s="384"/>
      <c r="IJC2" s="384"/>
      <c r="IJD2" s="384"/>
      <c r="IJE2" s="384"/>
      <c r="IJF2" s="384"/>
      <c r="IJG2" s="384"/>
      <c r="IJH2" s="384"/>
      <c r="IJI2" s="384"/>
      <c r="IJJ2" s="384"/>
      <c r="IJK2" s="384"/>
      <c r="IJL2" s="384"/>
      <c r="IJM2" s="384"/>
      <c r="IJN2" s="384"/>
      <c r="IJO2" s="384"/>
      <c r="IJP2" s="384"/>
      <c r="IJQ2" s="384"/>
      <c r="IJR2" s="384"/>
      <c r="IJS2" s="384"/>
      <c r="IJT2" s="384"/>
      <c r="IJU2" s="384"/>
      <c r="IJV2" s="384"/>
      <c r="IJW2" s="384"/>
      <c r="IJX2" s="384"/>
      <c r="IJY2" s="384"/>
      <c r="IJZ2" s="384"/>
      <c r="IKA2" s="384"/>
      <c r="IKB2" s="384"/>
      <c r="IKC2" s="384"/>
      <c r="IKD2" s="384"/>
      <c r="IKE2" s="384"/>
      <c r="IKF2" s="384"/>
      <c r="IKG2" s="384"/>
      <c r="IKH2" s="384"/>
      <c r="IKI2" s="384"/>
      <c r="IKJ2" s="384"/>
      <c r="IKK2" s="384"/>
      <c r="IKL2" s="384"/>
      <c r="IKM2" s="384"/>
      <c r="IKN2" s="384"/>
      <c r="IKO2" s="384"/>
      <c r="IKP2" s="384"/>
      <c r="IKQ2" s="384"/>
      <c r="IKR2" s="384"/>
      <c r="IKS2" s="384"/>
      <c r="IKT2" s="384"/>
      <c r="IKU2" s="384"/>
      <c r="IKV2" s="384"/>
      <c r="IKW2" s="384"/>
      <c r="IKX2" s="384"/>
      <c r="IKY2" s="384"/>
      <c r="IKZ2" s="384"/>
      <c r="ILA2" s="384"/>
      <c r="ILB2" s="384"/>
      <c r="ILC2" s="384"/>
      <c r="ILD2" s="384"/>
      <c r="ILE2" s="384"/>
      <c r="ILF2" s="384"/>
      <c r="ILG2" s="384"/>
      <c r="ILH2" s="384"/>
      <c r="ILI2" s="384"/>
      <c r="ILJ2" s="384"/>
      <c r="ILK2" s="384"/>
      <c r="ILL2" s="384"/>
      <c r="ILM2" s="384"/>
      <c r="ILN2" s="384"/>
      <c r="ILO2" s="384"/>
      <c r="ILP2" s="384"/>
      <c r="ILQ2" s="384"/>
      <c r="ILR2" s="384"/>
      <c r="ILS2" s="384"/>
      <c r="ILT2" s="384"/>
      <c r="ILU2" s="384"/>
      <c r="ILV2" s="384"/>
      <c r="ILW2" s="384"/>
      <c r="ILX2" s="384"/>
      <c r="ILY2" s="384"/>
      <c r="ILZ2" s="384"/>
      <c r="IMA2" s="384"/>
      <c r="IMB2" s="384"/>
      <c r="IMC2" s="384"/>
      <c r="IMD2" s="384"/>
      <c r="IME2" s="384"/>
      <c r="IMF2" s="384"/>
      <c r="IMG2" s="384"/>
      <c r="IMH2" s="384"/>
      <c r="IMI2" s="384"/>
      <c r="IMJ2" s="384"/>
      <c r="IMK2" s="384"/>
      <c r="IML2" s="384"/>
      <c r="IMM2" s="384"/>
      <c r="IMN2" s="384"/>
      <c r="IMO2" s="384"/>
      <c r="IMP2" s="384"/>
      <c r="IMQ2" s="384"/>
      <c r="IMR2" s="384"/>
      <c r="IMS2" s="384"/>
      <c r="IMT2" s="384"/>
      <c r="IMU2" s="384"/>
      <c r="IMV2" s="384"/>
      <c r="IMW2" s="384"/>
      <c r="IMX2" s="384"/>
      <c r="IMY2" s="384"/>
      <c r="IMZ2" s="384"/>
      <c r="INA2" s="384"/>
      <c r="INB2" s="384"/>
      <c r="INC2" s="384"/>
      <c r="IND2" s="384"/>
      <c r="INE2" s="384"/>
      <c r="INF2" s="384"/>
      <c r="ING2" s="384"/>
      <c r="INH2" s="384"/>
      <c r="INI2" s="384"/>
      <c r="INJ2" s="384"/>
      <c r="INK2" s="384"/>
      <c r="INL2" s="384"/>
      <c r="INM2" s="384"/>
      <c r="INN2" s="384"/>
      <c r="INO2" s="384"/>
      <c r="INP2" s="384"/>
      <c r="INQ2" s="384"/>
      <c r="INR2" s="384"/>
      <c r="INS2" s="384"/>
      <c r="INT2" s="384"/>
      <c r="INU2" s="384"/>
      <c r="INV2" s="384"/>
      <c r="INW2" s="384"/>
      <c r="INX2" s="384"/>
      <c r="INY2" s="384"/>
      <c r="INZ2" s="384"/>
      <c r="IOA2" s="384"/>
      <c r="IOB2" s="384"/>
      <c r="IOC2" s="384"/>
      <c r="IOD2" s="384"/>
      <c r="IOE2" s="384"/>
      <c r="IOF2" s="384"/>
      <c r="IOG2" s="384"/>
      <c r="IOH2" s="384"/>
      <c r="IOI2" s="384"/>
      <c r="IOJ2" s="384"/>
      <c r="IOK2" s="384"/>
      <c r="IOL2" s="384"/>
      <c r="IOM2" s="384"/>
      <c r="ION2" s="384"/>
      <c r="IOO2" s="384"/>
      <c r="IOP2" s="384"/>
      <c r="IOQ2" s="384"/>
      <c r="IOR2" s="384"/>
      <c r="IOS2" s="384"/>
      <c r="IOT2" s="384"/>
      <c r="IOU2" s="384"/>
      <c r="IOV2" s="384"/>
      <c r="IOW2" s="384"/>
      <c r="IOX2" s="384"/>
      <c r="IOY2" s="384"/>
      <c r="IOZ2" s="384"/>
      <c r="IPA2" s="384"/>
      <c r="IPB2" s="384"/>
      <c r="IPC2" s="384"/>
      <c r="IPD2" s="384"/>
      <c r="IPE2" s="384"/>
      <c r="IPF2" s="384"/>
      <c r="IPG2" s="384"/>
      <c r="IPH2" s="384"/>
      <c r="IPI2" s="384"/>
      <c r="IPJ2" s="384"/>
      <c r="IPK2" s="384"/>
      <c r="IPL2" s="384"/>
      <c r="IPM2" s="384"/>
      <c r="IPN2" s="384"/>
      <c r="IPO2" s="384"/>
      <c r="IPP2" s="384"/>
      <c r="IPQ2" s="384"/>
      <c r="IPR2" s="384"/>
      <c r="IPS2" s="384"/>
      <c r="IPT2" s="384"/>
      <c r="IPU2" s="384"/>
      <c r="IPV2" s="384"/>
      <c r="IPW2" s="384"/>
      <c r="IPX2" s="384"/>
      <c r="IPY2" s="384"/>
      <c r="IPZ2" s="384"/>
      <c r="IQA2" s="384"/>
      <c r="IQB2" s="384"/>
      <c r="IQC2" s="384"/>
      <c r="IQD2" s="384"/>
      <c r="IQE2" s="384"/>
      <c r="IQF2" s="384"/>
      <c r="IQG2" s="384"/>
      <c r="IQH2" s="384"/>
      <c r="IQI2" s="384"/>
      <c r="IQJ2" s="384"/>
      <c r="IQK2" s="384"/>
      <c r="IQL2" s="384"/>
      <c r="IQM2" s="384"/>
      <c r="IQN2" s="384"/>
      <c r="IQO2" s="384"/>
      <c r="IQP2" s="384"/>
      <c r="IQQ2" s="384"/>
      <c r="IQR2" s="384"/>
      <c r="IQS2" s="384"/>
      <c r="IQT2" s="384"/>
      <c r="IQU2" s="384"/>
      <c r="IQV2" s="384"/>
      <c r="IQW2" s="384"/>
      <c r="IQX2" s="384"/>
      <c r="IQY2" s="384"/>
      <c r="IQZ2" s="384"/>
      <c r="IRA2" s="384"/>
      <c r="IRB2" s="384"/>
      <c r="IRC2" s="384"/>
      <c r="IRD2" s="384"/>
      <c r="IRE2" s="384"/>
      <c r="IRF2" s="384"/>
      <c r="IRG2" s="384"/>
      <c r="IRH2" s="384"/>
      <c r="IRI2" s="384"/>
      <c r="IRJ2" s="384"/>
      <c r="IRK2" s="384"/>
      <c r="IRL2" s="384"/>
      <c r="IRM2" s="384"/>
      <c r="IRN2" s="384"/>
      <c r="IRO2" s="384"/>
      <c r="IRP2" s="384"/>
      <c r="IRQ2" s="384"/>
      <c r="IRR2" s="384"/>
      <c r="IRS2" s="384"/>
      <c r="IRT2" s="384"/>
      <c r="IRU2" s="384"/>
      <c r="IRV2" s="384"/>
      <c r="IRW2" s="384"/>
      <c r="IRX2" s="384"/>
      <c r="IRY2" s="384"/>
      <c r="IRZ2" s="384"/>
      <c r="ISA2" s="384"/>
      <c r="ISB2" s="384"/>
      <c r="ISC2" s="384"/>
      <c r="ISD2" s="384"/>
      <c r="ISE2" s="384"/>
      <c r="ISF2" s="384"/>
      <c r="ISG2" s="384"/>
      <c r="ISH2" s="384"/>
      <c r="ISI2" s="384"/>
      <c r="ISJ2" s="384"/>
      <c r="ISK2" s="384"/>
      <c r="ISL2" s="384"/>
      <c r="ISM2" s="384"/>
      <c r="ISN2" s="384"/>
      <c r="ISO2" s="384"/>
      <c r="ISP2" s="384"/>
      <c r="ISQ2" s="384"/>
      <c r="ISR2" s="384"/>
      <c r="ISS2" s="384"/>
      <c r="IST2" s="384"/>
      <c r="ISU2" s="384"/>
      <c r="ISV2" s="384"/>
      <c r="ISW2" s="384"/>
      <c r="ISX2" s="384"/>
      <c r="ISY2" s="384"/>
      <c r="ISZ2" s="384"/>
      <c r="ITA2" s="384"/>
      <c r="ITB2" s="384"/>
      <c r="ITC2" s="384"/>
      <c r="ITD2" s="384"/>
      <c r="ITE2" s="384"/>
      <c r="ITF2" s="384"/>
      <c r="ITG2" s="384"/>
      <c r="ITH2" s="384"/>
      <c r="ITI2" s="384"/>
      <c r="ITJ2" s="384"/>
      <c r="ITK2" s="384"/>
      <c r="ITL2" s="384"/>
      <c r="ITM2" s="384"/>
      <c r="ITN2" s="384"/>
      <c r="ITO2" s="384"/>
      <c r="ITP2" s="384"/>
      <c r="ITQ2" s="384"/>
      <c r="ITR2" s="384"/>
      <c r="ITS2" s="384"/>
      <c r="ITT2" s="384"/>
      <c r="ITU2" s="384"/>
      <c r="ITV2" s="384"/>
      <c r="ITW2" s="384"/>
      <c r="ITX2" s="384"/>
      <c r="ITY2" s="384"/>
      <c r="ITZ2" s="384"/>
      <c r="IUA2" s="384"/>
      <c r="IUB2" s="384"/>
      <c r="IUC2" s="384"/>
      <c r="IUD2" s="384"/>
      <c r="IUE2" s="384"/>
      <c r="IUF2" s="384"/>
      <c r="IUG2" s="384"/>
      <c r="IUH2" s="384"/>
      <c r="IUI2" s="384"/>
      <c r="IUJ2" s="384"/>
      <c r="IUK2" s="384"/>
      <c r="IUL2" s="384"/>
      <c r="IUM2" s="384"/>
      <c r="IUN2" s="384"/>
      <c r="IUO2" s="384"/>
      <c r="IUP2" s="384"/>
      <c r="IUQ2" s="384"/>
      <c r="IUR2" s="384"/>
      <c r="IUS2" s="384"/>
      <c r="IUT2" s="384"/>
      <c r="IUU2" s="384"/>
      <c r="IUV2" s="384"/>
      <c r="IUW2" s="384"/>
      <c r="IUX2" s="384"/>
      <c r="IUY2" s="384"/>
      <c r="IUZ2" s="384"/>
      <c r="IVA2" s="384"/>
      <c r="IVB2" s="384"/>
      <c r="IVC2" s="384"/>
      <c r="IVD2" s="384"/>
      <c r="IVE2" s="384"/>
      <c r="IVF2" s="384"/>
      <c r="IVG2" s="384"/>
      <c r="IVH2" s="384"/>
      <c r="IVI2" s="384"/>
      <c r="IVJ2" s="384"/>
      <c r="IVK2" s="384"/>
      <c r="IVL2" s="384"/>
      <c r="IVM2" s="384"/>
      <c r="IVN2" s="384"/>
      <c r="IVO2" s="384"/>
      <c r="IVP2" s="384"/>
      <c r="IVQ2" s="384"/>
      <c r="IVR2" s="384"/>
      <c r="IVS2" s="384"/>
      <c r="IVT2" s="384"/>
      <c r="IVU2" s="384"/>
      <c r="IVV2" s="384"/>
      <c r="IVW2" s="384"/>
      <c r="IVX2" s="384"/>
      <c r="IVY2" s="384"/>
      <c r="IVZ2" s="384"/>
      <c r="IWA2" s="384"/>
      <c r="IWB2" s="384"/>
      <c r="IWC2" s="384"/>
      <c r="IWD2" s="384"/>
      <c r="IWE2" s="384"/>
      <c r="IWF2" s="384"/>
      <c r="IWG2" s="384"/>
      <c r="IWH2" s="384"/>
      <c r="IWI2" s="384"/>
      <c r="IWJ2" s="384"/>
      <c r="IWK2" s="384"/>
      <c r="IWL2" s="384"/>
      <c r="IWM2" s="384"/>
      <c r="IWN2" s="384"/>
      <c r="IWO2" s="384"/>
      <c r="IWP2" s="384"/>
      <c r="IWQ2" s="384"/>
      <c r="IWR2" s="384"/>
      <c r="IWS2" s="384"/>
      <c r="IWT2" s="384"/>
      <c r="IWU2" s="384"/>
      <c r="IWV2" s="384"/>
      <c r="IWW2" s="384"/>
      <c r="IWX2" s="384"/>
      <c r="IWY2" s="384"/>
      <c r="IWZ2" s="384"/>
      <c r="IXA2" s="384"/>
      <c r="IXB2" s="384"/>
      <c r="IXC2" s="384"/>
      <c r="IXD2" s="384"/>
      <c r="IXE2" s="384"/>
      <c r="IXF2" s="384"/>
      <c r="IXG2" s="384"/>
      <c r="IXH2" s="384"/>
      <c r="IXI2" s="384"/>
      <c r="IXJ2" s="384"/>
      <c r="IXK2" s="384"/>
      <c r="IXL2" s="384"/>
      <c r="IXM2" s="384"/>
      <c r="IXN2" s="384"/>
      <c r="IXO2" s="384"/>
      <c r="IXP2" s="384"/>
      <c r="IXQ2" s="384"/>
      <c r="IXR2" s="384"/>
      <c r="IXS2" s="384"/>
      <c r="IXT2" s="384"/>
      <c r="IXU2" s="384"/>
      <c r="IXV2" s="384"/>
      <c r="IXW2" s="384"/>
      <c r="IXX2" s="384"/>
      <c r="IXY2" s="384"/>
      <c r="IXZ2" s="384"/>
      <c r="IYA2" s="384"/>
      <c r="IYB2" s="384"/>
      <c r="IYC2" s="384"/>
      <c r="IYD2" s="384"/>
      <c r="IYE2" s="384"/>
      <c r="IYF2" s="384"/>
      <c r="IYG2" s="384"/>
      <c r="IYH2" s="384"/>
      <c r="IYI2" s="384"/>
      <c r="IYJ2" s="384"/>
      <c r="IYK2" s="384"/>
      <c r="IYL2" s="384"/>
      <c r="IYM2" s="384"/>
      <c r="IYN2" s="384"/>
      <c r="IYO2" s="384"/>
      <c r="IYP2" s="384"/>
      <c r="IYQ2" s="384"/>
      <c r="IYR2" s="384"/>
      <c r="IYS2" s="384"/>
      <c r="IYT2" s="384"/>
      <c r="IYU2" s="384"/>
      <c r="IYV2" s="384"/>
      <c r="IYW2" s="384"/>
      <c r="IYX2" s="384"/>
      <c r="IYY2" s="384"/>
      <c r="IYZ2" s="384"/>
      <c r="IZA2" s="384"/>
      <c r="IZB2" s="384"/>
      <c r="IZC2" s="384"/>
      <c r="IZD2" s="384"/>
      <c r="IZE2" s="384"/>
      <c r="IZF2" s="384"/>
      <c r="IZG2" s="384"/>
      <c r="IZH2" s="384"/>
      <c r="IZI2" s="384"/>
      <c r="IZJ2" s="384"/>
      <c r="IZK2" s="384"/>
      <c r="IZL2" s="384"/>
      <c r="IZM2" s="384"/>
      <c r="IZN2" s="384"/>
      <c r="IZO2" s="384"/>
      <c r="IZP2" s="384"/>
      <c r="IZQ2" s="384"/>
      <c r="IZR2" s="384"/>
      <c r="IZS2" s="384"/>
      <c r="IZT2" s="384"/>
      <c r="IZU2" s="384"/>
      <c r="IZV2" s="384"/>
      <c r="IZW2" s="384"/>
      <c r="IZX2" s="384"/>
      <c r="IZY2" s="384"/>
      <c r="IZZ2" s="384"/>
      <c r="JAA2" s="384"/>
      <c r="JAB2" s="384"/>
      <c r="JAC2" s="384"/>
      <c r="JAD2" s="384"/>
      <c r="JAE2" s="384"/>
      <c r="JAF2" s="384"/>
      <c r="JAG2" s="384"/>
      <c r="JAH2" s="384"/>
      <c r="JAI2" s="384"/>
      <c r="JAJ2" s="384"/>
      <c r="JAK2" s="384"/>
      <c r="JAL2" s="384"/>
      <c r="JAM2" s="384"/>
      <c r="JAN2" s="384"/>
      <c r="JAO2" s="384"/>
      <c r="JAP2" s="384"/>
      <c r="JAQ2" s="384"/>
      <c r="JAR2" s="384"/>
      <c r="JAS2" s="384"/>
      <c r="JAT2" s="384"/>
      <c r="JAU2" s="384"/>
      <c r="JAV2" s="384"/>
      <c r="JAW2" s="384"/>
      <c r="JAX2" s="384"/>
      <c r="JAY2" s="384"/>
      <c r="JAZ2" s="384"/>
      <c r="JBA2" s="384"/>
      <c r="JBB2" s="384"/>
      <c r="JBC2" s="384"/>
      <c r="JBD2" s="384"/>
      <c r="JBE2" s="384"/>
      <c r="JBF2" s="384"/>
      <c r="JBG2" s="384"/>
      <c r="JBH2" s="384"/>
      <c r="JBI2" s="384"/>
      <c r="JBJ2" s="384"/>
      <c r="JBK2" s="384"/>
      <c r="JBL2" s="384"/>
      <c r="JBM2" s="384"/>
      <c r="JBN2" s="384"/>
      <c r="JBO2" s="384"/>
      <c r="JBP2" s="384"/>
      <c r="JBQ2" s="384"/>
      <c r="JBR2" s="384"/>
      <c r="JBS2" s="384"/>
      <c r="JBT2" s="384"/>
      <c r="JBU2" s="384"/>
      <c r="JBV2" s="384"/>
      <c r="JBW2" s="384"/>
      <c r="JBX2" s="384"/>
      <c r="JBY2" s="384"/>
      <c r="JBZ2" s="384"/>
      <c r="JCA2" s="384"/>
      <c r="JCB2" s="384"/>
      <c r="JCC2" s="384"/>
      <c r="JCD2" s="384"/>
      <c r="JCE2" s="384"/>
      <c r="JCF2" s="384"/>
      <c r="JCG2" s="384"/>
      <c r="JCH2" s="384"/>
      <c r="JCI2" s="384"/>
      <c r="JCJ2" s="384"/>
      <c r="JCK2" s="384"/>
      <c r="JCL2" s="384"/>
      <c r="JCM2" s="384"/>
      <c r="JCN2" s="384"/>
      <c r="JCO2" s="384"/>
      <c r="JCP2" s="384"/>
      <c r="JCQ2" s="384"/>
      <c r="JCR2" s="384"/>
      <c r="JCS2" s="384"/>
      <c r="JCT2" s="384"/>
      <c r="JCU2" s="384"/>
      <c r="JCV2" s="384"/>
      <c r="JCW2" s="384"/>
      <c r="JCX2" s="384"/>
      <c r="JCY2" s="384"/>
      <c r="JCZ2" s="384"/>
      <c r="JDA2" s="384"/>
      <c r="JDB2" s="384"/>
      <c r="JDC2" s="384"/>
      <c r="JDD2" s="384"/>
      <c r="JDE2" s="384"/>
      <c r="JDF2" s="384"/>
      <c r="JDG2" s="384"/>
      <c r="JDH2" s="384"/>
      <c r="JDI2" s="384"/>
      <c r="JDJ2" s="384"/>
      <c r="JDK2" s="384"/>
      <c r="JDL2" s="384"/>
      <c r="JDM2" s="384"/>
      <c r="JDN2" s="384"/>
      <c r="JDO2" s="384"/>
      <c r="JDP2" s="384"/>
      <c r="JDQ2" s="384"/>
      <c r="JDR2" s="384"/>
      <c r="JDS2" s="384"/>
      <c r="JDT2" s="384"/>
      <c r="JDU2" s="384"/>
      <c r="JDV2" s="384"/>
      <c r="JDW2" s="384"/>
      <c r="JDX2" s="384"/>
      <c r="JDY2" s="384"/>
      <c r="JDZ2" s="384"/>
      <c r="JEA2" s="384"/>
      <c r="JEB2" s="384"/>
      <c r="JEC2" s="384"/>
      <c r="JED2" s="384"/>
      <c r="JEE2" s="384"/>
      <c r="JEF2" s="384"/>
      <c r="JEG2" s="384"/>
      <c r="JEH2" s="384"/>
      <c r="JEI2" s="384"/>
      <c r="JEJ2" s="384"/>
      <c r="JEK2" s="384"/>
      <c r="JEL2" s="384"/>
      <c r="JEM2" s="384"/>
      <c r="JEN2" s="384"/>
      <c r="JEO2" s="384"/>
      <c r="JEP2" s="384"/>
      <c r="JEQ2" s="384"/>
      <c r="JER2" s="384"/>
      <c r="JES2" s="384"/>
      <c r="JET2" s="384"/>
      <c r="JEU2" s="384"/>
      <c r="JEV2" s="384"/>
      <c r="JEW2" s="384"/>
      <c r="JEX2" s="384"/>
      <c r="JEY2" s="384"/>
      <c r="JEZ2" s="384"/>
      <c r="JFA2" s="384"/>
      <c r="JFB2" s="384"/>
      <c r="JFC2" s="384"/>
      <c r="JFD2" s="384"/>
      <c r="JFE2" s="384"/>
      <c r="JFF2" s="384"/>
      <c r="JFG2" s="384"/>
      <c r="JFH2" s="384"/>
      <c r="JFI2" s="384"/>
      <c r="JFJ2" s="384"/>
      <c r="JFK2" s="384"/>
      <c r="JFL2" s="384"/>
      <c r="JFM2" s="384"/>
      <c r="JFN2" s="384"/>
      <c r="JFO2" s="384"/>
      <c r="JFP2" s="384"/>
      <c r="JFQ2" s="384"/>
      <c r="JFR2" s="384"/>
      <c r="JFS2" s="384"/>
      <c r="JFT2" s="384"/>
      <c r="JFU2" s="384"/>
      <c r="JFV2" s="384"/>
      <c r="JFW2" s="384"/>
      <c r="JFX2" s="384"/>
      <c r="JFY2" s="384"/>
      <c r="JFZ2" s="384"/>
      <c r="JGA2" s="384"/>
      <c r="JGB2" s="384"/>
      <c r="JGC2" s="384"/>
      <c r="JGD2" s="384"/>
      <c r="JGE2" s="384"/>
      <c r="JGF2" s="384"/>
      <c r="JGG2" s="384"/>
      <c r="JGH2" s="384"/>
      <c r="JGI2" s="384"/>
      <c r="JGJ2" s="384"/>
      <c r="JGK2" s="384"/>
      <c r="JGL2" s="384"/>
      <c r="JGM2" s="384"/>
      <c r="JGN2" s="384"/>
      <c r="JGO2" s="384"/>
      <c r="JGP2" s="384"/>
      <c r="JGQ2" s="384"/>
      <c r="JGR2" s="384"/>
      <c r="JGS2" s="384"/>
      <c r="JGT2" s="384"/>
      <c r="JGU2" s="384"/>
      <c r="JGV2" s="384"/>
      <c r="JGW2" s="384"/>
      <c r="JGX2" s="384"/>
      <c r="JGY2" s="384"/>
      <c r="JGZ2" s="384"/>
      <c r="JHA2" s="384"/>
      <c r="JHB2" s="384"/>
      <c r="JHC2" s="384"/>
      <c r="JHD2" s="384"/>
      <c r="JHE2" s="384"/>
      <c r="JHF2" s="384"/>
      <c r="JHG2" s="384"/>
      <c r="JHH2" s="384"/>
      <c r="JHI2" s="384"/>
      <c r="JHJ2" s="384"/>
      <c r="JHK2" s="384"/>
      <c r="JHL2" s="384"/>
      <c r="JHM2" s="384"/>
      <c r="JHN2" s="384"/>
      <c r="JHO2" s="384"/>
      <c r="JHP2" s="384"/>
      <c r="JHQ2" s="384"/>
      <c r="JHR2" s="384"/>
      <c r="JHS2" s="384"/>
      <c r="JHT2" s="384"/>
      <c r="JHU2" s="384"/>
      <c r="JHV2" s="384"/>
      <c r="JHW2" s="384"/>
      <c r="JHX2" s="384"/>
      <c r="JHY2" s="384"/>
      <c r="JHZ2" s="384"/>
      <c r="JIA2" s="384"/>
      <c r="JIB2" s="384"/>
      <c r="JIC2" s="384"/>
      <c r="JID2" s="384"/>
      <c r="JIE2" s="384"/>
      <c r="JIF2" s="384"/>
      <c r="JIG2" s="384"/>
      <c r="JIH2" s="384"/>
      <c r="JII2" s="384"/>
      <c r="JIJ2" s="384"/>
      <c r="JIK2" s="384"/>
      <c r="JIL2" s="384"/>
      <c r="JIM2" s="384"/>
      <c r="JIN2" s="384"/>
      <c r="JIO2" s="384"/>
      <c r="JIP2" s="384"/>
      <c r="JIQ2" s="384"/>
      <c r="JIR2" s="384"/>
      <c r="JIS2" s="384"/>
      <c r="JIT2" s="384"/>
      <c r="JIU2" s="384"/>
      <c r="JIV2" s="384"/>
      <c r="JIW2" s="384"/>
      <c r="JIX2" s="384"/>
      <c r="JIY2" s="384"/>
      <c r="JIZ2" s="384"/>
      <c r="JJA2" s="384"/>
      <c r="JJB2" s="384"/>
      <c r="JJC2" s="384"/>
      <c r="JJD2" s="384"/>
      <c r="JJE2" s="384"/>
      <c r="JJF2" s="384"/>
      <c r="JJG2" s="384"/>
      <c r="JJH2" s="384"/>
      <c r="JJI2" s="384"/>
      <c r="JJJ2" s="384"/>
      <c r="JJK2" s="384"/>
      <c r="JJL2" s="384"/>
      <c r="JJM2" s="384"/>
      <c r="JJN2" s="384"/>
      <c r="JJO2" s="384"/>
      <c r="JJP2" s="384"/>
      <c r="JJQ2" s="384"/>
      <c r="JJR2" s="384"/>
      <c r="JJS2" s="384"/>
      <c r="JJT2" s="384"/>
      <c r="JJU2" s="384"/>
      <c r="JJV2" s="384"/>
      <c r="JJW2" s="384"/>
      <c r="JJX2" s="384"/>
      <c r="JJY2" s="384"/>
      <c r="JJZ2" s="384"/>
      <c r="JKA2" s="384"/>
      <c r="JKB2" s="384"/>
      <c r="JKC2" s="384"/>
      <c r="JKD2" s="384"/>
      <c r="JKE2" s="384"/>
      <c r="JKF2" s="384"/>
      <c r="JKG2" s="384"/>
      <c r="JKH2" s="384"/>
      <c r="JKI2" s="384"/>
      <c r="JKJ2" s="384"/>
      <c r="JKK2" s="384"/>
      <c r="JKL2" s="384"/>
      <c r="JKM2" s="384"/>
      <c r="JKN2" s="384"/>
      <c r="JKO2" s="384"/>
      <c r="JKP2" s="384"/>
      <c r="JKQ2" s="384"/>
      <c r="JKR2" s="384"/>
      <c r="JKS2" s="384"/>
      <c r="JKT2" s="384"/>
      <c r="JKU2" s="384"/>
      <c r="JKV2" s="384"/>
      <c r="JKW2" s="384"/>
      <c r="JKX2" s="384"/>
      <c r="JKY2" s="384"/>
      <c r="JKZ2" s="384"/>
      <c r="JLA2" s="384"/>
      <c r="JLB2" s="384"/>
      <c r="JLC2" s="384"/>
      <c r="JLD2" s="384"/>
      <c r="JLE2" s="384"/>
      <c r="JLF2" s="384"/>
      <c r="JLG2" s="384"/>
      <c r="JLH2" s="384"/>
      <c r="JLI2" s="384"/>
      <c r="JLJ2" s="384"/>
      <c r="JLK2" s="384"/>
      <c r="JLL2" s="384"/>
      <c r="JLM2" s="384"/>
      <c r="JLN2" s="384"/>
      <c r="JLO2" s="384"/>
      <c r="JLP2" s="384"/>
      <c r="JLQ2" s="384"/>
      <c r="JLR2" s="384"/>
      <c r="JLS2" s="384"/>
      <c r="JLT2" s="384"/>
      <c r="JLU2" s="384"/>
      <c r="JLV2" s="384"/>
      <c r="JLW2" s="384"/>
      <c r="JLX2" s="384"/>
      <c r="JLY2" s="384"/>
      <c r="JLZ2" s="384"/>
      <c r="JMA2" s="384"/>
      <c r="JMB2" s="384"/>
      <c r="JMC2" s="384"/>
      <c r="JMD2" s="384"/>
      <c r="JME2" s="384"/>
      <c r="JMF2" s="384"/>
      <c r="JMG2" s="384"/>
      <c r="JMH2" s="384"/>
      <c r="JMI2" s="384"/>
      <c r="JMJ2" s="384"/>
      <c r="JMK2" s="384"/>
      <c r="JML2" s="384"/>
      <c r="JMM2" s="384"/>
      <c r="JMN2" s="384"/>
      <c r="JMO2" s="384"/>
      <c r="JMP2" s="384"/>
      <c r="JMQ2" s="384"/>
      <c r="JMR2" s="384"/>
      <c r="JMS2" s="384"/>
      <c r="JMT2" s="384"/>
      <c r="JMU2" s="384"/>
      <c r="JMV2" s="384"/>
      <c r="JMW2" s="384"/>
      <c r="JMX2" s="384"/>
      <c r="JMY2" s="384"/>
      <c r="JMZ2" s="384"/>
      <c r="JNA2" s="384"/>
      <c r="JNB2" s="384"/>
      <c r="JNC2" s="384"/>
      <c r="JND2" s="384"/>
      <c r="JNE2" s="384"/>
      <c r="JNF2" s="384"/>
      <c r="JNG2" s="384"/>
      <c r="JNH2" s="384"/>
      <c r="JNI2" s="384"/>
      <c r="JNJ2" s="384"/>
      <c r="JNK2" s="384"/>
      <c r="JNL2" s="384"/>
      <c r="JNM2" s="384"/>
      <c r="JNN2" s="384"/>
      <c r="JNO2" s="384"/>
      <c r="JNP2" s="384"/>
      <c r="JNQ2" s="384"/>
      <c r="JNR2" s="384"/>
      <c r="JNS2" s="384"/>
      <c r="JNT2" s="384"/>
      <c r="JNU2" s="384"/>
      <c r="JNV2" s="384"/>
      <c r="JNW2" s="384"/>
      <c r="JNX2" s="384"/>
      <c r="JNY2" s="384"/>
      <c r="JNZ2" s="384"/>
      <c r="JOA2" s="384"/>
      <c r="JOB2" s="384"/>
      <c r="JOC2" s="384"/>
      <c r="JOD2" s="384"/>
      <c r="JOE2" s="384"/>
      <c r="JOF2" s="384"/>
      <c r="JOG2" s="384"/>
      <c r="JOH2" s="384"/>
      <c r="JOI2" s="384"/>
      <c r="JOJ2" s="384"/>
      <c r="JOK2" s="384"/>
      <c r="JOL2" s="384"/>
      <c r="JOM2" s="384"/>
      <c r="JON2" s="384"/>
      <c r="JOO2" s="384"/>
      <c r="JOP2" s="384"/>
      <c r="JOQ2" s="384"/>
      <c r="JOR2" s="384"/>
      <c r="JOS2" s="384"/>
      <c r="JOT2" s="384"/>
      <c r="JOU2" s="384"/>
      <c r="JOV2" s="384"/>
      <c r="JOW2" s="384"/>
      <c r="JOX2" s="384"/>
      <c r="JOY2" s="384"/>
      <c r="JOZ2" s="384"/>
      <c r="JPA2" s="384"/>
      <c r="JPB2" s="384"/>
      <c r="JPC2" s="384"/>
      <c r="JPD2" s="384"/>
      <c r="JPE2" s="384"/>
      <c r="JPF2" s="384"/>
      <c r="JPG2" s="384"/>
      <c r="JPH2" s="384"/>
      <c r="JPI2" s="384"/>
      <c r="JPJ2" s="384"/>
      <c r="JPK2" s="384"/>
      <c r="JPL2" s="384"/>
      <c r="JPM2" s="384"/>
      <c r="JPN2" s="384"/>
      <c r="JPO2" s="384"/>
      <c r="JPP2" s="384"/>
      <c r="JPQ2" s="384"/>
      <c r="JPR2" s="384"/>
      <c r="JPS2" s="384"/>
      <c r="JPT2" s="384"/>
      <c r="JPU2" s="384"/>
      <c r="JPV2" s="384"/>
      <c r="JPW2" s="384"/>
      <c r="JPX2" s="384"/>
      <c r="JPY2" s="384"/>
      <c r="JPZ2" s="384"/>
      <c r="JQA2" s="384"/>
      <c r="JQB2" s="384"/>
      <c r="JQC2" s="384"/>
      <c r="JQD2" s="384"/>
      <c r="JQE2" s="384"/>
      <c r="JQF2" s="384"/>
      <c r="JQG2" s="384"/>
      <c r="JQH2" s="384"/>
      <c r="JQI2" s="384"/>
      <c r="JQJ2" s="384"/>
      <c r="JQK2" s="384"/>
      <c r="JQL2" s="384"/>
      <c r="JQM2" s="384"/>
      <c r="JQN2" s="384"/>
      <c r="JQO2" s="384"/>
      <c r="JQP2" s="384"/>
      <c r="JQQ2" s="384"/>
      <c r="JQR2" s="384"/>
      <c r="JQS2" s="384"/>
      <c r="JQT2" s="384"/>
      <c r="JQU2" s="384"/>
      <c r="JQV2" s="384"/>
      <c r="JQW2" s="384"/>
      <c r="JQX2" s="384"/>
      <c r="JQY2" s="384"/>
      <c r="JQZ2" s="384"/>
      <c r="JRA2" s="384"/>
      <c r="JRB2" s="384"/>
      <c r="JRC2" s="384"/>
      <c r="JRD2" s="384"/>
      <c r="JRE2" s="384"/>
      <c r="JRF2" s="384"/>
      <c r="JRG2" s="384"/>
      <c r="JRH2" s="384"/>
      <c r="JRI2" s="384"/>
      <c r="JRJ2" s="384"/>
      <c r="JRK2" s="384"/>
      <c r="JRL2" s="384"/>
      <c r="JRM2" s="384"/>
      <c r="JRN2" s="384"/>
      <c r="JRO2" s="384"/>
      <c r="JRP2" s="384"/>
      <c r="JRQ2" s="384"/>
      <c r="JRR2" s="384"/>
      <c r="JRS2" s="384"/>
      <c r="JRT2" s="384"/>
      <c r="JRU2" s="384"/>
      <c r="JRV2" s="384"/>
      <c r="JRW2" s="384"/>
      <c r="JRX2" s="384"/>
      <c r="JRY2" s="384"/>
      <c r="JRZ2" s="384"/>
      <c r="JSA2" s="384"/>
      <c r="JSB2" s="384"/>
      <c r="JSC2" s="384"/>
      <c r="JSD2" s="384"/>
      <c r="JSE2" s="384"/>
      <c r="JSF2" s="384"/>
      <c r="JSG2" s="384"/>
      <c r="JSH2" s="384"/>
      <c r="JSI2" s="384"/>
      <c r="JSJ2" s="384"/>
      <c r="JSK2" s="384"/>
      <c r="JSL2" s="384"/>
      <c r="JSM2" s="384"/>
      <c r="JSN2" s="384"/>
      <c r="JSO2" s="384"/>
      <c r="JSP2" s="384"/>
      <c r="JSQ2" s="384"/>
      <c r="JSR2" s="384"/>
      <c r="JSS2" s="384"/>
      <c r="JST2" s="384"/>
      <c r="JSU2" s="384"/>
      <c r="JSV2" s="384"/>
      <c r="JSW2" s="384"/>
      <c r="JSX2" s="384"/>
      <c r="JSY2" s="384"/>
      <c r="JSZ2" s="384"/>
      <c r="JTA2" s="384"/>
      <c r="JTB2" s="384"/>
      <c r="JTC2" s="384"/>
      <c r="JTD2" s="384"/>
      <c r="JTE2" s="384"/>
      <c r="JTF2" s="384"/>
      <c r="JTG2" s="384"/>
      <c r="JTH2" s="384"/>
      <c r="JTI2" s="384"/>
      <c r="JTJ2" s="384"/>
      <c r="JTK2" s="384"/>
      <c r="JTL2" s="384"/>
      <c r="JTM2" s="384"/>
      <c r="JTN2" s="384"/>
      <c r="JTO2" s="384"/>
      <c r="JTP2" s="384"/>
      <c r="JTQ2" s="384"/>
      <c r="JTR2" s="384"/>
      <c r="JTS2" s="384"/>
      <c r="JTT2" s="384"/>
      <c r="JTU2" s="384"/>
      <c r="JTV2" s="384"/>
      <c r="JTW2" s="384"/>
      <c r="JTX2" s="384"/>
      <c r="JTY2" s="384"/>
      <c r="JTZ2" s="384"/>
      <c r="JUA2" s="384"/>
      <c r="JUB2" s="384"/>
      <c r="JUC2" s="384"/>
      <c r="JUD2" s="384"/>
      <c r="JUE2" s="384"/>
      <c r="JUF2" s="384"/>
      <c r="JUG2" s="384"/>
      <c r="JUH2" s="384"/>
      <c r="JUI2" s="384"/>
      <c r="JUJ2" s="384"/>
      <c r="JUK2" s="384"/>
      <c r="JUL2" s="384"/>
      <c r="JUM2" s="384"/>
      <c r="JUN2" s="384"/>
      <c r="JUO2" s="384"/>
      <c r="JUP2" s="384"/>
      <c r="JUQ2" s="384"/>
      <c r="JUR2" s="384"/>
      <c r="JUS2" s="384"/>
      <c r="JUT2" s="384"/>
      <c r="JUU2" s="384"/>
      <c r="JUV2" s="384"/>
      <c r="JUW2" s="384"/>
      <c r="JUX2" s="384"/>
      <c r="JUY2" s="384"/>
      <c r="JUZ2" s="384"/>
      <c r="JVA2" s="384"/>
      <c r="JVB2" s="384"/>
      <c r="JVC2" s="384"/>
      <c r="JVD2" s="384"/>
      <c r="JVE2" s="384"/>
      <c r="JVF2" s="384"/>
      <c r="JVG2" s="384"/>
      <c r="JVH2" s="384"/>
      <c r="JVI2" s="384"/>
      <c r="JVJ2" s="384"/>
      <c r="JVK2" s="384"/>
      <c r="JVL2" s="384"/>
      <c r="JVM2" s="384"/>
      <c r="JVN2" s="384"/>
      <c r="JVO2" s="384"/>
      <c r="JVP2" s="384"/>
      <c r="JVQ2" s="384"/>
      <c r="JVR2" s="384"/>
      <c r="JVS2" s="384"/>
      <c r="JVT2" s="384"/>
      <c r="JVU2" s="384"/>
      <c r="JVV2" s="384"/>
      <c r="JVW2" s="384"/>
      <c r="JVX2" s="384"/>
      <c r="JVY2" s="384"/>
      <c r="JVZ2" s="384"/>
      <c r="JWA2" s="384"/>
      <c r="JWB2" s="384"/>
      <c r="JWC2" s="384"/>
      <c r="JWD2" s="384"/>
      <c r="JWE2" s="384"/>
      <c r="JWF2" s="384"/>
      <c r="JWG2" s="384"/>
      <c r="JWH2" s="384"/>
      <c r="JWI2" s="384"/>
      <c r="JWJ2" s="384"/>
      <c r="JWK2" s="384"/>
      <c r="JWL2" s="384"/>
      <c r="JWM2" s="384"/>
      <c r="JWN2" s="384"/>
      <c r="JWO2" s="384"/>
      <c r="JWP2" s="384"/>
      <c r="JWQ2" s="384"/>
      <c r="JWR2" s="384"/>
      <c r="JWS2" s="384"/>
      <c r="JWT2" s="384"/>
      <c r="JWU2" s="384"/>
      <c r="JWV2" s="384"/>
      <c r="JWW2" s="384"/>
      <c r="JWX2" s="384"/>
      <c r="JWY2" s="384"/>
      <c r="JWZ2" s="384"/>
      <c r="JXA2" s="384"/>
      <c r="JXB2" s="384"/>
      <c r="JXC2" s="384"/>
      <c r="JXD2" s="384"/>
      <c r="JXE2" s="384"/>
      <c r="JXF2" s="384"/>
      <c r="JXG2" s="384"/>
      <c r="JXH2" s="384"/>
      <c r="JXI2" s="384"/>
      <c r="JXJ2" s="384"/>
      <c r="JXK2" s="384"/>
      <c r="JXL2" s="384"/>
      <c r="JXM2" s="384"/>
      <c r="JXN2" s="384"/>
      <c r="JXO2" s="384"/>
      <c r="JXP2" s="384"/>
      <c r="JXQ2" s="384"/>
      <c r="JXR2" s="384"/>
      <c r="JXS2" s="384"/>
      <c r="JXT2" s="384"/>
      <c r="JXU2" s="384"/>
      <c r="JXV2" s="384"/>
      <c r="JXW2" s="384"/>
      <c r="JXX2" s="384"/>
      <c r="JXY2" s="384"/>
      <c r="JXZ2" s="384"/>
      <c r="JYA2" s="384"/>
      <c r="JYB2" s="384"/>
      <c r="JYC2" s="384"/>
      <c r="JYD2" s="384"/>
      <c r="JYE2" s="384"/>
      <c r="JYF2" s="384"/>
      <c r="JYG2" s="384"/>
      <c r="JYH2" s="384"/>
      <c r="JYI2" s="384"/>
      <c r="JYJ2" s="384"/>
      <c r="JYK2" s="384"/>
      <c r="JYL2" s="384"/>
      <c r="JYM2" s="384"/>
      <c r="JYN2" s="384"/>
      <c r="JYO2" s="384"/>
      <c r="JYP2" s="384"/>
      <c r="JYQ2" s="384"/>
      <c r="JYR2" s="384"/>
      <c r="JYS2" s="384"/>
      <c r="JYT2" s="384"/>
      <c r="JYU2" s="384"/>
      <c r="JYV2" s="384"/>
      <c r="JYW2" s="384"/>
      <c r="JYX2" s="384"/>
      <c r="JYY2" s="384"/>
      <c r="JYZ2" s="384"/>
      <c r="JZA2" s="384"/>
      <c r="JZB2" s="384"/>
      <c r="JZC2" s="384"/>
      <c r="JZD2" s="384"/>
      <c r="JZE2" s="384"/>
      <c r="JZF2" s="384"/>
      <c r="JZG2" s="384"/>
      <c r="JZH2" s="384"/>
      <c r="JZI2" s="384"/>
      <c r="JZJ2" s="384"/>
      <c r="JZK2" s="384"/>
      <c r="JZL2" s="384"/>
      <c r="JZM2" s="384"/>
      <c r="JZN2" s="384"/>
      <c r="JZO2" s="384"/>
      <c r="JZP2" s="384"/>
      <c r="JZQ2" s="384"/>
      <c r="JZR2" s="384"/>
      <c r="JZS2" s="384"/>
      <c r="JZT2" s="384"/>
      <c r="JZU2" s="384"/>
      <c r="JZV2" s="384"/>
      <c r="JZW2" s="384"/>
      <c r="JZX2" s="384"/>
      <c r="JZY2" s="384"/>
      <c r="JZZ2" s="384"/>
      <c r="KAA2" s="384"/>
      <c r="KAB2" s="384"/>
      <c r="KAC2" s="384"/>
      <c r="KAD2" s="384"/>
      <c r="KAE2" s="384"/>
      <c r="KAF2" s="384"/>
      <c r="KAG2" s="384"/>
      <c r="KAH2" s="384"/>
      <c r="KAI2" s="384"/>
      <c r="KAJ2" s="384"/>
      <c r="KAK2" s="384"/>
      <c r="KAL2" s="384"/>
      <c r="KAM2" s="384"/>
      <c r="KAN2" s="384"/>
      <c r="KAO2" s="384"/>
      <c r="KAP2" s="384"/>
      <c r="KAQ2" s="384"/>
      <c r="KAR2" s="384"/>
      <c r="KAS2" s="384"/>
      <c r="KAT2" s="384"/>
      <c r="KAU2" s="384"/>
      <c r="KAV2" s="384"/>
      <c r="KAW2" s="384"/>
      <c r="KAX2" s="384"/>
      <c r="KAY2" s="384"/>
      <c r="KAZ2" s="384"/>
      <c r="KBA2" s="384"/>
      <c r="KBB2" s="384"/>
      <c r="KBC2" s="384"/>
      <c r="KBD2" s="384"/>
      <c r="KBE2" s="384"/>
      <c r="KBF2" s="384"/>
      <c r="KBG2" s="384"/>
      <c r="KBH2" s="384"/>
      <c r="KBI2" s="384"/>
      <c r="KBJ2" s="384"/>
      <c r="KBK2" s="384"/>
      <c r="KBL2" s="384"/>
      <c r="KBM2" s="384"/>
      <c r="KBN2" s="384"/>
      <c r="KBO2" s="384"/>
      <c r="KBP2" s="384"/>
      <c r="KBQ2" s="384"/>
      <c r="KBR2" s="384"/>
      <c r="KBS2" s="384"/>
      <c r="KBT2" s="384"/>
      <c r="KBU2" s="384"/>
      <c r="KBV2" s="384"/>
      <c r="KBW2" s="384"/>
      <c r="KBX2" s="384"/>
      <c r="KBY2" s="384"/>
      <c r="KBZ2" s="384"/>
      <c r="KCA2" s="384"/>
      <c r="KCB2" s="384"/>
      <c r="KCC2" s="384"/>
      <c r="KCD2" s="384"/>
      <c r="KCE2" s="384"/>
      <c r="KCF2" s="384"/>
      <c r="KCG2" s="384"/>
      <c r="KCH2" s="384"/>
      <c r="KCI2" s="384"/>
      <c r="KCJ2" s="384"/>
      <c r="KCK2" s="384"/>
      <c r="KCL2" s="384"/>
      <c r="KCM2" s="384"/>
      <c r="KCN2" s="384"/>
      <c r="KCO2" s="384"/>
      <c r="KCP2" s="384"/>
      <c r="KCQ2" s="384"/>
      <c r="KCR2" s="384"/>
      <c r="KCS2" s="384"/>
      <c r="KCT2" s="384"/>
      <c r="KCU2" s="384"/>
      <c r="KCV2" s="384"/>
      <c r="KCW2" s="384"/>
      <c r="KCX2" s="384"/>
      <c r="KCY2" s="384"/>
      <c r="KCZ2" s="384"/>
      <c r="KDA2" s="384"/>
      <c r="KDB2" s="384"/>
      <c r="KDC2" s="384"/>
      <c r="KDD2" s="384"/>
      <c r="KDE2" s="384"/>
      <c r="KDF2" s="384"/>
      <c r="KDG2" s="384"/>
      <c r="KDH2" s="384"/>
      <c r="KDI2" s="384"/>
      <c r="KDJ2" s="384"/>
      <c r="KDK2" s="384"/>
      <c r="KDL2" s="384"/>
      <c r="KDM2" s="384"/>
      <c r="KDN2" s="384"/>
      <c r="KDO2" s="384"/>
      <c r="KDP2" s="384"/>
      <c r="KDQ2" s="384"/>
      <c r="KDR2" s="384"/>
      <c r="KDS2" s="384"/>
      <c r="KDT2" s="384"/>
      <c r="KDU2" s="384"/>
      <c r="KDV2" s="384"/>
      <c r="KDW2" s="384"/>
      <c r="KDX2" s="384"/>
      <c r="KDY2" s="384"/>
      <c r="KDZ2" s="384"/>
      <c r="KEA2" s="384"/>
      <c r="KEB2" s="384"/>
      <c r="KEC2" s="384"/>
      <c r="KED2" s="384"/>
      <c r="KEE2" s="384"/>
      <c r="KEF2" s="384"/>
      <c r="KEG2" s="384"/>
      <c r="KEH2" s="384"/>
      <c r="KEI2" s="384"/>
      <c r="KEJ2" s="384"/>
      <c r="KEK2" s="384"/>
      <c r="KEL2" s="384"/>
      <c r="KEM2" s="384"/>
      <c r="KEN2" s="384"/>
      <c r="KEO2" s="384"/>
      <c r="KEP2" s="384"/>
      <c r="KEQ2" s="384"/>
      <c r="KER2" s="384"/>
      <c r="KES2" s="384"/>
      <c r="KET2" s="384"/>
      <c r="KEU2" s="384"/>
      <c r="KEV2" s="384"/>
      <c r="KEW2" s="384"/>
      <c r="KEX2" s="384"/>
      <c r="KEY2" s="384"/>
      <c r="KEZ2" s="384"/>
      <c r="KFA2" s="384"/>
      <c r="KFB2" s="384"/>
      <c r="KFC2" s="384"/>
      <c r="KFD2" s="384"/>
      <c r="KFE2" s="384"/>
      <c r="KFF2" s="384"/>
      <c r="KFG2" s="384"/>
      <c r="KFH2" s="384"/>
      <c r="KFI2" s="384"/>
      <c r="KFJ2" s="384"/>
      <c r="KFK2" s="384"/>
      <c r="KFL2" s="384"/>
      <c r="KFM2" s="384"/>
      <c r="KFN2" s="384"/>
      <c r="KFO2" s="384"/>
      <c r="KFP2" s="384"/>
      <c r="KFQ2" s="384"/>
      <c r="KFR2" s="384"/>
      <c r="KFS2" s="384"/>
      <c r="KFT2" s="384"/>
      <c r="KFU2" s="384"/>
      <c r="KFV2" s="384"/>
      <c r="KFW2" s="384"/>
      <c r="KFX2" s="384"/>
      <c r="KFY2" s="384"/>
      <c r="KFZ2" s="384"/>
      <c r="KGA2" s="384"/>
      <c r="KGB2" s="384"/>
      <c r="KGC2" s="384"/>
      <c r="KGD2" s="384"/>
      <c r="KGE2" s="384"/>
      <c r="KGF2" s="384"/>
      <c r="KGG2" s="384"/>
      <c r="KGH2" s="384"/>
      <c r="KGI2" s="384"/>
      <c r="KGJ2" s="384"/>
      <c r="KGK2" s="384"/>
      <c r="KGL2" s="384"/>
      <c r="KGM2" s="384"/>
      <c r="KGN2" s="384"/>
      <c r="KGO2" s="384"/>
      <c r="KGP2" s="384"/>
      <c r="KGQ2" s="384"/>
      <c r="KGR2" s="384"/>
      <c r="KGS2" s="384"/>
      <c r="KGT2" s="384"/>
      <c r="KGU2" s="384"/>
      <c r="KGV2" s="384"/>
      <c r="KGW2" s="384"/>
      <c r="KGX2" s="384"/>
      <c r="KGY2" s="384"/>
      <c r="KGZ2" s="384"/>
      <c r="KHA2" s="384"/>
      <c r="KHB2" s="384"/>
      <c r="KHC2" s="384"/>
      <c r="KHD2" s="384"/>
      <c r="KHE2" s="384"/>
      <c r="KHF2" s="384"/>
      <c r="KHG2" s="384"/>
      <c r="KHH2" s="384"/>
      <c r="KHI2" s="384"/>
      <c r="KHJ2" s="384"/>
      <c r="KHK2" s="384"/>
      <c r="KHL2" s="384"/>
      <c r="KHM2" s="384"/>
      <c r="KHN2" s="384"/>
      <c r="KHO2" s="384"/>
      <c r="KHP2" s="384"/>
      <c r="KHQ2" s="384"/>
      <c r="KHR2" s="384"/>
      <c r="KHS2" s="384"/>
      <c r="KHT2" s="384"/>
      <c r="KHU2" s="384"/>
      <c r="KHV2" s="384"/>
      <c r="KHW2" s="384"/>
      <c r="KHX2" s="384"/>
      <c r="KHY2" s="384"/>
      <c r="KHZ2" s="384"/>
      <c r="KIA2" s="384"/>
      <c r="KIB2" s="384"/>
      <c r="KIC2" s="384"/>
      <c r="KID2" s="384"/>
      <c r="KIE2" s="384"/>
      <c r="KIF2" s="384"/>
      <c r="KIG2" s="384"/>
      <c r="KIH2" s="384"/>
      <c r="KII2" s="384"/>
      <c r="KIJ2" s="384"/>
      <c r="KIK2" s="384"/>
      <c r="KIL2" s="384"/>
      <c r="KIM2" s="384"/>
      <c r="KIN2" s="384"/>
      <c r="KIO2" s="384"/>
      <c r="KIP2" s="384"/>
      <c r="KIQ2" s="384"/>
      <c r="KIR2" s="384"/>
      <c r="KIS2" s="384"/>
      <c r="KIT2" s="384"/>
      <c r="KIU2" s="384"/>
      <c r="KIV2" s="384"/>
      <c r="KIW2" s="384"/>
      <c r="KIX2" s="384"/>
      <c r="KIY2" s="384"/>
      <c r="KIZ2" s="384"/>
      <c r="KJA2" s="384"/>
      <c r="KJB2" s="384"/>
      <c r="KJC2" s="384"/>
      <c r="KJD2" s="384"/>
      <c r="KJE2" s="384"/>
      <c r="KJF2" s="384"/>
      <c r="KJG2" s="384"/>
      <c r="KJH2" s="384"/>
      <c r="KJI2" s="384"/>
      <c r="KJJ2" s="384"/>
      <c r="KJK2" s="384"/>
      <c r="KJL2" s="384"/>
      <c r="KJM2" s="384"/>
      <c r="KJN2" s="384"/>
      <c r="KJO2" s="384"/>
      <c r="KJP2" s="384"/>
      <c r="KJQ2" s="384"/>
      <c r="KJR2" s="384"/>
      <c r="KJS2" s="384"/>
      <c r="KJT2" s="384"/>
      <c r="KJU2" s="384"/>
      <c r="KJV2" s="384"/>
      <c r="KJW2" s="384"/>
      <c r="KJX2" s="384"/>
      <c r="KJY2" s="384"/>
      <c r="KJZ2" s="384"/>
      <c r="KKA2" s="384"/>
      <c r="KKB2" s="384"/>
      <c r="KKC2" s="384"/>
      <c r="KKD2" s="384"/>
      <c r="KKE2" s="384"/>
      <c r="KKF2" s="384"/>
      <c r="KKG2" s="384"/>
      <c r="KKH2" s="384"/>
      <c r="KKI2" s="384"/>
      <c r="KKJ2" s="384"/>
      <c r="KKK2" s="384"/>
      <c r="KKL2" s="384"/>
      <c r="KKM2" s="384"/>
      <c r="KKN2" s="384"/>
      <c r="KKO2" s="384"/>
      <c r="KKP2" s="384"/>
      <c r="KKQ2" s="384"/>
      <c r="KKR2" s="384"/>
      <c r="KKS2" s="384"/>
      <c r="KKT2" s="384"/>
      <c r="KKU2" s="384"/>
      <c r="KKV2" s="384"/>
      <c r="KKW2" s="384"/>
      <c r="KKX2" s="384"/>
      <c r="KKY2" s="384"/>
      <c r="KKZ2" s="384"/>
      <c r="KLA2" s="384"/>
      <c r="KLB2" s="384"/>
      <c r="KLC2" s="384"/>
      <c r="KLD2" s="384"/>
      <c r="KLE2" s="384"/>
      <c r="KLF2" s="384"/>
      <c r="KLG2" s="384"/>
      <c r="KLH2" s="384"/>
      <c r="KLI2" s="384"/>
      <c r="KLJ2" s="384"/>
      <c r="KLK2" s="384"/>
      <c r="KLL2" s="384"/>
      <c r="KLM2" s="384"/>
      <c r="KLN2" s="384"/>
      <c r="KLO2" s="384"/>
      <c r="KLP2" s="384"/>
      <c r="KLQ2" s="384"/>
      <c r="KLR2" s="384"/>
      <c r="KLS2" s="384"/>
      <c r="KLT2" s="384"/>
      <c r="KLU2" s="384"/>
      <c r="KLV2" s="384"/>
      <c r="KLW2" s="384"/>
      <c r="KLX2" s="384"/>
      <c r="KLY2" s="384"/>
      <c r="KLZ2" s="384"/>
      <c r="KMA2" s="384"/>
      <c r="KMB2" s="384"/>
      <c r="KMC2" s="384"/>
      <c r="KMD2" s="384"/>
      <c r="KME2" s="384"/>
      <c r="KMF2" s="384"/>
      <c r="KMG2" s="384"/>
      <c r="KMH2" s="384"/>
      <c r="KMI2" s="384"/>
      <c r="KMJ2" s="384"/>
      <c r="KMK2" s="384"/>
      <c r="KML2" s="384"/>
      <c r="KMM2" s="384"/>
      <c r="KMN2" s="384"/>
      <c r="KMO2" s="384"/>
      <c r="KMP2" s="384"/>
      <c r="KMQ2" s="384"/>
      <c r="KMR2" s="384"/>
      <c r="KMS2" s="384"/>
      <c r="KMT2" s="384"/>
      <c r="KMU2" s="384"/>
      <c r="KMV2" s="384"/>
      <c r="KMW2" s="384"/>
      <c r="KMX2" s="384"/>
      <c r="KMY2" s="384"/>
      <c r="KMZ2" s="384"/>
      <c r="KNA2" s="384"/>
      <c r="KNB2" s="384"/>
      <c r="KNC2" s="384"/>
      <c r="KND2" s="384"/>
      <c r="KNE2" s="384"/>
      <c r="KNF2" s="384"/>
      <c r="KNG2" s="384"/>
      <c r="KNH2" s="384"/>
      <c r="KNI2" s="384"/>
      <c r="KNJ2" s="384"/>
      <c r="KNK2" s="384"/>
      <c r="KNL2" s="384"/>
      <c r="KNM2" s="384"/>
      <c r="KNN2" s="384"/>
      <c r="KNO2" s="384"/>
      <c r="KNP2" s="384"/>
      <c r="KNQ2" s="384"/>
      <c r="KNR2" s="384"/>
      <c r="KNS2" s="384"/>
      <c r="KNT2" s="384"/>
      <c r="KNU2" s="384"/>
      <c r="KNV2" s="384"/>
      <c r="KNW2" s="384"/>
      <c r="KNX2" s="384"/>
      <c r="KNY2" s="384"/>
      <c r="KNZ2" s="384"/>
      <c r="KOA2" s="384"/>
      <c r="KOB2" s="384"/>
      <c r="KOC2" s="384"/>
      <c r="KOD2" s="384"/>
      <c r="KOE2" s="384"/>
      <c r="KOF2" s="384"/>
      <c r="KOG2" s="384"/>
      <c r="KOH2" s="384"/>
      <c r="KOI2" s="384"/>
      <c r="KOJ2" s="384"/>
      <c r="KOK2" s="384"/>
      <c r="KOL2" s="384"/>
      <c r="KOM2" s="384"/>
      <c r="KON2" s="384"/>
      <c r="KOO2" s="384"/>
      <c r="KOP2" s="384"/>
      <c r="KOQ2" s="384"/>
      <c r="KOR2" s="384"/>
      <c r="KOS2" s="384"/>
      <c r="KOT2" s="384"/>
      <c r="KOU2" s="384"/>
      <c r="KOV2" s="384"/>
      <c r="KOW2" s="384"/>
      <c r="KOX2" s="384"/>
      <c r="KOY2" s="384"/>
      <c r="KOZ2" s="384"/>
      <c r="KPA2" s="384"/>
      <c r="KPB2" s="384"/>
      <c r="KPC2" s="384"/>
      <c r="KPD2" s="384"/>
      <c r="KPE2" s="384"/>
      <c r="KPF2" s="384"/>
      <c r="KPG2" s="384"/>
      <c r="KPH2" s="384"/>
      <c r="KPI2" s="384"/>
      <c r="KPJ2" s="384"/>
      <c r="KPK2" s="384"/>
      <c r="KPL2" s="384"/>
      <c r="KPM2" s="384"/>
      <c r="KPN2" s="384"/>
      <c r="KPO2" s="384"/>
      <c r="KPP2" s="384"/>
      <c r="KPQ2" s="384"/>
      <c r="KPR2" s="384"/>
      <c r="KPS2" s="384"/>
      <c r="KPT2" s="384"/>
      <c r="KPU2" s="384"/>
      <c r="KPV2" s="384"/>
      <c r="KPW2" s="384"/>
      <c r="KPX2" s="384"/>
      <c r="KPY2" s="384"/>
      <c r="KPZ2" s="384"/>
      <c r="KQA2" s="384"/>
      <c r="KQB2" s="384"/>
      <c r="KQC2" s="384"/>
      <c r="KQD2" s="384"/>
      <c r="KQE2" s="384"/>
      <c r="KQF2" s="384"/>
      <c r="KQG2" s="384"/>
      <c r="KQH2" s="384"/>
      <c r="KQI2" s="384"/>
      <c r="KQJ2" s="384"/>
      <c r="KQK2" s="384"/>
      <c r="KQL2" s="384"/>
      <c r="KQM2" s="384"/>
      <c r="KQN2" s="384"/>
      <c r="KQO2" s="384"/>
      <c r="KQP2" s="384"/>
      <c r="KQQ2" s="384"/>
      <c r="KQR2" s="384"/>
      <c r="KQS2" s="384"/>
      <c r="KQT2" s="384"/>
      <c r="KQU2" s="384"/>
      <c r="KQV2" s="384"/>
      <c r="KQW2" s="384"/>
      <c r="KQX2" s="384"/>
      <c r="KQY2" s="384"/>
      <c r="KQZ2" s="384"/>
      <c r="KRA2" s="384"/>
      <c r="KRB2" s="384"/>
      <c r="KRC2" s="384"/>
      <c r="KRD2" s="384"/>
      <c r="KRE2" s="384"/>
      <c r="KRF2" s="384"/>
      <c r="KRG2" s="384"/>
      <c r="KRH2" s="384"/>
      <c r="KRI2" s="384"/>
      <c r="KRJ2" s="384"/>
      <c r="KRK2" s="384"/>
      <c r="KRL2" s="384"/>
      <c r="KRM2" s="384"/>
      <c r="KRN2" s="384"/>
      <c r="KRO2" s="384"/>
      <c r="KRP2" s="384"/>
      <c r="KRQ2" s="384"/>
      <c r="KRR2" s="384"/>
      <c r="KRS2" s="384"/>
      <c r="KRT2" s="384"/>
      <c r="KRU2" s="384"/>
      <c r="KRV2" s="384"/>
      <c r="KRW2" s="384"/>
      <c r="KRX2" s="384"/>
      <c r="KRY2" s="384"/>
      <c r="KRZ2" s="384"/>
      <c r="KSA2" s="384"/>
      <c r="KSB2" s="384"/>
      <c r="KSC2" s="384"/>
      <c r="KSD2" s="384"/>
      <c r="KSE2" s="384"/>
      <c r="KSF2" s="384"/>
      <c r="KSG2" s="384"/>
      <c r="KSH2" s="384"/>
      <c r="KSI2" s="384"/>
      <c r="KSJ2" s="384"/>
      <c r="KSK2" s="384"/>
      <c r="KSL2" s="384"/>
      <c r="KSM2" s="384"/>
      <c r="KSN2" s="384"/>
      <c r="KSO2" s="384"/>
      <c r="KSP2" s="384"/>
      <c r="KSQ2" s="384"/>
      <c r="KSR2" s="384"/>
      <c r="KSS2" s="384"/>
      <c r="KST2" s="384"/>
      <c r="KSU2" s="384"/>
      <c r="KSV2" s="384"/>
      <c r="KSW2" s="384"/>
      <c r="KSX2" s="384"/>
      <c r="KSY2" s="384"/>
      <c r="KSZ2" s="384"/>
      <c r="KTA2" s="384"/>
      <c r="KTB2" s="384"/>
      <c r="KTC2" s="384"/>
      <c r="KTD2" s="384"/>
      <c r="KTE2" s="384"/>
      <c r="KTF2" s="384"/>
      <c r="KTG2" s="384"/>
      <c r="KTH2" s="384"/>
      <c r="KTI2" s="384"/>
      <c r="KTJ2" s="384"/>
      <c r="KTK2" s="384"/>
      <c r="KTL2" s="384"/>
      <c r="KTM2" s="384"/>
      <c r="KTN2" s="384"/>
      <c r="KTO2" s="384"/>
      <c r="KTP2" s="384"/>
      <c r="KTQ2" s="384"/>
      <c r="KTR2" s="384"/>
      <c r="KTS2" s="384"/>
      <c r="KTT2" s="384"/>
      <c r="KTU2" s="384"/>
      <c r="KTV2" s="384"/>
      <c r="KTW2" s="384"/>
      <c r="KTX2" s="384"/>
      <c r="KTY2" s="384"/>
      <c r="KTZ2" s="384"/>
      <c r="KUA2" s="384"/>
      <c r="KUB2" s="384"/>
      <c r="KUC2" s="384"/>
      <c r="KUD2" s="384"/>
      <c r="KUE2" s="384"/>
      <c r="KUF2" s="384"/>
      <c r="KUG2" s="384"/>
      <c r="KUH2" s="384"/>
      <c r="KUI2" s="384"/>
      <c r="KUJ2" s="384"/>
      <c r="KUK2" s="384"/>
      <c r="KUL2" s="384"/>
      <c r="KUM2" s="384"/>
      <c r="KUN2" s="384"/>
      <c r="KUO2" s="384"/>
      <c r="KUP2" s="384"/>
      <c r="KUQ2" s="384"/>
      <c r="KUR2" s="384"/>
      <c r="KUS2" s="384"/>
      <c r="KUT2" s="384"/>
      <c r="KUU2" s="384"/>
      <c r="KUV2" s="384"/>
      <c r="KUW2" s="384"/>
      <c r="KUX2" s="384"/>
      <c r="KUY2" s="384"/>
      <c r="KUZ2" s="384"/>
      <c r="KVA2" s="384"/>
      <c r="KVB2" s="384"/>
      <c r="KVC2" s="384"/>
      <c r="KVD2" s="384"/>
      <c r="KVE2" s="384"/>
      <c r="KVF2" s="384"/>
      <c r="KVG2" s="384"/>
      <c r="KVH2" s="384"/>
      <c r="KVI2" s="384"/>
      <c r="KVJ2" s="384"/>
      <c r="KVK2" s="384"/>
      <c r="KVL2" s="384"/>
      <c r="KVM2" s="384"/>
      <c r="KVN2" s="384"/>
      <c r="KVO2" s="384"/>
      <c r="KVP2" s="384"/>
      <c r="KVQ2" s="384"/>
      <c r="KVR2" s="384"/>
      <c r="KVS2" s="384"/>
      <c r="KVT2" s="384"/>
      <c r="KVU2" s="384"/>
      <c r="KVV2" s="384"/>
      <c r="KVW2" s="384"/>
      <c r="KVX2" s="384"/>
      <c r="KVY2" s="384"/>
      <c r="KVZ2" s="384"/>
      <c r="KWA2" s="384"/>
      <c r="KWB2" s="384"/>
      <c r="KWC2" s="384"/>
      <c r="KWD2" s="384"/>
      <c r="KWE2" s="384"/>
      <c r="KWF2" s="384"/>
      <c r="KWG2" s="384"/>
      <c r="KWH2" s="384"/>
      <c r="KWI2" s="384"/>
      <c r="KWJ2" s="384"/>
      <c r="KWK2" s="384"/>
      <c r="KWL2" s="384"/>
      <c r="KWM2" s="384"/>
      <c r="KWN2" s="384"/>
      <c r="KWO2" s="384"/>
      <c r="KWP2" s="384"/>
      <c r="KWQ2" s="384"/>
      <c r="KWR2" s="384"/>
      <c r="KWS2" s="384"/>
      <c r="KWT2" s="384"/>
      <c r="KWU2" s="384"/>
      <c r="KWV2" s="384"/>
      <c r="KWW2" s="384"/>
      <c r="KWX2" s="384"/>
      <c r="KWY2" s="384"/>
      <c r="KWZ2" s="384"/>
      <c r="KXA2" s="384"/>
      <c r="KXB2" s="384"/>
      <c r="KXC2" s="384"/>
      <c r="KXD2" s="384"/>
      <c r="KXE2" s="384"/>
      <c r="KXF2" s="384"/>
      <c r="KXG2" s="384"/>
      <c r="KXH2" s="384"/>
      <c r="KXI2" s="384"/>
      <c r="KXJ2" s="384"/>
      <c r="KXK2" s="384"/>
      <c r="KXL2" s="384"/>
      <c r="KXM2" s="384"/>
      <c r="KXN2" s="384"/>
      <c r="KXO2" s="384"/>
      <c r="KXP2" s="384"/>
      <c r="KXQ2" s="384"/>
      <c r="KXR2" s="384"/>
      <c r="KXS2" s="384"/>
      <c r="KXT2" s="384"/>
      <c r="KXU2" s="384"/>
      <c r="KXV2" s="384"/>
      <c r="KXW2" s="384"/>
      <c r="KXX2" s="384"/>
      <c r="KXY2" s="384"/>
      <c r="KXZ2" s="384"/>
      <c r="KYA2" s="384"/>
      <c r="KYB2" s="384"/>
      <c r="KYC2" s="384"/>
      <c r="KYD2" s="384"/>
      <c r="KYE2" s="384"/>
      <c r="KYF2" s="384"/>
      <c r="KYG2" s="384"/>
      <c r="KYH2" s="384"/>
      <c r="KYI2" s="384"/>
      <c r="KYJ2" s="384"/>
      <c r="KYK2" s="384"/>
      <c r="KYL2" s="384"/>
      <c r="KYM2" s="384"/>
      <c r="KYN2" s="384"/>
      <c r="KYO2" s="384"/>
      <c r="KYP2" s="384"/>
      <c r="KYQ2" s="384"/>
      <c r="KYR2" s="384"/>
      <c r="KYS2" s="384"/>
      <c r="KYT2" s="384"/>
      <c r="KYU2" s="384"/>
      <c r="KYV2" s="384"/>
      <c r="KYW2" s="384"/>
      <c r="KYX2" s="384"/>
      <c r="KYY2" s="384"/>
      <c r="KYZ2" s="384"/>
      <c r="KZA2" s="384"/>
      <c r="KZB2" s="384"/>
      <c r="KZC2" s="384"/>
      <c r="KZD2" s="384"/>
      <c r="KZE2" s="384"/>
      <c r="KZF2" s="384"/>
      <c r="KZG2" s="384"/>
      <c r="KZH2" s="384"/>
      <c r="KZI2" s="384"/>
      <c r="KZJ2" s="384"/>
      <c r="KZK2" s="384"/>
      <c r="KZL2" s="384"/>
      <c r="KZM2" s="384"/>
      <c r="KZN2" s="384"/>
      <c r="KZO2" s="384"/>
      <c r="KZP2" s="384"/>
      <c r="KZQ2" s="384"/>
      <c r="KZR2" s="384"/>
      <c r="KZS2" s="384"/>
      <c r="KZT2" s="384"/>
      <c r="KZU2" s="384"/>
      <c r="KZV2" s="384"/>
      <c r="KZW2" s="384"/>
      <c r="KZX2" s="384"/>
      <c r="KZY2" s="384"/>
      <c r="KZZ2" s="384"/>
      <c r="LAA2" s="384"/>
      <c r="LAB2" s="384"/>
      <c r="LAC2" s="384"/>
      <c r="LAD2" s="384"/>
      <c r="LAE2" s="384"/>
      <c r="LAF2" s="384"/>
      <c r="LAG2" s="384"/>
      <c r="LAH2" s="384"/>
      <c r="LAI2" s="384"/>
      <c r="LAJ2" s="384"/>
      <c r="LAK2" s="384"/>
      <c r="LAL2" s="384"/>
      <c r="LAM2" s="384"/>
      <c r="LAN2" s="384"/>
      <c r="LAO2" s="384"/>
      <c r="LAP2" s="384"/>
      <c r="LAQ2" s="384"/>
      <c r="LAR2" s="384"/>
      <c r="LAS2" s="384"/>
      <c r="LAT2" s="384"/>
      <c r="LAU2" s="384"/>
      <c r="LAV2" s="384"/>
      <c r="LAW2" s="384"/>
      <c r="LAX2" s="384"/>
      <c r="LAY2" s="384"/>
      <c r="LAZ2" s="384"/>
      <c r="LBA2" s="384"/>
      <c r="LBB2" s="384"/>
      <c r="LBC2" s="384"/>
      <c r="LBD2" s="384"/>
      <c r="LBE2" s="384"/>
      <c r="LBF2" s="384"/>
      <c r="LBG2" s="384"/>
      <c r="LBH2" s="384"/>
      <c r="LBI2" s="384"/>
      <c r="LBJ2" s="384"/>
      <c r="LBK2" s="384"/>
      <c r="LBL2" s="384"/>
      <c r="LBM2" s="384"/>
      <c r="LBN2" s="384"/>
      <c r="LBO2" s="384"/>
      <c r="LBP2" s="384"/>
      <c r="LBQ2" s="384"/>
      <c r="LBR2" s="384"/>
      <c r="LBS2" s="384"/>
      <c r="LBT2" s="384"/>
      <c r="LBU2" s="384"/>
      <c r="LBV2" s="384"/>
      <c r="LBW2" s="384"/>
      <c r="LBX2" s="384"/>
      <c r="LBY2" s="384"/>
      <c r="LBZ2" s="384"/>
      <c r="LCA2" s="384"/>
      <c r="LCB2" s="384"/>
      <c r="LCC2" s="384"/>
      <c r="LCD2" s="384"/>
      <c r="LCE2" s="384"/>
      <c r="LCF2" s="384"/>
      <c r="LCG2" s="384"/>
      <c r="LCH2" s="384"/>
      <c r="LCI2" s="384"/>
      <c r="LCJ2" s="384"/>
      <c r="LCK2" s="384"/>
      <c r="LCL2" s="384"/>
      <c r="LCM2" s="384"/>
      <c r="LCN2" s="384"/>
      <c r="LCO2" s="384"/>
      <c r="LCP2" s="384"/>
      <c r="LCQ2" s="384"/>
      <c r="LCR2" s="384"/>
      <c r="LCS2" s="384"/>
      <c r="LCT2" s="384"/>
      <c r="LCU2" s="384"/>
      <c r="LCV2" s="384"/>
      <c r="LCW2" s="384"/>
      <c r="LCX2" s="384"/>
      <c r="LCY2" s="384"/>
      <c r="LCZ2" s="384"/>
      <c r="LDA2" s="384"/>
      <c r="LDB2" s="384"/>
      <c r="LDC2" s="384"/>
      <c r="LDD2" s="384"/>
      <c r="LDE2" s="384"/>
      <c r="LDF2" s="384"/>
      <c r="LDG2" s="384"/>
      <c r="LDH2" s="384"/>
      <c r="LDI2" s="384"/>
      <c r="LDJ2" s="384"/>
      <c r="LDK2" s="384"/>
      <c r="LDL2" s="384"/>
      <c r="LDM2" s="384"/>
      <c r="LDN2" s="384"/>
      <c r="LDO2" s="384"/>
      <c r="LDP2" s="384"/>
      <c r="LDQ2" s="384"/>
      <c r="LDR2" s="384"/>
      <c r="LDS2" s="384"/>
      <c r="LDT2" s="384"/>
      <c r="LDU2" s="384"/>
      <c r="LDV2" s="384"/>
      <c r="LDW2" s="384"/>
      <c r="LDX2" s="384"/>
      <c r="LDY2" s="384"/>
      <c r="LDZ2" s="384"/>
      <c r="LEA2" s="384"/>
      <c r="LEB2" s="384"/>
      <c r="LEC2" s="384"/>
      <c r="LED2" s="384"/>
      <c r="LEE2" s="384"/>
      <c r="LEF2" s="384"/>
      <c r="LEG2" s="384"/>
      <c r="LEH2" s="384"/>
      <c r="LEI2" s="384"/>
      <c r="LEJ2" s="384"/>
      <c r="LEK2" s="384"/>
      <c r="LEL2" s="384"/>
      <c r="LEM2" s="384"/>
      <c r="LEN2" s="384"/>
      <c r="LEO2" s="384"/>
      <c r="LEP2" s="384"/>
      <c r="LEQ2" s="384"/>
      <c r="LER2" s="384"/>
      <c r="LES2" s="384"/>
      <c r="LET2" s="384"/>
      <c r="LEU2" s="384"/>
      <c r="LEV2" s="384"/>
      <c r="LEW2" s="384"/>
      <c r="LEX2" s="384"/>
      <c r="LEY2" s="384"/>
      <c r="LEZ2" s="384"/>
      <c r="LFA2" s="384"/>
      <c r="LFB2" s="384"/>
      <c r="LFC2" s="384"/>
      <c r="LFD2" s="384"/>
      <c r="LFE2" s="384"/>
      <c r="LFF2" s="384"/>
      <c r="LFG2" s="384"/>
      <c r="LFH2" s="384"/>
      <c r="LFI2" s="384"/>
      <c r="LFJ2" s="384"/>
      <c r="LFK2" s="384"/>
      <c r="LFL2" s="384"/>
      <c r="LFM2" s="384"/>
      <c r="LFN2" s="384"/>
      <c r="LFO2" s="384"/>
      <c r="LFP2" s="384"/>
      <c r="LFQ2" s="384"/>
      <c r="LFR2" s="384"/>
      <c r="LFS2" s="384"/>
      <c r="LFT2" s="384"/>
      <c r="LFU2" s="384"/>
      <c r="LFV2" s="384"/>
      <c r="LFW2" s="384"/>
      <c r="LFX2" s="384"/>
      <c r="LFY2" s="384"/>
      <c r="LFZ2" s="384"/>
      <c r="LGA2" s="384"/>
      <c r="LGB2" s="384"/>
      <c r="LGC2" s="384"/>
      <c r="LGD2" s="384"/>
      <c r="LGE2" s="384"/>
      <c r="LGF2" s="384"/>
      <c r="LGG2" s="384"/>
      <c r="LGH2" s="384"/>
      <c r="LGI2" s="384"/>
      <c r="LGJ2" s="384"/>
      <c r="LGK2" s="384"/>
      <c r="LGL2" s="384"/>
      <c r="LGM2" s="384"/>
      <c r="LGN2" s="384"/>
      <c r="LGO2" s="384"/>
      <c r="LGP2" s="384"/>
      <c r="LGQ2" s="384"/>
      <c r="LGR2" s="384"/>
      <c r="LGS2" s="384"/>
      <c r="LGT2" s="384"/>
      <c r="LGU2" s="384"/>
      <c r="LGV2" s="384"/>
      <c r="LGW2" s="384"/>
      <c r="LGX2" s="384"/>
      <c r="LGY2" s="384"/>
      <c r="LGZ2" s="384"/>
      <c r="LHA2" s="384"/>
      <c r="LHB2" s="384"/>
      <c r="LHC2" s="384"/>
      <c r="LHD2" s="384"/>
      <c r="LHE2" s="384"/>
      <c r="LHF2" s="384"/>
      <c r="LHG2" s="384"/>
      <c r="LHH2" s="384"/>
      <c r="LHI2" s="384"/>
      <c r="LHJ2" s="384"/>
      <c r="LHK2" s="384"/>
      <c r="LHL2" s="384"/>
      <c r="LHM2" s="384"/>
      <c r="LHN2" s="384"/>
      <c r="LHO2" s="384"/>
      <c r="LHP2" s="384"/>
      <c r="LHQ2" s="384"/>
      <c r="LHR2" s="384"/>
      <c r="LHS2" s="384"/>
      <c r="LHT2" s="384"/>
      <c r="LHU2" s="384"/>
      <c r="LHV2" s="384"/>
      <c r="LHW2" s="384"/>
      <c r="LHX2" s="384"/>
      <c r="LHY2" s="384"/>
      <c r="LHZ2" s="384"/>
      <c r="LIA2" s="384"/>
      <c r="LIB2" s="384"/>
      <c r="LIC2" s="384"/>
      <c r="LID2" s="384"/>
      <c r="LIE2" s="384"/>
      <c r="LIF2" s="384"/>
      <c r="LIG2" s="384"/>
      <c r="LIH2" s="384"/>
      <c r="LII2" s="384"/>
      <c r="LIJ2" s="384"/>
      <c r="LIK2" s="384"/>
      <c r="LIL2" s="384"/>
      <c r="LIM2" s="384"/>
      <c r="LIN2" s="384"/>
      <c r="LIO2" s="384"/>
      <c r="LIP2" s="384"/>
      <c r="LIQ2" s="384"/>
      <c r="LIR2" s="384"/>
      <c r="LIS2" s="384"/>
      <c r="LIT2" s="384"/>
      <c r="LIU2" s="384"/>
      <c r="LIV2" s="384"/>
      <c r="LIW2" s="384"/>
      <c r="LIX2" s="384"/>
      <c r="LIY2" s="384"/>
      <c r="LIZ2" s="384"/>
      <c r="LJA2" s="384"/>
      <c r="LJB2" s="384"/>
      <c r="LJC2" s="384"/>
      <c r="LJD2" s="384"/>
      <c r="LJE2" s="384"/>
      <c r="LJF2" s="384"/>
      <c r="LJG2" s="384"/>
      <c r="LJH2" s="384"/>
      <c r="LJI2" s="384"/>
      <c r="LJJ2" s="384"/>
      <c r="LJK2" s="384"/>
      <c r="LJL2" s="384"/>
      <c r="LJM2" s="384"/>
      <c r="LJN2" s="384"/>
      <c r="LJO2" s="384"/>
      <c r="LJP2" s="384"/>
      <c r="LJQ2" s="384"/>
      <c r="LJR2" s="384"/>
      <c r="LJS2" s="384"/>
      <c r="LJT2" s="384"/>
      <c r="LJU2" s="384"/>
      <c r="LJV2" s="384"/>
      <c r="LJW2" s="384"/>
      <c r="LJX2" s="384"/>
      <c r="LJY2" s="384"/>
      <c r="LJZ2" s="384"/>
      <c r="LKA2" s="384"/>
      <c r="LKB2" s="384"/>
      <c r="LKC2" s="384"/>
      <c r="LKD2" s="384"/>
      <c r="LKE2" s="384"/>
      <c r="LKF2" s="384"/>
      <c r="LKG2" s="384"/>
      <c r="LKH2" s="384"/>
      <c r="LKI2" s="384"/>
      <c r="LKJ2" s="384"/>
      <c r="LKK2" s="384"/>
      <c r="LKL2" s="384"/>
      <c r="LKM2" s="384"/>
      <c r="LKN2" s="384"/>
      <c r="LKO2" s="384"/>
      <c r="LKP2" s="384"/>
      <c r="LKQ2" s="384"/>
      <c r="LKR2" s="384"/>
      <c r="LKS2" s="384"/>
      <c r="LKT2" s="384"/>
      <c r="LKU2" s="384"/>
      <c r="LKV2" s="384"/>
      <c r="LKW2" s="384"/>
      <c r="LKX2" s="384"/>
      <c r="LKY2" s="384"/>
      <c r="LKZ2" s="384"/>
      <c r="LLA2" s="384"/>
      <c r="LLB2" s="384"/>
      <c r="LLC2" s="384"/>
      <c r="LLD2" s="384"/>
      <c r="LLE2" s="384"/>
      <c r="LLF2" s="384"/>
      <c r="LLG2" s="384"/>
      <c r="LLH2" s="384"/>
      <c r="LLI2" s="384"/>
      <c r="LLJ2" s="384"/>
      <c r="LLK2" s="384"/>
      <c r="LLL2" s="384"/>
      <c r="LLM2" s="384"/>
      <c r="LLN2" s="384"/>
      <c r="LLO2" s="384"/>
      <c r="LLP2" s="384"/>
      <c r="LLQ2" s="384"/>
      <c r="LLR2" s="384"/>
      <c r="LLS2" s="384"/>
      <c r="LLT2" s="384"/>
      <c r="LLU2" s="384"/>
      <c r="LLV2" s="384"/>
      <c r="LLW2" s="384"/>
      <c r="LLX2" s="384"/>
      <c r="LLY2" s="384"/>
      <c r="LLZ2" s="384"/>
      <c r="LMA2" s="384"/>
      <c r="LMB2" s="384"/>
      <c r="LMC2" s="384"/>
      <c r="LMD2" s="384"/>
      <c r="LME2" s="384"/>
      <c r="LMF2" s="384"/>
      <c r="LMG2" s="384"/>
      <c r="LMH2" s="384"/>
      <c r="LMI2" s="384"/>
      <c r="LMJ2" s="384"/>
      <c r="LMK2" s="384"/>
      <c r="LML2" s="384"/>
      <c r="LMM2" s="384"/>
      <c r="LMN2" s="384"/>
      <c r="LMO2" s="384"/>
      <c r="LMP2" s="384"/>
      <c r="LMQ2" s="384"/>
      <c r="LMR2" s="384"/>
      <c r="LMS2" s="384"/>
      <c r="LMT2" s="384"/>
      <c r="LMU2" s="384"/>
      <c r="LMV2" s="384"/>
      <c r="LMW2" s="384"/>
      <c r="LMX2" s="384"/>
      <c r="LMY2" s="384"/>
      <c r="LMZ2" s="384"/>
      <c r="LNA2" s="384"/>
      <c r="LNB2" s="384"/>
      <c r="LNC2" s="384"/>
      <c r="LND2" s="384"/>
      <c r="LNE2" s="384"/>
      <c r="LNF2" s="384"/>
      <c r="LNG2" s="384"/>
      <c r="LNH2" s="384"/>
      <c r="LNI2" s="384"/>
      <c r="LNJ2" s="384"/>
      <c r="LNK2" s="384"/>
      <c r="LNL2" s="384"/>
      <c r="LNM2" s="384"/>
      <c r="LNN2" s="384"/>
      <c r="LNO2" s="384"/>
      <c r="LNP2" s="384"/>
      <c r="LNQ2" s="384"/>
      <c r="LNR2" s="384"/>
      <c r="LNS2" s="384"/>
      <c r="LNT2" s="384"/>
      <c r="LNU2" s="384"/>
      <c r="LNV2" s="384"/>
      <c r="LNW2" s="384"/>
      <c r="LNX2" s="384"/>
      <c r="LNY2" s="384"/>
      <c r="LNZ2" s="384"/>
      <c r="LOA2" s="384"/>
      <c r="LOB2" s="384"/>
      <c r="LOC2" s="384"/>
      <c r="LOD2" s="384"/>
      <c r="LOE2" s="384"/>
      <c r="LOF2" s="384"/>
      <c r="LOG2" s="384"/>
      <c r="LOH2" s="384"/>
      <c r="LOI2" s="384"/>
      <c r="LOJ2" s="384"/>
      <c r="LOK2" s="384"/>
      <c r="LOL2" s="384"/>
      <c r="LOM2" s="384"/>
      <c r="LON2" s="384"/>
      <c r="LOO2" s="384"/>
      <c r="LOP2" s="384"/>
      <c r="LOQ2" s="384"/>
      <c r="LOR2" s="384"/>
      <c r="LOS2" s="384"/>
      <c r="LOT2" s="384"/>
      <c r="LOU2" s="384"/>
      <c r="LOV2" s="384"/>
      <c r="LOW2" s="384"/>
      <c r="LOX2" s="384"/>
      <c r="LOY2" s="384"/>
      <c r="LOZ2" s="384"/>
      <c r="LPA2" s="384"/>
      <c r="LPB2" s="384"/>
      <c r="LPC2" s="384"/>
      <c r="LPD2" s="384"/>
      <c r="LPE2" s="384"/>
      <c r="LPF2" s="384"/>
      <c r="LPG2" s="384"/>
      <c r="LPH2" s="384"/>
      <c r="LPI2" s="384"/>
      <c r="LPJ2" s="384"/>
      <c r="LPK2" s="384"/>
      <c r="LPL2" s="384"/>
      <c r="LPM2" s="384"/>
      <c r="LPN2" s="384"/>
      <c r="LPO2" s="384"/>
      <c r="LPP2" s="384"/>
      <c r="LPQ2" s="384"/>
      <c r="LPR2" s="384"/>
      <c r="LPS2" s="384"/>
      <c r="LPT2" s="384"/>
      <c r="LPU2" s="384"/>
      <c r="LPV2" s="384"/>
      <c r="LPW2" s="384"/>
      <c r="LPX2" s="384"/>
      <c r="LPY2" s="384"/>
      <c r="LPZ2" s="384"/>
      <c r="LQA2" s="384"/>
      <c r="LQB2" s="384"/>
      <c r="LQC2" s="384"/>
      <c r="LQD2" s="384"/>
      <c r="LQE2" s="384"/>
      <c r="LQF2" s="384"/>
      <c r="LQG2" s="384"/>
      <c r="LQH2" s="384"/>
      <c r="LQI2" s="384"/>
      <c r="LQJ2" s="384"/>
      <c r="LQK2" s="384"/>
      <c r="LQL2" s="384"/>
      <c r="LQM2" s="384"/>
      <c r="LQN2" s="384"/>
      <c r="LQO2" s="384"/>
      <c r="LQP2" s="384"/>
      <c r="LQQ2" s="384"/>
      <c r="LQR2" s="384"/>
      <c r="LQS2" s="384"/>
      <c r="LQT2" s="384"/>
      <c r="LQU2" s="384"/>
      <c r="LQV2" s="384"/>
      <c r="LQW2" s="384"/>
      <c r="LQX2" s="384"/>
      <c r="LQY2" s="384"/>
      <c r="LQZ2" s="384"/>
      <c r="LRA2" s="384"/>
      <c r="LRB2" s="384"/>
      <c r="LRC2" s="384"/>
      <c r="LRD2" s="384"/>
      <c r="LRE2" s="384"/>
      <c r="LRF2" s="384"/>
      <c r="LRG2" s="384"/>
      <c r="LRH2" s="384"/>
      <c r="LRI2" s="384"/>
      <c r="LRJ2" s="384"/>
      <c r="LRK2" s="384"/>
      <c r="LRL2" s="384"/>
      <c r="LRM2" s="384"/>
      <c r="LRN2" s="384"/>
      <c r="LRO2" s="384"/>
      <c r="LRP2" s="384"/>
      <c r="LRQ2" s="384"/>
      <c r="LRR2" s="384"/>
      <c r="LRS2" s="384"/>
      <c r="LRT2" s="384"/>
      <c r="LRU2" s="384"/>
      <c r="LRV2" s="384"/>
      <c r="LRW2" s="384"/>
      <c r="LRX2" s="384"/>
      <c r="LRY2" s="384"/>
      <c r="LRZ2" s="384"/>
      <c r="LSA2" s="384"/>
      <c r="LSB2" s="384"/>
      <c r="LSC2" s="384"/>
      <c r="LSD2" s="384"/>
      <c r="LSE2" s="384"/>
      <c r="LSF2" s="384"/>
      <c r="LSG2" s="384"/>
      <c r="LSH2" s="384"/>
      <c r="LSI2" s="384"/>
      <c r="LSJ2" s="384"/>
      <c r="LSK2" s="384"/>
      <c r="LSL2" s="384"/>
      <c r="LSM2" s="384"/>
      <c r="LSN2" s="384"/>
      <c r="LSO2" s="384"/>
      <c r="LSP2" s="384"/>
      <c r="LSQ2" s="384"/>
      <c r="LSR2" s="384"/>
      <c r="LSS2" s="384"/>
      <c r="LST2" s="384"/>
      <c r="LSU2" s="384"/>
      <c r="LSV2" s="384"/>
      <c r="LSW2" s="384"/>
      <c r="LSX2" s="384"/>
      <c r="LSY2" s="384"/>
      <c r="LSZ2" s="384"/>
      <c r="LTA2" s="384"/>
      <c r="LTB2" s="384"/>
      <c r="LTC2" s="384"/>
      <c r="LTD2" s="384"/>
      <c r="LTE2" s="384"/>
      <c r="LTF2" s="384"/>
      <c r="LTG2" s="384"/>
      <c r="LTH2" s="384"/>
      <c r="LTI2" s="384"/>
      <c r="LTJ2" s="384"/>
      <c r="LTK2" s="384"/>
      <c r="LTL2" s="384"/>
      <c r="LTM2" s="384"/>
      <c r="LTN2" s="384"/>
      <c r="LTO2" s="384"/>
      <c r="LTP2" s="384"/>
      <c r="LTQ2" s="384"/>
      <c r="LTR2" s="384"/>
      <c r="LTS2" s="384"/>
      <c r="LTT2" s="384"/>
      <c r="LTU2" s="384"/>
      <c r="LTV2" s="384"/>
      <c r="LTW2" s="384"/>
      <c r="LTX2" s="384"/>
      <c r="LTY2" s="384"/>
      <c r="LTZ2" s="384"/>
      <c r="LUA2" s="384"/>
      <c r="LUB2" s="384"/>
      <c r="LUC2" s="384"/>
      <c r="LUD2" s="384"/>
      <c r="LUE2" s="384"/>
      <c r="LUF2" s="384"/>
      <c r="LUG2" s="384"/>
      <c r="LUH2" s="384"/>
      <c r="LUI2" s="384"/>
      <c r="LUJ2" s="384"/>
      <c r="LUK2" s="384"/>
      <c r="LUL2" s="384"/>
      <c r="LUM2" s="384"/>
      <c r="LUN2" s="384"/>
      <c r="LUO2" s="384"/>
      <c r="LUP2" s="384"/>
      <c r="LUQ2" s="384"/>
      <c r="LUR2" s="384"/>
      <c r="LUS2" s="384"/>
      <c r="LUT2" s="384"/>
      <c r="LUU2" s="384"/>
      <c r="LUV2" s="384"/>
      <c r="LUW2" s="384"/>
      <c r="LUX2" s="384"/>
      <c r="LUY2" s="384"/>
      <c r="LUZ2" s="384"/>
      <c r="LVA2" s="384"/>
      <c r="LVB2" s="384"/>
      <c r="LVC2" s="384"/>
      <c r="LVD2" s="384"/>
      <c r="LVE2" s="384"/>
      <c r="LVF2" s="384"/>
      <c r="LVG2" s="384"/>
      <c r="LVH2" s="384"/>
      <c r="LVI2" s="384"/>
      <c r="LVJ2" s="384"/>
      <c r="LVK2" s="384"/>
      <c r="LVL2" s="384"/>
      <c r="LVM2" s="384"/>
      <c r="LVN2" s="384"/>
      <c r="LVO2" s="384"/>
      <c r="LVP2" s="384"/>
      <c r="LVQ2" s="384"/>
      <c r="LVR2" s="384"/>
      <c r="LVS2" s="384"/>
      <c r="LVT2" s="384"/>
      <c r="LVU2" s="384"/>
      <c r="LVV2" s="384"/>
      <c r="LVW2" s="384"/>
      <c r="LVX2" s="384"/>
      <c r="LVY2" s="384"/>
      <c r="LVZ2" s="384"/>
      <c r="LWA2" s="384"/>
      <c r="LWB2" s="384"/>
      <c r="LWC2" s="384"/>
      <c r="LWD2" s="384"/>
      <c r="LWE2" s="384"/>
      <c r="LWF2" s="384"/>
      <c r="LWG2" s="384"/>
      <c r="LWH2" s="384"/>
      <c r="LWI2" s="384"/>
      <c r="LWJ2" s="384"/>
      <c r="LWK2" s="384"/>
      <c r="LWL2" s="384"/>
      <c r="LWM2" s="384"/>
      <c r="LWN2" s="384"/>
      <c r="LWO2" s="384"/>
      <c r="LWP2" s="384"/>
      <c r="LWQ2" s="384"/>
      <c r="LWR2" s="384"/>
      <c r="LWS2" s="384"/>
      <c r="LWT2" s="384"/>
      <c r="LWU2" s="384"/>
      <c r="LWV2" s="384"/>
      <c r="LWW2" s="384"/>
      <c r="LWX2" s="384"/>
      <c r="LWY2" s="384"/>
      <c r="LWZ2" s="384"/>
      <c r="LXA2" s="384"/>
      <c r="LXB2" s="384"/>
      <c r="LXC2" s="384"/>
      <c r="LXD2" s="384"/>
      <c r="LXE2" s="384"/>
      <c r="LXF2" s="384"/>
      <c r="LXG2" s="384"/>
      <c r="LXH2" s="384"/>
      <c r="LXI2" s="384"/>
      <c r="LXJ2" s="384"/>
      <c r="LXK2" s="384"/>
      <c r="LXL2" s="384"/>
      <c r="LXM2" s="384"/>
      <c r="LXN2" s="384"/>
      <c r="LXO2" s="384"/>
      <c r="LXP2" s="384"/>
      <c r="LXQ2" s="384"/>
      <c r="LXR2" s="384"/>
      <c r="LXS2" s="384"/>
      <c r="LXT2" s="384"/>
      <c r="LXU2" s="384"/>
      <c r="LXV2" s="384"/>
      <c r="LXW2" s="384"/>
      <c r="LXX2" s="384"/>
      <c r="LXY2" s="384"/>
      <c r="LXZ2" s="384"/>
      <c r="LYA2" s="384"/>
      <c r="LYB2" s="384"/>
      <c r="LYC2" s="384"/>
      <c r="LYD2" s="384"/>
      <c r="LYE2" s="384"/>
      <c r="LYF2" s="384"/>
      <c r="LYG2" s="384"/>
      <c r="LYH2" s="384"/>
      <c r="LYI2" s="384"/>
      <c r="LYJ2" s="384"/>
      <c r="LYK2" s="384"/>
      <c r="LYL2" s="384"/>
      <c r="LYM2" s="384"/>
      <c r="LYN2" s="384"/>
      <c r="LYO2" s="384"/>
      <c r="LYP2" s="384"/>
      <c r="LYQ2" s="384"/>
      <c r="LYR2" s="384"/>
      <c r="LYS2" s="384"/>
      <c r="LYT2" s="384"/>
      <c r="LYU2" s="384"/>
      <c r="LYV2" s="384"/>
      <c r="LYW2" s="384"/>
      <c r="LYX2" s="384"/>
      <c r="LYY2" s="384"/>
      <c r="LYZ2" s="384"/>
      <c r="LZA2" s="384"/>
      <c r="LZB2" s="384"/>
      <c r="LZC2" s="384"/>
      <c r="LZD2" s="384"/>
      <c r="LZE2" s="384"/>
      <c r="LZF2" s="384"/>
      <c r="LZG2" s="384"/>
      <c r="LZH2" s="384"/>
      <c r="LZI2" s="384"/>
      <c r="LZJ2" s="384"/>
      <c r="LZK2" s="384"/>
      <c r="LZL2" s="384"/>
      <c r="LZM2" s="384"/>
      <c r="LZN2" s="384"/>
      <c r="LZO2" s="384"/>
      <c r="LZP2" s="384"/>
      <c r="LZQ2" s="384"/>
      <c r="LZR2" s="384"/>
      <c r="LZS2" s="384"/>
      <c r="LZT2" s="384"/>
      <c r="LZU2" s="384"/>
      <c r="LZV2" s="384"/>
      <c r="LZW2" s="384"/>
      <c r="LZX2" s="384"/>
      <c r="LZY2" s="384"/>
      <c r="LZZ2" s="384"/>
      <c r="MAA2" s="384"/>
      <c r="MAB2" s="384"/>
      <c r="MAC2" s="384"/>
      <c r="MAD2" s="384"/>
      <c r="MAE2" s="384"/>
      <c r="MAF2" s="384"/>
      <c r="MAG2" s="384"/>
      <c r="MAH2" s="384"/>
      <c r="MAI2" s="384"/>
      <c r="MAJ2" s="384"/>
      <c r="MAK2" s="384"/>
      <c r="MAL2" s="384"/>
      <c r="MAM2" s="384"/>
      <c r="MAN2" s="384"/>
      <c r="MAO2" s="384"/>
      <c r="MAP2" s="384"/>
      <c r="MAQ2" s="384"/>
      <c r="MAR2" s="384"/>
      <c r="MAS2" s="384"/>
      <c r="MAT2" s="384"/>
      <c r="MAU2" s="384"/>
      <c r="MAV2" s="384"/>
      <c r="MAW2" s="384"/>
      <c r="MAX2" s="384"/>
      <c r="MAY2" s="384"/>
      <c r="MAZ2" s="384"/>
      <c r="MBA2" s="384"/>
      <c r="MBB2" s="384"/>
      <c r="MBC2" s="384"/>
      <c r="MBD2" s="384"/>
      <c r="MBE2" s="384"/>
      <c r="MBF2" s="384"/>
      <c r="MBG2" s="384"/>
      <c r="MBH2" s="384"/>
      <c r="MBI2" s="384"/>
      <c r="MBJ2" s="384"/>
      <c r="MBK2" s="384"/>
      <c r="MBL2" s="384"/>
      <c r="MBM2" s="384"/>
      <c r="MBN2" s="384"/>
      <c r="MBO2" s="384"/>
      <c r="MBP2" s="384"/>
      <c r="MBQ2" s="384"/>
      <c r="MBR2" s="384"/>
      <c r="MBS2" s="384"/>
      <c r="MBT2" s="384"/>
      <c r="MBU2" s="384"/>
      <c r="MBV2" s="384"/>
      <c r="MBW2" s="384"/>
      <c r="MBX2" s="384"/>
      <c r="MBY2" s="384"/>
      <c r="MBZ2" s="384"/>
      <c r="MCA2" s="384"/>
      <c r="MCB2" s="384"/>
      <c r="MCC2" s="384"/>
      <c r="MCD2" s="384"/>
      <c r="MCE2" s="384"/>
      <c r="MCF2" s="384"/>
      <c r="MCG2" s="384"/>
      <c r="MCH2" s="384"/>
      <c r="MCI2" s="384"/>
      <c r="MCJ2" s="384"/>
      <c r="MCK2" s="384"/>
      <c r="MCL2" s="384"/>
      <c r="MCM2" s="384"/>
      <c r="MCN2" s="384"/>
      <c r="MCO2" s="384"/>
      <c r="MCP2" s="384"/>
      <c r="MCQ2" s="384"/>
      <c r="MCR2" s="384"/>
      <c r="MCS2" s="384"/>
      <c r="MCT2" s="384"/>
      <c r="MCU2" s="384"/>
      <c r="MCV2" s="384"/>
      <c r="MCW2" s="384"/>
      <c r="MCX2" s="384"/>
      <c r="MCY2" s="384"/>
      <c r="MCZ2" s="384"/>
      <c r="MDA2" s="384"/>
      <c r="MDB2" s="384"/>
      <c r="MDC2" s="384"/>
      <c r="MDD2" s="384"/>
      <c r="MDE2" s="384"/>
      <c r="MDF2" s="384"/>
      <c r="MDG2" s="384"/>
      <c r="MDH2" s="384"/>
      <c r="MDI2" s="384"/>
      <c r="MDJ2" s="384"/>
      <c r="MDK2" s="384"/>
      <c r="MDL2" s="384"/>
      <c r="MDM2" s="384"/>
      <c r="MDN2" s="384"/>
      <c r="MDO2" s="384"/>
      <c r="MDP2" s="384"/>
      <c r="MDQ2" s="384"/>
      <c r="MDR2" s="384"/>
      <c r="MDS2" s="384"/>
      <c r="MDT2" s="384"/>
      <c r="MDU2" s="384"/>
      <c r="MDV2" s="384"/>
      <c r="MDW2" s="384"/>
      <c r="MDX2" s="384"/>
      <c r="MDY2" s="384"/>
      <c r="MDZ2" s="384"/>
      <c r="MEA2" s="384"/>
      <c r="MEB2" s="384"/>
      <c r="MEC2" s="384"/>
      <c r="MED2" s="384"/>
      <c r="MEE2" s="384"/>
      <c r="MEF2" s="384"/>
      <c r="MEG2" s="384"/>
      <c r="MEH2" s="384"/>
      <c r="MEI2" s="384"/>
      <c r="MEJ2" s="384"/>
      <c r="MEK2" s="384"/>
      <c r="MEL2" s="384"/>
      <c r="MEM2" s="384"/>
      <c r="MEN2" s="384"/>
      <c r="MEO2" s="384"/>
      <c r="MEP2" s="384"/>
      <c r="MEQ2" s="384"/>
      <c r="MER2" s="384"/>
      <c r="MES2" s="384"/>
      <c r="MET2" s="384"/>
      <c r="MEU2" s="384"/>
      <c r="MEV2" s="384"/>
      <c r="MEW2" s="384"/>
      <c r="MEX2" s="384"/>
      <c r="MEY2" s="384"/>
      <c r="MEZ2" s="384"/>
      <c r="MFA2" s="384"/>
      <c r="MFB2" s="384"/>
      <c r="MFC2" s="384"/>
      <c r="MFD2" s="384"/>
      <c r="MFE2" s="384"/>
      <c r="MFF2" s="384"/>
      <c r="MFG2" s="384"/>
      <c r="MFH2" s="384"/>
      <c r="MFI2" s="384"/>
      <c r="MFJ2" s="384"/>
      <c r="MFK2" s="384"/>
      <c r="MFL2" s="384"/>
      <c r="MFM2" s="384"/>
      <c r="MFN2" s="384"/>
      <c r="MFO2" s="384"/>
      <c r="MFP2" s="384"/>
      <c r="MFQ2" s="384"/>
      <c r="MFR2" s="384"/>
      <c r="MFS2" s="384"/>
      <c r="MFT2" s="384"/>
      <c r="MFU2" s="384"/>
      <c r="MFV2" s="384"/>
      <c r="MFW2" s="384"/>
      <c r="MFX2" s="384"/>
      <c r="MFY2" s="384"/>
      <c r="MFZ2" s="384"/>
      <c r="MGA2" s="384"/>
      <c r="MGB2" s="384"/>
      <c r="MGC2" s="384"/>
      <c r="MGD2" s="384"/>
      <c r="MGE2" s="384"/>
      <c r="MGF2" s="384"/>
      <c r="MGG2" s="384"/>
      <c r="MGH2" s="384"/>
      <c r="MGI2" s="384"/>
      <c r="MGJ2" s="384"/>
      <c r="MGK2" s="384"/>
      <c r="MGL2" s="384"/>
      <c r="MGM2" s="384"/>
      <c r="MGN2" s="384"/>
      <c r="MGO2" s="384"/>
      <c r="MGP2" s="384"/>
      <c r="MGQ2" s="384"/>
      <c r="MGR2" s="384"/>
      <c r="MGS2" s="384"/>
      <c r="MGT2" s="384"/>
      <c r="MGU2" s="384"/>
      <c r="MGV2" s="384"/>
      <c r="MGW2" s="384"/>
      <c r="MGX2" s="384"/>
      <c r="MGY2" s="384"/>
      <c r="MGZ2" s="384"/>
      <c r="MHA2" s="384"/>
      <c r="MHB2" s="384"/>
      <c r="MHC2" s="384"/>
      <c r="MHD2" s="384"/>
      <c r="MHE2" s="384"/>
      <c r="MHF2" s="384"/>
      <c r="MHG2" s="384"/>
      <c r="MHH2" s="384"/>
      <c r="MHI2" s="384"/>
      <c r="MHJ2" s="384"/>
      <c r="MHK2" s="384"/>
      <c r="MHL2" s="384"/>
      <c r="MHM2" s="384"/>
      <c r="MHN2" s="384"/>
      <c r="MHO2" s="384"/>
      <c r="MHP2" s="384"/>
      <c r="MHQ2" s="384"/>
      <c r="MHR2" s="384"/>
      <c r="MHS2" s="384"/>
      <c r="MHT2" s="384"/>
      <c r="MHU2" s="384"/>
      <c r="MHV2" s="384"/>
      <c r="MHW2" s="384"/>
      <c r="MHX2" s="384"/>
      <c r="MHY2" s="384"/>
      <c r="MHZ2" s="384"/>
      <c r="MIA2" s="384"/>
      <c r="MIB2" s="384"/>
      <c r="MIC2" s="384"/>
      <c r="MID2" s="384"/>
      <c r="MIE2" s="384"/>
      <c r="MIF2" s="384"/>
      <c r="MIG2" s="384"/>
      <c r="MIH2" s="384"/>
      <c r="MII2" s="384"/>
      <c r="MIJ2" s="384"/>
      <c r="MIK2" s="384"/>
      <c r="MIL2" s="384"/>
      <c r="MIM2" s="384"/>
      <c r="MIN2" s="384"/>
      <c r="MIO2" s="384"/>
      <c r="MIP2" s="384"/>
      <c r="MIQ2" s="384"/>
      <c r="MIR2" s="384"/>
      <c r="MIS2" s="384"/>
      <c r="MIT2" s="384"/>
      <c r="MIU2" s="384"/>
      <c r="MIV2" s="384"/>
      <c r="MIW2" s="384"/>
      <c r="MIX2" s="384"/>
      <c r="MIY2" s="384"/>
      <c r="MIZ2" s="384"/>
      <c r="MJA2" s="384"/>
      <c r="MJB2" s="384"/>
      <c r="MJC2" s="384"/>
      <c r="MJD2" s="384"/>
      <c r="MJE2" s="384"/>
      <c r="MJF2" s="384"/>
      <c r="MJG2" s="384"/>
      <c r="MJH2" s="384"/>
      <c r="MJI2" s="384"/>
      <c r="MJJ2" s="384"/>
      <c r="MJK2" s="384"/>
      <c r="MJL2" s="384"/>
      <c r="MJM2" s="384"/>
      <c r="MJN2" s="384"/>
      <c r="MJO2" s="384"/>
      <c r="MJP2" s="384"/>
      <c r="MJQ2" s="384"/>
      <c r="MJR2" s="384"/>
      <c r="MJS2" s="384"/>
      <c r="MJT2" s="384"/>
      <c r="MJU2" s="384"/>
      <c r="MJV2" s="384"/>
      <c r="MJW2" s="384"/>
      <c r="MJX2" s="384"/>
      <c r="MJY2" s="384"/>
      <c r="MJZ2" s="384"/>
      <c r="MKA2" s="384"/>
      <c r="MKB2" s="384"/>
      <c r="MKC2" s="384"/>
      <c r="MKD2" s="384"/>
      <c r="MKE2" s="384"/>
      <c r="MKF2" s="384"/>
      <c r="MKG2" s="384"/>
      <c r="MKH2" s="384"/>
      <c r="MKI2" s="384"/>
      <c r="MKJ2" s="384"/>
      <c r="MKK2" s="384"/>
      <c r="MKL2" s="384"/>
      <c r="MKM2" s="384"/>
      <c r="MKN2" s="384"/>
      <c r="MKO2" s="384"/>
      <c r="MKP2" s="384"/>
      <c r="MKQ2" s="384"/>
      <c r="MKR2" s="384"/>
      <c r="MKS2" s="384"/>
      <c r="MKT2" s="384"/>
      <c r="MKU2" s="384"/>
      <c r="MKV2" s="384"/>
      <c r="MKW2" s="384"/>
      <c r="MKX2" s="384"/>
      <c r="MKY2" s="384"/>
      <c r="MKZ2" s="384"/>
      <c r="MLA2" s="384"/>
      <c r="MLB2" s="384"/>
      <c r="MLC2" s="384"/>
      <c r="MLD2" s="384"/>
      <c r="MLE2" s="384"/>
      <c r="MLF2" s="384"/>
      <c r="MLG2" s="384"/>
      <c r="MLH2" s="384"/>
      <c r="MLI2" s="384"/>
      <c r="MLJ2" s="384"/>
      <c r="MLK2" s="384"/>
      <c r="MLL2" s="384"/>
      <c r="MLM2" s="384"/>
      <c r="MLN2" s="384"/>
      <c r="MLO2" s="384"/>
      <c r="MLP2" s="384"/>
      <c r="MLQ2" s="384"/>
      <c r="MLR2" s="384"/>
      <c r="MLS2" s="384"/>
      <c r="MLT2" s="384"/>
      <c r="MLU2" s="384"/>
      <c r="MLV2" s="384"/>
      <c r="MLW2" s="384"/>
      <c r="MLX2" s="384"/>
      <c r="MLY2" s="384"/>
      <c r="MLZ2" s="384"/>
      <c r="MMA2" s="384"/>
      <c r="MMB2" s="384"/>
      <c r="MMC2" s="384"/>
      <c r="MMD2" s="384"/>
      <c r="MME2" s="384"/>
      <c r="MMF2" s="384"/>
      <c r="MMG2" s="384"/>
      <c r="MMH2" s="384"/>
      <c r="MMI2" s="384"/>
      <c r="MMJ2" s="384"/>
      <c r="MMK2" s="384"/>
      <c r="MML2" s="384"/>
      <c r="MMM2" s="384"/>
      <c r="MMN2" s="384"/>
      <c r="MMO2" s="384"/>
      <c r="MMP2" s="384"/>
      <c r="MMQ2" s="384"/>
      <c r="MMR2" s="384"/>
      <c r="MMS2" s="384"/>
      <c r="MMT2" s="384"/>
      <c r="MMU2" s="384"/>
      <c r="MMV2" s="384"/>
      <c r="MMW2" s="384"/>
      <c r="MMX2" s="384"/>
      <c r="MMY2" s="384"/>
      <c r="MMZ2" s="384"/>
      <c r="MNA2" s="384"/>
      <c r="MNB2" s="384"/>
      <c r="MNC2" s="384"/>
      <c r="MND2" s="384"/>
      <c r="MNE2" s="384"/>
      <c r="MNF2" s="384"/>
      <c r="MNG2" s="384"/>
      <c r="MNH2" s="384"/>
      <c r="MNI2" s="384"/>
      <c r="MNJ2" s="384"/>
      <c r="MNK2" s="384"/>
      <c r="MNL2" s="384"/>
      <c r="MNM2" s="384"/>
      <c r="MNN2" s="384"/>
      <c r="MNO2" s="384"/>
      <c r="MNP2" s="384"/>
      <c r="MNQ2" s="384"/>
      <c r="MNR2" s="384"/>
      <c r="MNS2" s="384"/>
      <c r="MNT2" s="384"/>
      <c r="MNU2" s="384"/>
      <c r="MNV2" s="384"/>
      <c r="MNW2" s="384"/>
      <c r="MNX2" s="384"/>
      <c r="MNY2" s="384"/>
      <c r="MNZ2" s="384"/>
      <c r="MOA2" s="384"/>
      <c r="MOB2" s="384"/>
      <c r="MOC2" s="384"/>
      <c r="MOD2" s="384"/>
      <c r="MOE2" s="384"/>
      <c r="MOF2" s="384"/>
      <c r="MOG2" s="384"/>
      <c r="MOH2" s="384"/>
      <c r="MOI2" s="384"/>
      <c r="MOJ2" s="384"/>
      <c r="MOK2" s="384"/>
      <c r="MOL2" s="384"/>
      <c r="MOM2" s="384"/>
      <c r="MON2" s="384"/>
      <c r="MOO2" s="384"/>
      <c r="MOP2" s="384"/>
      <c r="MOQ2" s="384"/>
      <c r="MOR2" s="384"/>
      <c r="MOS2" s="384"/>
      <c r="MOT2" s="384"/>
      <c r="MOU2" s="384"/>
      <c r="MOV2" s="384"/>
      <c r="MOW2" s="384"/>
      <c r="MOX2" s="384"/>
      <c r="MOY2" s="384"/>
      <c r="MOZ2" s="384"/>
      <c r="MPA2" s="384"/>
      <c r="MPB2" s="384"/>
      <c r="MPC2" s="384"/>
      <c r="MPD2" s="384"/>
      <c r="MPE2" s="384"/>
      <c r="MPF2" s="384"/>
      <c r="MPG2" s="384"/>
      <c r="MPH2" s="384"/>
      <c r="MPI2" s="384"/>
      <c r="MPJ2" s="384"/>
      <c r="MPK2" s="384"/>
      <c r="MPL2" s="384"/>
      <c r="MPM2" s="384"/>
      <c r="MPN2" s="384"/>
      <c r="MPO2" s="384"/>
      <c r="MPP2" s="384"/>
      <c r="MPQ2" s="384"/>
      <c r="MPR2" s="384"/>
      <c r="MPS2" s="384"/>
      <c r="MPT2" s="384"/>
      <c r="MPU2" s="384"/>
      <c r="MPV2" s="384"/>
      <c r="MPW2" s="384"/>
      <c r="MPX2" s="384"/>
      <c r="MPY2" s="384"/>
      <c r="MPZ2" s="384"/>
      <c r="MQA2" s="384"/>
      <c r="MQB2" s="384"/>
      <c r="MQC2" s="384"/>
      <c r="MQD2" s="384"/>
      <c r="MQE2" s="384"/>
      <c r="MQF2" s="384"/>
      <c r="MQG2" s="384"/>
      <c r="MQH2" s="384"/>
      <c r="MQI2" s="384"/>
      <c r="MQJ2" s="384"/>
      <c r="MQK2" s="384"/>
      <c r="MQL2" s="384"/>
      <c r="MQM2" s="384"/>
      <c r="MQN2" s="384"/>
      <c r="MQO2" s="384"/>
      <c r="MQP2" s="384"/>
      <c r="MQQ2" s="384"/>
      <c r="MQR2" s="384"/>
      <c r="MQS2" s="384"/>
      <c r="MQT2" s="384"/>
      <c r="MQU2" s="384"/>
      <c r="MQV2" s="384"/>
      <c r="MQW2" s="384"/>
      <c r="MQX2" s="384"/>
      <c r="MQY2" s="384"/>
      <c r="MQZ2" s="384"/>
      <c r="MRA2" s="384"/>
      <c r="MRB2" s="384"/>
      <c r="MRC2" s="384"/>
      <c r="MRD2" s="384"/>
      <c r="MRE2" s="384"/>
      <c r="MRF2" s="384"/>
      <c r="MRG2" s="384"/>
      <c r="MRH2" s="384"/>
      <c r="MRI2" s="384"/>
      <c r="MRJ2" s="384"/>
      <c r="MRK2" s="384"/>
      <c r="MRL2" s="384"/>
      <c r="MRM2" s="384"/>
      <c r="MRN2" s="384"/>
      <c r="MRO2" s="384"/>
      <c r="MRP2" s="384"/>
      <c r="MRQ2" s="384"/>
      <c r="MRR2" s="384"/>
      <c r="MRS2" s="384"/>
      <c r="MRT2" s="384"/>
      <c r="MRU2" s="384"/>
      <c r="MRV2" s="384"/>
      <c r="MRW2" s="384"/>
      <c r="MRX2" s="384"/>
      <c r="MRY2" s="384"/>
      <c r="MRZ2" s="384"/>
      <c r="MSA2" s="384"/>
      <c r="MSB2" s="384"/>
      <c r="MSC2" s="384"/>
      <c r="MSD2" s="384"/>
      <c r="MSE2" s="384"/>
      <c r="MSF2" s="384"/>
      <c r="MSG2" s="384"/>
      <c r="MSH2" s="384"/>
      <c r="MSI2" s="384"/>
      <c r="MSJ2" s="384"/>
      <c r="MSK2" s="384"/>
      <c r="MSL2" s="384"/>
      <c r="MSM2" s="384"/>
      <c r="MSN2" s="384"/>
      <c r="MSO2" s="384"/>
      <c r="MSP2" s="384"/>
      <c r="MSQ2" s="384"/>
      <c r="MSR2" s="384"/>
      <c r="MSS2" s="384"/>
      <c r="MST2" s="384"/>
      <c r="MSU2" s="384"/>
      <c r="MSV2" s="384"/>
      <c r="MSW2" s="384"/>
      <c r="MSX2" s="384"/>
      <c r="MSY2" s="384"/>
      <c r="MSZ2" s="384"/>
      <c r="MTA2" s="384"/>
      <c r="MTB2" s="384"/>
      <c r="MTC2" s="384"/>
      <c r="MTD2" s="384"/>
      <c r="MTE2" s="384"/>
      <c r="MTF2" s="384"/>
      <c r="MTG2" s="384"/>
      <c r="MTH2" s="384"/>
      <c r="MTI2" s="384"/>
      <c r="MTJ2" s="384"/>
      <c r="MTK2" s="384"/>
      <c r="MTL2" s="384"/>
      <c r="MTM2" s="384"/>
      <c r="MTN2" s="384"/>
      <c r="MTO2" s="384"/>
      <c r="MTP2" s="384"/>
      <c r="MTQ2" s="384"/>
      <c r="MTR2" s="384"/>
      <c r="MTS2" s="384"/>
      <c r="MTT2" s="384"/>
      <c r="MTU2" s="384"/>
      <c r="MTV2" s="384"/>
      <c r="MTW2" s="384"/>
      <c r="MTX2" s="384"/>
      <c r="MTY2" s="384"/>
      <c r="MTZ2" s="384"/>
      <c r="MUA2" s="384"/>
      <c r="MUB2" s="384"/>
      <c r="MUC2" s="384"/>
      <c r="MUD2" s="384"/>
      <c r="MUE2" s="384"/>
      <c r="MUF2" s="384"/>
      <c r="MUG2" s="384"/>
      <c r="MUH2" s="384"/>
      <c r="MUI2" s="384"/>
      <c r="MUJ2" s="384"/>
      <c r="MUK2" s="384"/>
      <c r="MUL2" s="384"/>
      <c r="MUM2" s="384"/>
      <c r="MUN2" s="384"/>
      <c r="MUO2" s="384"/>
      <c r="MUP2" s="384"/>
      <c r="MUQ2" s="384"/>
      <c r="MUR2" s="384"/>
      <c r="MUS2" s="384"/>
      <c r="MUT2" s="384"/>
      <c r="MUU2" s="384"/>
      <c r="MUV2" s="384"/>
      <c r="MUW2" s="384"/>
      <c r="MUX2" s="384"/>
      <c r="MUY2" s="384"/>
      <c r="MUZ2" s="384"/>
      <c r="MVA2" s="384"/>
      <c r="MVB2" s="384"/>
      <c r="MVC2" s="384"/>
      <c r="MVD2" s="384"/>
      <c r="MVE2" s="384"/>
      <c r="MVF2" s="384"/>
      <c r="MVG2" s="384"/>
      <c r="MVH2" s="384"/>
      <c r="MVI2" s="384"/>
      <c r="MVJ2" s="384"/>
      <c r="MVK2" s="384"/>
      <c r="MVL2" s="384"/>
      <c r="MVM2" s="384"/>
      <c r="MVN2" s="384"/>
      <c r="MVO2" s="384"/>
      <c r="MVP2" s="384"/>
      <c r="MVQ2" s="384"/>
      <c r="MVR2" s="384"/>
      <c r="MVS2" s="384"/>
      <c r="MVT2" s="384"/>
      <c r="MVU2" s="384"/>
      <c r="MVV2" s="384"/>
      <c r="MVW2" s="384"/>
      <c r="MVX2" s="384"/>
      <c r="MVY2" s="384"/>
      <c r="MVZ2" s="384"/>
      <c r="MWA2" s="384"/>
      <c r="MWB2" s="384"/>
      <c r="MWC2" s="384"/>
      <c r="MWD2" s="384"/>
      <c r="MWE2" s="384"/>
      <c r="MWF2" s="384"/>
      <c r="MWG2" s="384"/>
      <c r="MWH2" s="384"/>
      <c r="MWI2" s="384"/>
      <c r="MWJ2" s="384"/>
      <c r="MWK2" s="384"/>
      <c r="MWL2" s="384"/>
      <c r="MWM2" s="384"/>
      <c r="MWN2" s="384"/>
      <c r="MWO2" s="384"/>
      <c r="MWP2" s="384"/>
      <c r="MWQ2" s="384"/>
      <c r="MWR2" s="384"/>
      <c r="MWS2" s="384"/>
      <c r="MWT2" s="384"/>
      <c r="MWU2" s="384"/>
      <c r="MWV2" s="384"/>
      <c r="MWW2" s="384"/>
      <c r="MWX2" s="384"/>
      <c r="MWY2" s="384"/>
      <c r="MWZ2" s="384"/>
      <c r="MXA2" s="384"/>
      <c r="MXB2" s="384"/>
      <c r="MXC2" s="384"/>
      <c r="MXD2" s="384"/>
      <c r="MXE2" s="384"/>
      <c r="MXF2" s="384"/>
      <c r="MXG2" s="384"/>
      <c r="MXH2" s="384"/>
      <c r="MXI2" s="384"/>
      <c r="MXJ2" s="384"/>
      <c r="MXK2" s="384"/>
      <c r="MXL2" s="384"/>
      <c r="MXM2" s="384"/>
      <c r="MXN2" s="384"/>
      <c r="MXO2" s="384"/>
      <c r="MXP2" s="384"/>
      <c r="MXQ2" s="384"/>
      <c r="MXR2" s="384"/>
      <c r="MXS2" s="384"/>
      <c r="MXT2" s="384"/>
      <c r="MXU2" s="384"/>
      <c r="MXV2" s="384"/>
      <c r="MXW2" s="384"/>
      <c r="MXX2" s="384"/>
      <c r="MXY2" s="384"/>
      <c r="MXZ2" s="384"/>
      <c r="MYA2" s="384"/>
      <c r="MYB2" s="384"/>
      <c r="MYC2" s="384"/>
      <c r="MYD2" s="384"/>
      <c r="MYE2" s="384"/>
      <c r="MYF2" s="384"/>
      <c r="MYG2" s="384"/>
      <c r="MYH2" s="384"/>
      <c r="MYI2" s="384"/>
      <c r="MYJ2" s="384"/>
      <c r="MYK2" s="384"/>
      <c r="MYL2" s="384"/>
      <c r="MYM2" s="384"/>
      <c r="MYN2" s="384"/>
      <c r="MYO2" s="384"/>
      <c r="MYP2" s="384"/>
      <c r="MYQ2" s="384"/>
      <c r="MYR2" s="384"/>
      <c r="MYS2" s="384"/>
      <c r="MYT2" s="384"/>
      <c r="MYU2" s="384"/>
      <c r="MYV2" s="384"/>
      <c r="MYW2" s="384"/>
      <c r="MYX2" s="384"/>
      <c r="MYY2" s="384"/>
      <c r="MYZ2" s="384"/>
      <c r="MZA2" s="384"/>
      <c r="MZB2" s="384"/>
      <c r="MZC2" s="384"/>
      <c r="MZD2" s="384"/>
      <c r="MZE2" s="384"/>
      <c r="MZF2" s="384"/>
      <c r="MZG2" s="384"/>
      <c r="MZH2" s="384"/>
      <c r="MZI2" s="384"/>
      <c r="MZJ2" s="384"/>
      <c r="MZK2" s="384"/>
      <c r="MZL2" s="384"/>
      <c r="MZM2" s="384"/>
      <c r="MZN2" s="384"/>
      <c r="MZO2" s="384"/>
      <c r="MZP2" s="384"/>
      <c r="MZQ2" s="384"/>
      <c r="MZR2" s="384"/>
      <c r="MZS2" s="384"/>
      <c r="MZT2" s="384"/>
      <c r="MZU2" s="384"/>
      <c r="MZV2" s="384"/>
      <c r="MZW2" s="384"/>
      <c r="MZX2" s="384"/>
      <c r="MZY2" s="384"/>
      <c r="MZZ2" s="384"/>
      <c r="NAA2" s="384"/>
      <c r="NAB2" s="384"/>
      <c r="NAC2" s="384"/>
      <c r="NAD2" s="384"/>
      <c r="NAE2" s="384"/>
      <c r="NAF2" s="384"/>
      <c r="NAG2" s="384"/>
      <c r="NAH2" s="384"/>
      <c r="NAI2" s="384"/>
      <c r="NAJ2" s="384"/>
      <c r="NAK2" s="384"/>
      <c r="NAL2" s="384"/>
      <c r="NAM2" s="384"/>
      <c r="NAN2" s="384"/>
      <c r="NAO2" s="384"/>
      <c r="NAP2" s="384"/>
      <c r="NAQ2" s="384"/>
      <c r="NAR2" s="384"/>
      <c r="NAS2" s="384"/>
      <c r="NAT2" s="384"/>
      <c r="NAU2" s="384"/>
      <c r="NAV2" s="384"/>
      <c r="NAW2" s="384"/>
      <c r="NAX2" s="384"/>
      <c r="NAY2" s="384"/>
      <c r="NAZ2" s="384"/>
      <c r="NBA2" s="384"/>
      <c r="NBB2" s="384"/>
      <c r="NBC2" s="384"/>
      <c r="NBD2" s="384"/>
      <c r="NBE2" s="384"/>
      <c r="NBF2" s="384"/>
      <c r="NBG2" s="384"/>
      <c r="NBH2" s="384"/>
      <c r="NBI2" s="384"/>
      <c r="NBJ2" s="384"/>
      <c r="NBK2" s="384"/>
      <c r="NBL2" s="384"/>
      <c r="NBM2" s="384"/>
      <c r="NBN2" s="384"/>
      <c r="NBO2" s="384"/>
      <c r="NBP2" s="384"/>
      <c r="NBQ2" s="384"/>
      <c r="NBR2" s="384"/>
      <c r="NBS2" s="384"/>
      <c r="NBT2" s="384"/>
      <c r="NBU2" s="384"/>
      <c r="NBV2" s="384"/>
      <c r="NBW2" s="384"/>
      <c r="NBX2" s="384"/>
      <c r="NBY2" s="384"/>
      <c r="NBZ2" s="384"/>
      <c r="NCA2" s="384"/>
      <c r="NCB2" s="384"/>
      <c r="NCC2" s="384"/>
      <c r="NCD2" s="384"/>
      <c r="NCE2" s="384"/>
      <c r="NCF2" s="384"/>
      <c r="NCG2" s="384"/>
      <c r="NCH2" s="384"/>
      <c r="NCI2" s="384"/>
      <c r="NCJ2" s="384"/>
      <c r="NCK2" s="384"/>
      <c r="NCL2" s="384"/>
      <c r="NCM2" s="384"/>
      <c r="NCN2" s="384"/>
      <c r="NCO2" s="384"/>
      <c r="NCP2" s="384"/>
      <c r="NCQ2" s="384"/>
      <c r="NCR2" s="384"/>
      <c r="NCS2" s="384"/>
      <c r="NCT2" s="384"/>
      <c r="NCU2" s="384"/>
      <c r="NCV2" s="384"/>
      <c r="NCW2" s="384"/>
      <c r="NCX2" s="384"/>
      <c r="NCY2" s="384"/>
      <c r="NCZ2" s="384"/>
      <c r="NDA2" s="384"/>
      <c r="NDB2" s="384"/>
      <c r="NDC2" s="384"/>
      <c r="NDD2" s="384"/>
      <c r="NDE2" s="384"/>
      <c r="NDF2" s="384"/>
      <c r="NDG2" s="384"/>
      <c r="NDH2" s="384"/>
      <c r="NDI2" s="384"/>
      <c r="NDJ2" s="384"/>
      <c r="NDK2" s="384"/>
      <c r="NDL2" s="384"/>
      <c r="NDM2" s="384"/>
      <c r="NDN2" s="384"/>
      <c r="NDO2" s="384"/>
      <c r="NDP2" s="384"/>
      <c r="NDQ2" s="384"/>
      <c r="NDR2" s="384"/>
      <c r="NDS2" s="384"/>
      <c r="NDT2" s="384"/>
      <c r="NDU2" s="384"/>
      <c r="NDV2" s="384"/>
      <c r="NDW2" s="384"/>
      <c r="NDX2" s="384"/>
      <c r="NDY2" s="384"/>
      <c r="NDZ2" s="384"/>
      <c r="NEA2" s="384"/>
      <c r="NEB2" s="384"/>
      <c r="NEC2" s="384"/>
      <c r="NED2" s="384"/>
      <c r="NEE2" s="384"/>
      <c r="NEF2" s="384"/>
      <c r="NEG2" s="384"/>
      <c r="NEH2" s="384"/>
      <c r="NEI2" s="384"/>
      <c r="NEJ2" s="384"/>
      <c r="NEK2" s="384"/>
      <c r="NEL2" s="384"/>
      <c r="NEM2" s="384"/>
      <c r="NEN2" s="384"/>
      <c r="NEO2" s="384"/>
      <c r="NEP2" s="384"/>
      <c r="NEQ2" s="384"/>
      <c r="NER2" s="384"/>
      <c r="NES2" s="384"/>
      <c r="NET2" s="384"/>
      <c r="NEU2" s="384"/>
      <c r="NEV2" s="384"/>
      <c r="NEW2" s="384"/>
      <c r="NEX2" s="384"/>
      <c r="NEY2" s="384"/>
      <c r="NEZ2" s="384"/>
      <c r="NFA2" s="384"/>
      <c r="NFB2" s="384"/>
      <c r="NFC2" s="384"/>
      <c r="NFD2" s="384"/>
      <c r="NFE2" s="384"/>
      <c r="NFF2" s="384"/>
      <c r="NFG2" s="384"/>
      <c r="NFH2" s="384"/>
      <c r="NFI2" s="384"/>
      <c r="NFJ2" s="384"/>
      <c r="NFK2" s="384"/>
      <c r="NFL2" s="384"/>
      <c r="NFM2" s="384"/>
      <c r="NFN2" s="384"/>
      <c r="NFO2" s="384"/>
      <c r="NFP2" s="384"/>
      <c r="NFQ2" s="384"/>
      <c r="NFR2" s="384"/>
      <c r="NFS2" s="384"/>
      <c r="NFT2" s="384"/>
      <c r="NFU2" s="384"/>
      <c r="NFV2" s="384"/>
      <c r="NFW2" s="384"/>
      <c r="NFX2" s="384"/>
      <c r="NFY2" s="384"/>
      <c r="NFZ2" s="384"/>
      <c r="NGA2" s="384"/>
      <c r="NGB2" s="384"/>
      <c r="NGC2" s="384"/>
      <c r="NGD2" s="384"/>
      <c r="NGE2" s="384"/>
      <c r="NGF2" s="384"/>
      <c r="NGG2" s="384"/>
      <c r="NGH2" s="384"/>
      <c r="NGI2" s="384"/>
      <c r="NGJ2" s="384"/>
      <c r="NGK2" s="384"/>
      <c r="NGL2" s="384"/>
      <c r="NGM2" s="384"/>
      <c r="NGN2" s="384"/>
      <c r="NGO2" s="384"/>
      <c r="NGP2" s="384"/>
      <c r="NGQ2" s="384"/>
      <c r="NGR2" s="384"/>
      <c r="NGS2" s="384"/>
      <c r="NGT2" s="384"/>
      <c r="NGU2" s="384"/>
      <c r="NGV2" s="384"/>
      <c r="NGW2" s="384"/>
      <c r="NGX2" s="384"/>
      <c r="NGY2" s="384"/>
      <c r="NGZ2" s="384"/>
      <c r="NHA2" s="384"/>
      <c r="NHB2" s="384"/>
      <c r="NHC2" s="384"/>
      <c r="NHD2" s="384"/>
      <c r="NHE2" s="384"/>
      <c r="NHF2" s="384"/>
      <c r="NHG2" s="384"/>
      <c r="NHH2" s="384"/>
      <c r="NHI2" s="384"/>
      <c r="NHJ2" s="384"/>
      <c r="NHK2" s="384"/>
      <c r="NHL2" s="384"/>
      <c r="NHM2" s="384"/>
      <c r="NHN2" s="384"/>
      <c r="NHO2" s="384"/>
      <c r="NHP2" s="384"/>
      <c r="NHQ2" s="384"/>
      <c r="NHR2" s="384"/>
      <c r="NHS2" s="384"/>
      <c r="NHT2" s="384"/>
      <c r="NHU2" s="384"/>
      <c r="NHV2" s="384"/>
      <c r="NHW2" s="384"/>
      <c r="NHX2" s="384"/>
      <c r="NHY2" s="384"/>
      <c r="NHZ2" s="384"/>
      <c r="NIA2" s="384"/>
      <c r="NIB2" s="384"/>
      <c r="NIC2" s="384"/>
      <c r="NID2" s="384"/>
      <c r="NIE2" s="384"/>
      <c r="NIF2" s="384"/>
      <c r="NIG2" s="384"/>
      <c r="NIH2" s="384"/>
      <c r="NII2" s="384"/>
      <c r="NIJ2" s="384"/>
      <c r="NIK2" s="384"/>
      <c r="NIL2" s="384"/>
      <c r="NIM2" s="384"/>
      <c r="NIN2" s="384"/>
      <c r="NIO2" s="384"/>
      <c r="NIP2" s="384"/>
      <c r="NIQ2" s="384"/>
      <c r="NIR2" s="384"/>
      <c r="NIS2" s="384"/>
      <c r="NIT2" s="384"/>
      <c r="NIU2" s="384"/>
      <c r="NIV2" s="384"/>
      <c r="NIW2" s="384"/>
      <c r="NIX2" s="384"/>
      <c r="NIY2" s="384"/>
      <c r="NIZ2" s="384"/>
      <c r="NJA2" s="384"/>
      <c r="NJB2" s="384"/>
      <c r="NJC2" s="384"/>
      <c r="NJD2" s="384"/>
      <c r="NJE2" s="384"/>
      <c r="NJF2" s="384"/>
      <c r="NJG2" s="384"/>
      <c r="NJH2" s="384"/>
      <c r="NJI2" s="384"/>
      <c r="NJJ2" s="384"/>
      <c r="NJK2" s="384"/>
      <c r="NJL2" s="384"/>
      <c r="NJM2" s="384"/>
      <c r="NJN2" s="384"/>
      <c r="NJO2" s="384"/>
      <c r="NJP2" s="384"/>
      <c r="NJQ2" s="384"/>
      <c r="NJR2" s="384"/>
      <c r="NJS2" s="384"/>
      <c r="NJT2" s="384"/>
      <c r="NJU2" s="384"/>
      <c r="NJV2" s="384"/>
      <c r="NJW2" s="384"/>
      <c r="NJX2" s="384"/>
      <c r="NJY2" s="384"/>
      <c r="NJZ2" s="384"/>
      <c r="NKA2" s="384"/>
      <c r="NKB2" s="384"/>
      <c r="NKC2" s="384"/>
      <c r="NKD2" s="384"/>
      <c r="NKE2" s="384"/>
      <c r="NKF2" s="384"/>
      <c r="NKG2" s="384"/>
      <c r="NKH2" s="384"/>
      <c r="NKI2" s="384"/>
      <c r="NKJ2" s="384"/>
      <c r="NKK2" s="384"/>
      <c r="NKL2" s="384"/>
      <c r="NKM2" s="384"/>
      <c r="NKN2" s="384"/>
      <c r="NKO2" s="384"/>
      <c r="NKP2" s="384"/>
      <c r="NKQ2" s="384"/>
      <c r="NKR2" s="384"/>
      <c r="NKS2" s="384"/>
      <c r="NKT2" s="384"/>
      <c r="NKU2" s="384"/>
      <c r="NKV2" s="384"/>
      <c r="NKW2" s="384"/>
      <c r="NKX2" s="384"/>
      <c r="NKY2" s="384"/>
      <c r="NKZ2" s="384"/>
      <c r="NLA2" s="384"/>
      <c r="NLB2" s="384"/>
      <c r="NLC2" s="384"/>
      <c r="NLD2" s="384"/>
      <c r="NLE2" s="384"/>
      <c r="NLF2" s="384"/>
      <c r="NLG2" s="384"/>
      <c r="NLH2" s="384"/>
      <c r="NLI2" s="384"/>
      <c r="NLJ2" s="384"/>
      <c r="NLK2" s="384"/>
      <c r="NLL2" s="384"/>
      <c r="NLM2" s="384"/>
      <c r="NLN2" s="384"/>
      <c r="NLO2" s="384"/>
      <c r="NLP2" s="384"/>
      <c r="NLQ2" s="384"/>
      <c r="NLR2" s="384"/>
      <c r="NLS2" s="384"/>
      <c r="NLT2" s="384"/>
      <c r="NLU2" s="384"/>
      <c r="NLV2" s="384"/>
      <c r="NLW2" s="384"/>
      <c r="NLX2" s="384"/>
      <c r="NLY2" s="384"/>
      <c r="NLZ2" s="384"/>
      <c r="NMA2" s="384"/>
      <c r="NMB2" s="384"/>
      <c r="NMC2" s="384"/>
      <c r="NMD2" s="384"/>
      <c r="NME2" s="384"/>
      <c r="NMF2" s="384"/>
      <c r="NMG2" s="384"/>
      <c r="NMH2" s="384"/>
      <c r="NMI2" s="384"/>
      <c r="NMJ2" s="384"/>
      <c r="NMK2" s="384"/>
      <c r="NML2" s="384"/>
      <c r="NMM2" s="384"/>
      <c r="NMN2" s="384"/>
      <c r="NMO2" s="384"/>
      <c r="NMP2" s="384"/>
      <c r="NMQ2" s="384"/>
      <c r="NMR2" s="384"/>
      <c r="NMS2" s="384"/>
      <c r="NMT2" s="384"/>
      <c r="NMU2" s="384"/>
      <c r="NMV2" s="384"/>
      <c r="NMW2" s="384"/>
      <c r="NMX2" s="384"/>
      <c r="NMY2" s="384"/>
      <c r="NMZ2" s="384"/>
      <c r="NNA2" s="384"/>
      <c r="NNB2" s="384"/>
      <c r="NNC2" s="384"/>
      <c r="NND2" s="384"/>
      <c r="NNE2" s="384"/>
      <c r="NNF2" s="384"/>
      <c r="NNG2" s="384"/>
      <c r="NNH2" s="384"/>
      <c r="NNI2" s="384"/>
      <c r="NNJ2" s="384"/>
      <c r="NNK2" s="384"/>
      <c r="NNL2" s="384"/>
      <c r="NNM2" s="384"/>
      <c r="NNN2" s="384"/>
      <c r="NNO2" s="384"/>
      <c r="NNP2" s="384"/>
      <c r="NNQ2" s="384"/>
      <c r="NNR2" s="384"/>
      <c r="NNS2" s="384"/>
      <c r="NNT2" s="384"/>
      <c r="NNU2" s="384"/>
      <c r="NNV2" s="384"/>
      <c r="NNW2" s="384"/>
      <c r="NNX2" s="384"/>
      <c r="NNY2" s="384"/>
      <c r="NNZ2" s="384"/>
      <c r="NOA2" s="384"/>
      <c r="NOB2" s="384"/>
      <c r="NOC2" s="384"/>
      <c r="NOD2" s="384"/>
      <c r="NOE2" s="384"/>
      <c r="NOF2" s="384"/>
      <c r="NOG2" s="384"/>
      <c r="NOH2" s="384"/>
      <c r="NOI2" s="384"/>
      <c r="NOJ2" s="384"/>
      <c r="NOK2" s="384"/>
      <c r="NOL2" s="384"/>
      <c r="NOM2" s="384"/>
      <c r="NON2" s="384"/>
      <c r="NOO2" s="384"/>
      <c r="NOP2" s="384"/>
      <c r="NOQ2" s="384"/>
      <c r="NOR2" s="384"/>
      <c r="NOS2" s="384"/>
      <c r="NOT2" s="384"/>
      <c r="NOU2" s="384"/>
      <c r="NOV2" s="384"/>
      <c r="NOW2" s="384"/>
      <c r="NOX2" s="384"/>
      <c r="NOY2" s="384"/>
      <c r="NOZ2" s="384"/>
      <c r="NPA2" s="384"/>
      <c r="NPB2" s="384"/>
      <c r="NPC2" s="384"/>
      <c r="NPD2" s="384"/>
      <c r="NPE2" s="384"/>
      <c r="NPF2" s="384"/>
      <c r="NPG2" s="384"/>
      <c r="NPH2" s="384"/>
      <c r="NPI2" s="384"/>
      <c r="NPJ2" s="384"/>
      <c r="NPK2" s="384"/>
      <c r="NPL2" s="384"/>
      <c r="NPM2" s="384"/>
      <c r="NPN2" s="384"/>
      <c r="NPO2" s="384"/>
      <c r="NPP2" s="384"/>
      <c r="NPQ2" s="384"/>
      <c r="NPR2" s="384"/>
      <c r="NPS2" s="384"/>
      <c r="NPT2" s="384"/>
      <c r="NPU2" s="384"/>
      <c r="NPV2" s="384"/>
      <c r="NPW2" s="384"/>
      <c r="NPX2" s="384"/>
      <c r="NPY2" s="384"/>
      <c r="NPZ2" s="384"/>
      <c r="NQA2" s="384"/>
      <c r="NQB2" s="384"/>
      <c r="NQC2" s="384"/>
      <c r="NQD2" s="384"/>
      <c r="NQE2" s="384"/>
      <c r="NQF2" s="384"/>
      <c r="NQG2" s="384"/>
      <c r="NQH2" s="384"/>
      <c r="NQI2" s="384"/>
      <c r="NQJ2" s="384"/>
      <c r="NQK2" s="384"/>
      <c r="NQL2" s="384"/>
      <c r="NQM2" s="384"/>
      <c r="NQN2" s="384"/>
      <c r="NQO2" s="384"/>
      <c r="NQP2" s="384"/>
      <c r="NQQ2" s="384"/>
      <c r="NQR2" s="384"/>
      <c r="NQS2" s="384"/>
      <c r="NQT2" s="384"/>
      <c r="NQU2" s="384"/>
      <c r="NQV2" s="384"/>
      <c r="NQW2" s="384"/>
      <c r="NQX2" s="384"/>
      <c r="NQY2" s="384"/>
      <c r="NQZ2" s="384"/>
      <c r="NRA2" s="384"/>
      <c r="NRB2" s="384"/>
      <c r="NRC2" s="384"/>
      <c r="NRD2" s="384"/>
      <c r="NRE2" s="384"/>
      <c r="NRF2" s="384"/>
      <c r="NRG2" s="384"/>
      <c r="NRH2" s="384"/>
      <c r="NRI2" s="384"/>
      <c r="NRJ2" s="384"/>
      <c r="NRK2" s="384"/>
      <c r="NRL2" s="384"/>
      <c r="NRM2" s="384"/>
      <c r="NRN2" s="384"/>
      <c r="NRO2" s="384"/>
      <c r="NRP2" s="384"/>
      <c r="NRQ2" s="384"/>
      <c r="NRR2" s="384"/>
      <c r="NRS2" s="384"/>
      <c r="NRT2" s="384"/>
      <c r="NRU2" s="384"/>
      <c r="NRV2" s="384"/>
      <c r="NRW2" s="384"/>
      <c r="NRX2" s="384"/>
      <c r="NRY2" s="384"/>
      <c r="NRZ2" s="384"/>
      <c r="NSA2" s="384"/>
      <c r="NSB2" s="384"/>
      <c r="NSC2" s="384"/>
      <c r="NSD2" s="384"/>
      <c r="NSE2" s="384"/>
      <c r="NSF2" s="384"/>
      <c r="NSG2" s="384"/>
      <c r="NSH2" s="384"/>
      <c r="NSI2" s="384"/>
      <c r="NSJ2" s="384"/>
      <c r="NSK2" s="384"/>
      <c r="NSL2" s="384"/>
      <c r="NSM2" s="384"/>
      <c r="NSN2" s="384"/>
      <c r="NSO2" s="384"/>
      <c r="NSP2" s="384"/>
      <c r="NSQ2" s="384"/>
      <c r="NSR2" s="384"/>
      <c r="NSS2" s="384"/>
      <c r="NST2" s="384"/>
      <c r="NSU2" s="384"/>
      <c r="NSV2" s="384"/>
      <c r="NSW2" s="384"/>
      <c r="NSX2" s="384"/>
      <c r="NSY2" s="384"/>
      <c r="NSZ2" s="384"/>
      <c r="NTA2" s="384"/>
      <c r="NTB2" s="384"/>
      <c r="NTC2" s="384"/>
      <c r="NTD2" s="384"/>
      <c r="NTE2" s="384"/>
      <c r="NTF2" s="384"/>
      <c r="NTG2" s="384"/>
      <c r="NTH2" s="384"/>
      <c r="NTI2" s="384"/>
      <c r="NTJ2" s="384"/>
      <c r="NTK2" s="384"/>
      <c r="NTL2" s="384"/>
      <c r="NTM2" s="384"/>
      <c r="NTN2" s="384"/>
      <c r="NTO2" s="384"/>
      <c r="NTP2" s="384"/>
      <c r="NTQ2" s="384"/>
      <c r="NTR2" s="384"/>
      <c r="NTS2" s="384"/>
      <c r="NTT2" s="384"/>
      <c r="NTU2" s="384"/>
      <c r="NTV2" s="384"/>
      <c r="NTW2" s="384"/>
      <c r="NTX2" s="384"/>
      <c r="NTY2" s="384"/>
      <c r="NTZ2" s="384"/>
      <c r="NUA2" s="384"/>
      <c r="NUB2" s="384"/>
      <c r="NUC2" s="384"/>
      <c r="NUD2" s="384"/>
      <c r="NUE2" s="384"/>
      <c r="NUF2" s="384"/>
      <c r="NUG2" s="384"/>
      <c r="NUH2" s="384"/>
      <c r="NUI2" s="384"/>
      <c r="NUJ2" s="384"/>
      <c r="NUK2" s="384"/>
      <c r="NUL2" s="384"/>
      <c r="NUM2" s="384"/>
      <c r="NUN2" s="384"/>
      <c r="NUO2" s="384"/>
      <c r="NUP2" s="384"/>
      <c r="NUQ2" s="384"/>
      <c r="NUR2" s="384"/>
      <c r="NUS2" s="384"/>
      <c r="NUT2" s="384"/>
      <c r="NUU2" s="384"/>
      <c r="NUV2" s="384"/>
      <c r="NUW2" s="384"/>
      <c r="NUX2" s="384"/>
      <c r="NUY2" s="384"/>
      <c r="NUZ2" s="384"/>
      <c r="NVA2" s="384"/>
      <c r="NVB2" s="384"/>
      <c r="NVC2" s="384"/>
      <c r="NVD2" s="384"/>
      <c r="NVE2" s="384"/>
      <c r="NVF2" s="384"/>
      <c r="NVG2" s="384"/>
      <c r="NVH2" s="384"/>
      <c r="NVI2" s="384"/>
      <c r="NVJ2" s="384"/>
      <c r="NVK2" s="384"/>
      <c r="NVL2" s="384"/>
      <c r="NVM2" s="384"/>
      <c r="NVN2" s="384"/>
      <c r="NVO2" s="384"/>
      <c r="NVP2" s="384"/>
      <c r="NVQ2" s="384"/>
      <c r="NVR2" s="384"/>
      <c r="NVS2" s="384"/>
      <c r="NVT2" s="384"/>
      <c r="NVU2" s="384"/>
      <c r="NVV2" s="384"/>
      <c r="NVW2" s="384"/>
      <c r="NVX2" s="384"/>
      <c r="NVY2" s="384"/>
      <c r="NVZ2" s="384"/>
      <c r="NWA2" s="384"/>
      <c r="NWB2" s="384"/>
      <c r="NWC2" s="384"/>
      <c r="NWD2" s="384"/>
      <c r="NWE2" s="384"/>
      <c r="NWF2" s="384"/>
      <c r="NWG2" s="384"/>
      <c r="NWH2" s="384"/>
      <c r="NWI2" s="384"/>
      <c r="NWJ2" s="384"/>
      <c r="NWK2" s="384"/>
      <c r="NWL2" s="384"/>
      <c r="NWM2" s="384"/>
      <c r="NWN2" s="384"/>
      <c r="NWO2" s="384"/>
      <c r="NWP2" s="384"/>
      <c r="NWQ2" s="384"/>
      <c r="NWR2" s="384"/>
      <c r="NWS2" s="384"/>
      <c r="NWT2" s="384"/>
      <c r="NWU2" s="384"/>
      <c r="NWV2" s="384"/>
      <c r="NWW2" s="384"/>
      <c r="NWX2" s="384"/>
      <c r="NWY2" s="384"/>
      <c r="NWZ2" s="384"/>
      <c r="NXA2" s="384"/>
      <c r="NXB2" s="384"/>
      <c r="NXC2" s="384"/>
      <c r="NXD2" s="384"/>
      <c r="NXE2" s="384"/>
      <c r="NXF2" s="384"/>
      <c r="NXG2" s="384"/>
      <c r="NXH2" s="384"/>
      <c r="NXI2" s="384"/>
      <c r="NXJ2" s="384"/>
      <c r="NXK2" s="384"/>
      <c r="NXL2" s="384"/>
      <c r="NXM2" s="384"/>
      <c r="NXN2" s="384"/>
      <c r="NXO2" s="384"/>
      <c r="NXP2" s="384"/>
      <c r="NXQ2" s="384"/>
      <c r="NXR2" s="384"/>
      <c r="NXS2" s="384"/>
      <c r="NXT2" s="384"/>
      <c r="NXU2" s="384"/>
      <c r="NXV2" s="384"/>
      <c r="NXW2" s="384"/>
      <c r="NXX2" s="384"/>
      <c r="NXY2" s="384"/>
      <c r="NXZ2" s="384"/>
      <c r="NYA2" s="384"/>
      <c r="NYB2" s="384"/>
      <c r="NYC2" s="384"/>
      <c r="NYD2" s="384"/>
      <c r="NYE2" s="384"/>
      <c r="NYF2" s="384"/>
      <c r="NYG2" s="384"/>
      <c r="NYH2" s="384"/>
      <c r="NYI2" s="384"/>
      <c r="NYJ2" s="384"/>
      <c r="NYK2" s="384"/>
      <c r="NYL2" s="384"/>
      <c r="NYM2" s="384"/>
      <c r="NYN2" s="384"/>
      <c r="NYO2" s="384"/>
      <c r="NYP2" s="384"/>
      <c r="NYQ2" s="384"/>
      <c r="NYR2" s="384"/>
      <c r="NYS2" s="384"/>
      <c r="NYT2" s="384"/>
      <c r="NYU2" s="384"/>
      <c r="NYV2" s="384"/>
      <c r="NYW2" s="384"/>
      <c r="NYX2" s="384"/>
      <c r="NYY2" s="384"/>
      <c r="NYZ2" s="384"/>
      <c r="NZA2" s="384"/>
      <c r="NZB2" s="384"/>
      <c r="NZC2" s="384"/>
      <c r="NZD2" s="384"/>
      <c r="NZE2" s="384"/>
      <c r="NZF2" s="384"/>
      <c r="NZG2" s="384"/>
      <c r="NZH2" s="384"/>
      <c r="NZI2" s="384"/>
      <c r="NZJ2" s="384"/>
      <c r="NZK2" s="384"/>
      <c r="NZL2" s="384"/>
      <c r="NZM2" s="384"/>
      <c r="NZN2" s="384"/>
      <c r="NZO2" s="384"/>
      <c r="NZP2" s="384"/>
      <c r="NZQ2" s="384"/>
      <c r="NZR2" s="384"/>
      <c r="NZS2" s="384"/>
      <c r="NZT2" s="384"/>
      <c r="NZU2" s="384"/>
      <c r="NZV2" s="384"/>
      <c r="NZW2" s="384"/>
      <c r="NZX2" s="384"/>
      <c r="NZY2" s="384"/>
      <c r="NZZ2" s="384"/>
      <c r="OAA2" s="384"/>
      <c r="OAB2" s="384"/>
      <c r="OAC2" s="384"/>
      <c r="OAD2" s="384"/>
      <c r="OAE2" s="384"/>
      <c r="OAF2" s="384"/>
      <c r="OAG2" s="384"/>
      <c r="OAH2" s="384"/>
      <c r="OAI2" s="384"/>
      <c r="OAJ2" s="384"/>
      <c r="OAK2" s="384"/>
      <c r="OAL2" s="384"/>
      <c r="OAM2" s="384"/>
      <c r="OAN2" s="384"/>
      <c r="OAO2" s="384"/>
      <c r="OAP2" s="384"/>
      <c r="OAQ2" s="384"/>
      <c r="OAR2" s="384"/>
      <c r="OAS2" s="384"/>
      <c r="OAT2" s="384"/>
      <c r="OAU2" s="384"/>
      <c r="OAV2" s="384"/>
      <c r="OAW2" s="384"/>
      <c r="OAX2" s="384"/>
      <c r="OAY2" s="384"/>
      <c r="OAZ2" s="384"/>
      <c r="OBA2" s="384"/>
      <c r="OBB2" s="384"/>
      <c r="OBC2" s="384"/>
      <c r="OBD2" s="384"/>
      <c r="OBE2" s="384"/>
      <c r="OBF2" s="384"/>
      <c r="OBG2" s="384"/>
      <c r="OBH2" s="384"/>
      <c r="OBI2" s="384"/>
      <c r="OBJ2" s="384"/>
      <c r="OBK2" s="384"/>
      <c r="OBL2" s="384"/>
      <c r="OBM2" s="384"/>
      <c r="OBN2" s="384"/>
      <c r="OBO2" s="384"/>
      <c r="OBP2" s="384"/>
      <c r="OBQ2" s="384"/>
      <c r="OBR2" s="384"/>
      <c r="OBS2" s="384"/>
      <c r="OBT2" s="384"/>
      <c r="OBU2" s="384"/>
      <c r="OBV2" s="384"/>
      <c r="OBW2" s="384"/>
      <c r="OBX2" s="384"/>
      <c r="OBY2" s="384"/>
      <c r="OBZ2" s="384"/>
      <c r="OCA2" s="384"/>
      <c r="OCB2" s="384"/>
      <c r="OCC2" s="384"/>
      <c r="OCD2" s="384"/>
      <c r="OCE2" s="384"/>
      <c r="OCF2" s="384"/>
      <c r="OCG2" s="384"/>
      <c r="OCH2" s="384"/>
      <c r="OCI2" s="384"/>
      <c r="OCJ2" s="384"/>
      <c r="OCK2" s="384"/>
      <c r="OCL2" s="384"/>
      <c r="OCM2" s="384"/>
      <c r="OCN2" s="384"/>
      <c r="OCO2" s="384"/>
      <c r="OCP2" s="384"/>
      <c r="OCQ2" s="384"/>
      <c r="OCR2" s="384"/>
      <c r="OCS2" s="384"/>
      <c r="OCT2" s="384"/>
      <c r="OCU2" s="384"/>
      <c r="OCV2" s="384"/>
      <c r="OCW2" s="384"/>
      <c r="OCX2" s="384"/>
      <c r="OCY2" s="384"/>
      <c r="OCZ2" s="384"/>
      <c r="ODA2" s="384"/>
      <c r="ODB2" s="384"/>
      <c r="ODC2" s="384"/>
      <c r="ODD2" s="384"/>
      <c r="ODE2" s="384"/>
      <c r="ODF2" s="384"/>
      <c r="ODG2" s="384"/>
      <c r="ODH2" s="384"/>
      <c r="ODI2" s="384"/>
      <c r="ODJ2" s="384"/>
      <c r="ODK2" s="384"/>
      <c r="ODL2" s="384"/>
      <c r="ODM2" s="384"/>
      <c r="ODN2" s="384"/>
      <c r="ODO2" s="384"/>
      <c r="ODP2" s="384"/>
      <c r="ODQ2" s="384"/>
      <c r="ODR2" s="384"/>
      <c r="ODS2" s="384"/>
      <c r="ODT2" s="384"/>
      <c r="ODU2" s="384"/>
      <c r="ODV2" s="384"/>
      <c r="ODW2" s="384"/>
      <c r="ODX2" s="384"/>
      <c r="ODY2" s="384"/>
      <c r="ODZ2" s="384"/>
      <c r="OEA2" s="384"/>
      <c r="OEB2" s="384"/>
      <c r="OEC2" s="384"/>
      <c r="OED2" s="384"/>
      <c r="OEE2" s="384"/>
      <c r="OEF2" s="384"/>
      <c r="OEG2" s="384"/>
      <c r="OEH2" s="384"/>
      <c r="OEI2" s="384"/>
      <c r="OEJ2" s="384"/>
      <c r="OEK2" s="384"/>
      <c r="OEL2" s="384"/>
      <c r="OEM2" s="384"/>
      <c r="OEN2" s="384"/>
      <c r="OEO2" s="384"/>
      <c r="OEP2" s="384"/>
      <c r="OEQ2" s="384"/>
      <c r="OER2" s="384"/>
      <c r="OES2" s="384"/>
      <c r="OET2" s="384"/>
      <c r="OEU2" s="384"/>
      <c r="OEV2" s="384"/>
      <c r="OEW2" s="384"/>
      <c r="OEX2" s="384"/>
      <c r="OEY2" s="384"/>
      <c r="OEZ2" s="384"/>
      <c r="OFA2" s="384"/>
      <c r="OFB2" s="384"/>
      <c r="OFC2" s="384"/>
      <c r="OFD2" s="384"/>
      <c r="OFE2" s="384"/>
      <c r="OFF2" s="384"/>
      <c r="OFG2" s="384"/>
      <c r="OFH2" s="384"/>
      <c r="OFI2" s="384"/>
      <c r="OFJ2" s="384"/>
      <c r="OFK2" s="384"/>
      <c r="OFL2" s="384"/>
      <c r="OFM2" s="384"/>
      <c r="OFN2" s="384"/>
      <c r="OFO2" s="384"/>
      <c r="OFP2" s="384"/>
      <c r="OFQ2" s="384"/>
      <c r="OFR2" s="384"/>
      <c r="OFS2" s="384"/>
      <c r="OFT2" s="384"/>
      <c r="OFU2" s="384"/>
      <c r="OFV2" s="384"/>
      <c r="OFW2" s="384"/>
      <c r="OFX2" s="384"/>
      <c r="OFY2" s="384"/>
      <c r="OFZ2" s="384"/>
      <c r="OGA2" s="384"/>
      <c r="OGB2" s="384"/>
      <c r="OGC2" s="384"/>
      <c r="OGD2" s="384"/>
      <c r="OGE2" s="384"/>
      <c r="OGF2" s="384"/>
      <c r="OGG2" s="384"/>
      <c r="OGH2" s="384"/>
      <c r="OGI2" s="384"/>
      <c r="OGJ2" s="384"/>
      <c r="OGK2" s="384"/>
      <c r="OGL2" s="384"/>
      <c r="OGM2" s="384"/>
      <c r="OGN2" s="384"/>
      <c r="OGO2" s="384"/>
      <c r="OGP2" s="384"/>
      <c r="OGQ2" s="384"/>
      <c r="OGR2" s="384"/>
      <c r="OGS2" s="384"/>
      <c r="OGT2" s="384"/>
      <c r="OGU2" s="384"/>
      <c r="OGV2" s="384"/>
      <c r="OGW2" s="384"/>
      <c r="OGX2" s="384"/>
      <c r="OGY2" s="384"/>
      <c r="OGZ2" s="384"/>
      <c r="OHA2" s="384"/>
      <c r="OHB2" s="384"/>
      <c r="OHC2" s="384"/>
      <c r="OHD2" s="384"/>
      <c r="OHE2" s="384"/>
      <c r="OHF2" s="384"/>
      <c r="OHG2" s="384"/>
      <c r="OHH2" s="384"/>
      <c r="OHI2" s="384"/>
      <c r="OHJ2" s="384"/>
      <c r="OHK2" s="384"/>
      <c r="OHL2" s="384"/>
      <c r="OHM2" s="384"/>
      <c r="OHN2" s="384"/>
      <c r="OHO2" s="384"/>
      <c r="OHP2" s="384"/>
      <c r="OHQ2" s="384"/>
      <c r="OHR2" s="384"/>
      <c r="OHS2" s="384"/>
      <c r="OHT2" s="384"/>
      <c r="OHU2" s="384"/>
      <c r="OHV2" s="384"/>
      <c r="OHW2" s="384"/>
      <c r="OHX2" s="384"/>
      <c r="OHY2" s="384"/>
      <c r="OHZ2" s="384"/>
      <c r="OIA2" s="384"/>
      <c r="OIB2" s="384"/>
      <c r="OIC2" s="384"/>
      <c r="OID2" s="384"/>
      <c r="OIE2" s="384"/>
      <c r="OIF2" s="384"/>
      <c r="OIG2" s="384"/>
      <c r="OIH2" s="384"/>
      <c r="OII2" s="384"/>
      <c r="OIJ2" s="384"/>
      <c r="OIK2" s="384"/>
      <c r="OIL2" s="384"/>
      <c r="OIM2" s="384"/>
      <c r="OIN2" s="384"/>
      <c r="OIO2" s="384"/>
      <c r="OIP2" s="384"/>
      <c r="OIQ2" s="384"/>
      <c r="OIR2" s="384"/>
      <c r="OIS2" s="384"/>
      <c r="OIT2" s="384"/>
      <c r="OIU2" s="384"/>
      <c r="OIV2" s="384"/>
      <c r="OIW2" s="384"/>
      <c r="OIX2" s="384"/>
      <c r="OIY2" s="384"/>
      <c r="OIZ2" s="384"/>
      <c r="OJA2" s="384"/>
      <c r="OJB2" s="384"/>
      <c r="OJC2" s="384"/>
      <c r="OJD2" s="384"/>
      <c r="OJE2" s="384"/>
      <c r="OJF2" s="384"/>
      <c r="OJG2" s="384"/>
      <c r="OJH2" s="384"/>
      <c r="OJI2" s="384"/>
      <c r="OJJ2" s="384"/>
      <c r="OJK2" s="384"/>
      <c r="OJL2" s="384"/>
      <c r="OJM2" s="384"/>
      <c r="OJN2" s="384"/>
      <c r="OJO2" s="384"/>
      <c r="OJP2" s="384"/>
      <c r="OJQ2" s="384"/>
      <c r="OJR2" s="384"/>
      <c r="OJS2" s="384"/>
      <c r="OJT2" s="384"/>
      <c r="OJU2" s="384"/>
      <c r="OJV2" s="384"/>
      <c r="OJW2" s="384"/>
      <c r="OJX2" s="384"/>
      <c r="OJY2" s="384"/>
      <c r="OJZ2" s="384"/>
      <c r="OKA2" s="384"/>
      <c r="OKB2" s="384"/>
      <c r="OKC2" s="384"/>
      <c r="OKD2" s="384"/>
      <c r="OKE2" s="384"/>
      <c r="OKF2" s="384"/>
      <c r="OKG2" s="384"/>
      <c r="OKH2" s="384"/>
      <c r="OKI2" s="384"/>
      <c r="OKJ2" s="384"/>
      <c r="OKK2" s="384"/>
      <c r="OKL2" s="384"/>
      <c r="OKM2" s="384"/>
      <c r="OKN2" s="384"/>
      <c r="OKO2" s="384"/>
      <c r="OKP2" s="384"/>
      <c r="OKQ2" s="384"/>
      <c r="OKR2" s="384"/>
      <c r="OKS2" s="384"/>
      <c r="OKT2" s="384"/>
      <c r="OKU2" s="384"/>
      <c r="OKV2" s="384"/>
      <c r="OKW2" s="384"/>
      <c r="OKX2" s="384"/>
      <c r="OKY2" s="384"/>
      <c r="OKZ2" s="384"/>
      <c r="OLA2" s="384"/>
      <c r="OLB2" s="384"/>
      <c r="OLC2" s="384"/>
      <c r="OLD2" s="384"/>
      <c r="OLE2" s="384"/>
      <c r="OLF2" s="384"/>
      <c r="OLG2" s="384"/>
      <c r="OLH2" s="384"/>
      <c r="OLI2" s="384"/>
      <c r="OLJ2" s="384"/>
      <c r="OLK2" s="384"/>
      <c r="OLL2" s="384"/>
      <c r="OLM2" s="384"/>
      <c r="OLN2" s="384"/>
      <c r="OLO2" s="384"/>
      <c r="OLP2" s="384"/>
      <c r="OLQ2" s="384"/>
      <c r="OLR2" s="384"/>
      <c r="OLS2" s="384"/>
      <c r="OLT2" s="384"/>
      <c r="OLU2" s="384"/>
      <c r="OLV2" s="384"/>
      <c r="OLW2" s="384"/>
      <c r="OLX2" s="384"/>
      <c r="OLY2" s="384"/>
      <c r="OLZ2" s="384"/>
      <c r="OMA2" s="384"/>
      <c r="OMB2" s="384"/>
      <c r="OMC2" s="384"/>
      <c r="OMD2" s="384"/>
      <c r="OME2" s="384"/>
      <c r="OMF2" s="384"/>
      <c r="OMG2" s="384"/>
      <c r="OMH2" s="384"/>
      <c r="OMI2" s="384"/>
      <c r="OMJ2" s="384"/>
      <c r="OMK2" s="384"/>
      <c r="OML2" s="384"/>
      <c r="OMM2" s="384"/>
      <c r="OMN2" s="384"/>
      <c r="OMO2" s="384"/>
      <c r="OMP2" s="384"/>
      <c r="OMQ2" s="384"/>
      <c r="OMR2" s="384"/>
      <c r="OMS2" s="384"/>
      <c r="OMT2" s="384"/>
      <c r="OMU2" s="384"/>
      <c r="OMV2" s="384"/>
      <c r="OMW2" s="384"/>
      <c r="OMX2" s="384"/>
      <c r="OMY2" s="384"/>
      <c r="OMZ2" s="384"/>
      <c r="ONA2" s="384"/>
      <c r="ONB2" s="384"/>
      <c r="ONC2" s="384"/>
      <c r="OND2" s="384"/>
      <c r="ONE2" s="384"/>
      <c r="ONF2" s="384"/>
      <c r="ONG2" s="384"/>
      <c r="ONH2" s="384"/>
      <c r="ONI2" s="384"/>
      <c r="ONJ2" s="384"/>
      <c r="ONK2" s="384"/>
      <c r="ONL2" s="384"/>
      <c r="ONM2" s="384"/>
      <c r="ONN2" s="384"/>
      <c r="ONO2" s="384"/>
      <c r="ONP2" s="384"/>
      <c r="ONQ2" s="384"/>
      <c r="ONR2" s="384"/>
      <c r="ONS2" s="384"/>
      <c r="ONT2" s="384"/>
      <c r="ONU2" s="384"/>
      <c r="ONV2" s="384"/>
      <c r="ONW2" s="384"/>
      <c r="ONX2" s="384"/>
      <c r="ONY2" s="384"/>
      <c r="ONZ2" s="384"/>
      <c r="OOA2" s="384"/>
      <c r="OOB2" s="384"/>
      <c r="OOC2" s="384"/>
      <c r="OOD2" s="384"/>
      <c r="OOE2" s="384"/>
      <c r="OOF2" s="384"/>
      <c r="OOG2" s="384"/>
      <c r="OOH2" s="384"/>
      <c r="OOI2" s="384"/>
      <c r="OOJ2" s="384"/>
      <c r="OOK2" s="384"/>
      <c r="OOL2" s="384"/>
      <c r="OOM2" s="384"/>
      <c r="OON2" s="384"/>
      <c r="OOO2" s="384"/>
      <c r="OOP2" s="384"/>
      <c r="OOQ2" s="384"/>
      <c r="OOR2" s="384"/>
      <c r="OOS2" s="384"/>
      <c r="OOT2" s="384"/>
      <c r="OOU2" s="384"/>
      <c r="OOV2" s="384"/>
      <c r="OOW2" s="384"/>
      <c r="OOX2" s="384"/>
      <c r="OOY2" s="384"/>
      <c r="OOZ2" s="384"/>
      <c r="OPA2" s="384"/>
      <c r="OPB2" s="384"/>
      <c r="OPC2" s="384"/>
      <c r="OPD2" s="384"/>
      <c r="OPE2" s="384"/>
      <c r="OPF2" s="384"/>
      <c r="OPG2" s="384"/>
      <c r="OPH2" s="384"/>
      <c r="OPI2" s="384"/>
      <c r="OPJ2" s="384"/>
      <c r="OPK2" s="384"/>
      <c r="OPL2" s="384"/>
      <c r="OPM2" s="384"/>
      <c r="OPN2" s="384"/>
      <c r="OPO2" s="384"/>
      <c r="OPP2" s="384"/>
      <c r="OPQ2" s="384"/>
      <c r="OPR2" s="384"/>
      <c r="OPS2" s="384"/>
      <c r="OPT2" s="384"/>
      <c r="OPU2" s="384"/>
      <c r="OPV2" s="384"/>
      <c r="OPW2" s="384"/>
      <c r="OPX2" s="384"/>
      <c r="OPY2" s="384"/>
      <c r="OPZ2" s="384"/>
      <c r="OQA2" s="384"/>
      <c r="OQB2" s="384"/>
      <c r="OQC2" s="384"/>
      <c r="OQD2" s="384"/>
      <c r="OQE2" s="384"/>
      <c r="OQF2" s="384"/>
      <c r="OQG2" s="384"/>
      <c r="OQH2" s="384"/>
      <c r="OQI2" s="384"/>
      <c r="OQJ2" s="384"/>
      <c r="OQK2" s="384"/>
      <c r="OQL2" s="384"/>
      <c r="OQM2" s="384"/>
      <c r="OQN2" s="384"/>
      <c r="OQO2" s="384"/>
      <c r="OQP2" s="384"/>
      <c r="OQQ2" s="384"/>
      <c r="OQR2" s="384"/>
      <c r="OQS2" s="384"/>
      <c r="OQT2" s="384"/>
      <c r="OQU2" s="384"/>
      <c r="OQV2" s="384"/>
      <c r="OQW2" s="384"/>
      <c r="OQX2" s="384"/>
      <c r="OQY2" s="384"/>
      <c r="OQZ2" s="384"/>
      <c r="ORA2" s="384"/>
      <c r="ORB2" s="384"/>
      <c r="ORC2" s="384"/>
      <c r="ORD2" s="384"/>
      <c r="ORE2" s="384"/>
      <c r="ORF2" s="384"/>
      <c r="ORG2" s="384"/>
      <c r="ORH2" s="384"/>
      <c r="ORI2" s="384"/>
      <c r="ORJ2" s="384"/>
      <c r="ORK2" s="384"/>
      <c r="ORL2" s="384"/>
      <c r="ORM2" s="384"/>
      <c r="ORN2" s="384"/>
      <c r="ORO2" s="384"/>
      <c r="ORP2" s="384"/>
      <c r="ORQ2" s="384"/>
      <c r="ORR2" s="384"/>
      <c r="ORS2" s="384"/>
      <c r="ORT2" s="384"/>
      <c r="ORU2" s="384"/>
      <c r="ORV2" s="384"/>
      <c r="ORW2" s="384"/>
      <c r="ORX2" s="384"/>
      <c r="ORY2" s="384"/>
      <c r="ORZ2" s="384"/>
      <c r="OSA2" s="384"/>
      <c r="OSB2" s="384"/>
      <c r="OSC2" s="384"/>
      <c r="OSD2" s="384"/>
      <c r="OSE2" s="384"/>
      <c r="OSF2" s="384"/>
      <c r="OSG2" s="384"/>
      <c r="OSH2" s="384"/>
      <c r="OSI2" s="384"/>
      <c r="OSJ2" s="384"/>
      <c r="OSK2" s="384"/>
      <c r="OSL2" s="384"/>
      <c r="OSM2" s="384"/>
      <c r="OSN2" s="384"/>
      <c r="OSO2" s="384"/>
      <c r="OSP2" s="384"/>
      <c r="OSQ2" s="384"/>
      <c r="OSR2" s="384"/>
      <c r="OSS2" s="384"/>
      <c r="OST2" s="384"/>
      <c r="OSU2" s="384"/>
      <c r="OSV2" s="384"/>
      <c r="OSW2" s="384"/>
      <c r="OSX2" s="384"/>
      <c r="OSY2" s="384"/>
      <c r="OSZ2" s="384"/>
      <c r="OTA2" s="384"/>
      <c r="OTB2" s="384"/>
      <c r="OTC2" s="384"/>
      <c r="OTD2" s="384"/>
      <c r="OTE2" s="384"/>
      <c r="OTF2" s="384"/>
      <c r="OTG2" s="384"/>
      <c r="OTH2" s="384"/>
      <c r="OTI2" s="384"/>
      <c r="OTJ2" s="384"/>
      <c r="OTK2" s="384"/>
      <c r="OTL2" s="384"/>
      <c r="OTM2" s="384"/>
      <c r="OTN2" s="384"/>
      <c r="OTO2" s="384"/>
      <c r="OTP2" s="384"/>
      <c r="OTQ2" s="384"/>
      <c r="OTR2" s="384"/>
      <c r="OTS2" s="384"/>
      <c r="OTT2" s="384"/>
      <c r="OTU2" s="384"/>
      <c r="OTV2" s="384"/>
      <c r="OTW2" s="384"/>
      <c r="OTX2" s="384"/>
      <c r="OTY2" s="384"/>
      <c r="OTZ2" s="384"/>
      <c r="OUA2" s="384"/>
      <c r="OUB2" s="384"/>
      <c r="OUC2" s="384"/>
      <c r="OUD2" s="384"/>
      <c r="OUE2" s="384"/>
      <c r="OUF2" s="384"/>
      <c r="OUG2" s="384"/>
      <c r="OUH2" s="384"/>
      <c r="OUI2" s="384"/>
      <c r="OUJ2" s="384"/>
      <c r="OUK2" s="384"/>
      <c r="OUL2" s="384"/>
      <c r="OUM2" s="384"/>
      <c r="OUN2" s="384"/>
      <c r="OUO2" s="384"/>
      <c r="OUP2" s="384"/>
      <c r="OUQ2" s="384"/>
      <c r="OUR2" s="384"/>
      <c r="OUS2" s="384"/>
      <c r="OUT2" s="384"/>
      <c r="OUU2" s="384"/>
      <c r="OUV2" s="384"/>
      <c r="OUW2" s="384"/>
      <c r="OUX2" s="384"/>
      <c r="OUY2" s="384"/>
      <c r="OUZ2" s="384"/>
      <c r="OVA2" s="384"/>
      <c r="OVB2" s="384"/>
      <c r="OVC2" s="384"/>
      <c r="OVD2" s="384"/>
      <c r="OVE2" s="384"/>
      <c r="OVF2" s="384"/>
      <c r="OVG2" s="384"/>
      <c r="OVH2" s="384"/>
      <c r="OVI2" s="384"/>
      <c r="OVJ2" s="384"/>
      <c r="OVK2" s="384"/>
      <c r="OVL2" s="384"/>
      <c r="OVM2" s="384"/>
      <c r="OVN2" s="384"/>
      <c r="OVO2" s="384"/>
      <c r="OVP2" s="384"/>
      <c r="OVQ2" s="384"/>
      <c r="OVR2" s="384"/>
      <c r="OVS2" s="384"/>
      <c r="OVT2" s="384"/>
      <c r="OVU2" s="384"/>
      <c r="OVV2" s="384"/>
      <c r="OVW2" s="384"/>
      <c r="OVX2" s="384"/>
      <c r="OVY2" s="384"/>
      <c r="OVZ2" s="384"/>
      <c r="OWA2" s="384"/>
      <c r="OWB2" s="384"/>
      <c r="OWC2" s="384"/>
      <c r="OWD2" s="384"/>
      <c r="OWE2" s="384"/>
      <c r="OWF2" s="384"/>
      <c r="OWG2" s="384"/>
      <c r="OWH2" s="384"/>
      <c r="OWI2" s="384"/>
      <c r="OWJ2" s="384"/>
      <c r="OWK2" s="384"/>
      <c r="OWL2" s="384"/>
      <c r="OWM2" s="384"/>
      <c r="OWN2" s="384"/>
      <c r="OWO2" s="384"/>
      <c r="OWP2" s="384"/>
      <c r="OWQ2" s="384"/>
      <c r="OWR2" s="384"/>
      <c r="OWS2" s="384"/>
      <c r="OWT2" s="384"/>
      <c r="OWU2" s="384"/>
      <c r="OWV2" s="384"/>
      <c r="OWW2" s="384"/>
      <c r="OWX2" s="384"/>
      <c r="OWY2" s="384"/>
      <c r="OWZ2" s="384"/>
      <c r="OXA2" s="384"/>
      <c r="OXB2" s="384"/>
      <c r="OXC2" s="384"/>
      <c r="OXD2" s="384"/>
      <c r="OXE2" s="384"/>
      <c r="OXF2" s="384"/>
      <c r="OXG2" s="384"/>
      <c r="OXH2" s="384"/>
      <c r="OXI2" s="384"/>
      <c r="OXJ2" s="384"/>
      <c r="OXK2" s="384"/>
      <c r="OXL2" s="384"/>
      <c r="OXM2" s="384"/>
      <c r="OXN2" s="384"/>
      <c r="OXO2" s="384"/>
      <c r="OXP2" s="384"/>
      <c r="OXQ2" s="384"/>
      <c r="OXR2" s="384"/>
      <c r="OXS2" s="384"/>
      <c r="OXT2" s="384"/>
      <c r="OXU2" s="384"/>
      <c r="OXV2" s="384"/>
      <c r="OXW2" s="384"/>
      <c r="OXX2" s="384"/>
      <c r="OXY2" s="384"/>
      <c r="OXZ2" s="384"/>
      <c r="OYA2" s="384"/>
      <c r="OYB2" s="384"/>
      <c r="OYC2" s="384"/>
      <c r="OYD2" s="384"/>
      <c r="OYE2" s="384"/>
      <c r="OYF2" s="384"/>
      <c r="OYG2" s="384"/>
      <c r="OYH2" s="384"/>
      <c r="OYI2" s="384"/>
      <c r="OYJ2" s="384"/>
      <c r="OYK2" s="384"/>
      <c r="OYL2" s="384"/>
      <c r="OYM2" s="384"/>
      <c r="OYN2" s="384"/>
      <c r="OYO2" s="384"/>
      <c r="OYP2" s="384"/>
      <c r="OYQ2" s="384"/>
      <c r="OYR2" s="384"/>
      <c r="OYS2" s="384"/>
      <c r="OYT2" s="384"/>
      <c r="OYU2" s="384"/>
      <c r="OYV2" s="384"/>
      <c r="OYW2" s="384"/>
      <c r="OYX2" s="384"/>
      <c r="OYY2" s="384"/>
      <c r="OYZ2" s="384"/>
      <c r="OZA2" s="384"/>
      <c r="OZB2" s="384"/>
      <c r="OZC2" s="384"/>
      <c r="OZD2" s="384"/>
      <c r="OZE2" s="384"/>
      <c r="OZF2" s="384"/>
      <c r="OZG2" s="384"/>
      <c r="OZH2" s="384"/>
      <c r="OZI2" s="384"/>
      <c r="OZJ2" s="384"/>
      <c r="OZK2" s="384"/>
      <c r="OZL2" s="384"/>
      <c r="OZM2" s="384"/>
      <c r="OZN2" s="384"/>
      <c r="OZO2" s="384"/>
      <c r="OZP2" s="384"/>
      <c r="OZQ2" s="384"/>
      <c r="OZR2" s="384"/>
      <c r="OZS2" s="384"/>
      <c r="OZT2" s="384"/>
      <c r="OZU2" s="384"/>
      <c r="OZV2" s="384"/>
      <c r="OZW2" s="384"/>
      <c r="OZX2" s="384"/>
      <c r="OZY2" s="384"/>
      <c r="OZZ2" s="384"/>
      <c r="PAA2" s="384"/>
      <c r="PAB2" s="384"/>
      <c r="PAC2" s="384"/>
      <c r="PAD2" s="384"/>
      <c r="PAE2" s="384"/>
      <c r="PAF2" s="384"/>
      <c r="PAG2" s="384"/>
      <c r="PAH2" s="384"/>
      <c r="PAI2" s="384"/>
      <c r="PAJ2" s="384"/>
      <c r="PAK2" s="384"/>
      <c r="PAL2" s="384"/>
      <c r="PAM2" s="384"/>
      <c r="PAN2" s="384"/>
      <c r="PAO2" s="384"/>
      <c r="PAP2" s="384"/>
      <c r="PAQ2" s="384"/>
      <c r="PAR2" s="384"/>
      <c r="PAS2" s="384"/>
      <c r="PAT2" s="384"/>
      <c r="PAU2" s="384"/>
      <c r="PAV2" s="384"/>
      <c r="PAW2" s="384"/>
      <c r="PAX2" s="384"/>
      <c r="PAY2" s="384"/>
      <c r="PAZ2" s="384"/>
      <c r="PBA2" s="384"/>
      <c r="PBB2" s="384"/>
      <c r="PBC2" s="384"/>
      <c r="PBD2" s="384"/>
      <c r="PBE2" s="384"/>
      <c r="PBF2" s="384"/>
      <c r="PBG2" s="384"/>
      <c r="PBH2" s="384"/>
      <c r="PBI2" s="384"/>
      <c r="PBJ2" s="384"/>
      <c r="PBK2" s="384"/>
      <c r="PBL2" s="384"/>
      <c r="PBM2" s="384"/>
      <c r="PBN2" s="384"/>
      <c r="PBO2" s="384"/>
      <c r="PBP2" s="384"/>
      <c r="PBQ2" s="384"/>
      <c r="PBR2" s="384"/>
      <c r="PBS2" s="384"/>
      <c r="PBT2" s="384"/>
      <c r="PBU2" s="384"/>
      <c r="PBV2" s="384"/>
      <c r="PBW2" s="384"/>
      <c r="PBX2" s="384"/>
      <c r="PBY2" s="384"/>
      <c r="PBZ2" s="384"/>
      <c r="PCA2" s="384"/>
      <c r="PCB2" s="384"/>
      <c r="PCC2" s="384"/>
      <c r="PCD2" s="384"/>
      <c r="PCE2" s="384"/>
      <c r="PCF2" s="384"/>
      <c r="PCG2" s="384"/>
      <c r="PCH2" s="384"/>
      <c r="PCI2" s="384"/>
      <c r="PCJ2" s="384"/>
      <c r="PCK2" s="384"/>
      <c r="PCL2" s="384"/>
      <c r="PCM2" s="384"/>
      <c r="PCN2" s="384"/>
      <c r="PCO2" s="384"/>
      <c r="PCP2" s="384"/>
      <c r="PCQ2" s="384"/>
      <c r="PCR2" s="384"/>
      <c r="PCS2" s="384"/>
      <c r="PCT2" s="384"/>
      <c r="PCU2" s="384"/>
      <c r="PCV2" s="384"/>
      <c r="PCW2" s="384"/>
      <c r="PCX2" s="384"/>
      <c r="PCY2" s="384"/>
      <c r="PCZ2" s="384"/>
      <c r="PDA2" s="384"/>
      <c r="PDB2" s="384"/>
      <c r="PDC2" s="384"/>
      <c r="PDD2" s="384"/>
      <c r="PDE2" s="384"/>
      <c r="PDF2" s="384"/>
      <c r="PDG2" s="384"/>
      <c r="PDH2" s="384"/>
      <c r="PDI2" s="384"/>
      <c r="PDJ2" s="384"/>
      <c r="PDK2" s="384"/>
      <c r="PDL2" s="384"/>
      <c r="PDM2" s="384"/>
      <c r="PDN2" s="384"/>
      <c r="PDO2" s="384"/>
      <c r="PDP2" s="384"/>
      <c r="PDQ2" s="384"/>
      <c r="PDR2" s="384"/>
      <c r="PDS2" s="384"/>
      <c r="PDT2" s="384"/>
      <c r="PDU2" s="384"/>
      <c r="PDV2" s="384"/>
      <c r="PDW2" s="384"/>
      <c r="PDX2" s="384"/>
      <c r="PDY2" s="384"/>
      <c r="PDZ2" s="384"/>
      <c r="PEA2" s="384"/>
      <c r="PEB2" s="384"/>
      <c r="PEC2" s="384"/>
      <c r="PED2" s="384"/>
      <c r="PEE2" s="384"/>
      <c r="PEF2" s="384"/>
      <c r="PEG2" s="384"/>
      <c r="PEH2" s="384"/>
      <c r="PEI2" s="384"/>
      <c r="PEJ2" s="384"/>
      <c r="PEK2" s="384"/>
      <c r="PEL2" s="384"/>
      <c r="PEM2" s="384"/>
      <c r="PEN2" s="384"/>
      <c r="PEO2" s="384"/>
      <c r="PEP2" s="384"/>
      <c r="PEQ2" s="384"/>
      <c r="PER2" s="384"/>
      <c r="PES2" s="384"/>
      <c r="PET2" s="384"/>
      <c r="PEU2" s="384"/>
      <c r="PEV2" s="384"/>
      <c r="PEW2" s="384"/>
      <c r="PEX2" s="384"/>
      <c r="PEY2" s="384"/>
      <c r="PEZ2" s="384"/>
      <c r="PFA2" s="384"/>
      <c r="PFB2" s="384"/>
      <c r="PFC2" s="384"/>
      <c r="PFD2" s="384"/>
      <c r="PFE2" s="384"/>
      <c r="PFF2" s="384"/>
      <c r="PFG2" s="384"/>
      <c r="PFH2" s="384"/>
      <c r="PFI2" s="384"/>
      <c r="PFJ2" s="384"/>
      <c r="PFK2" s="384"/>
      <c r="PFL2" s="384"/>
      <c r="PFM2" s="384"/>
      <c r="PFN2" s="384"/>
      <c r="PFO2" s="384"/>
      <c r="PFP2" s="384"/>
      <c r="PFQ2" s="384"/>
      <c r="PFR2" s="384"/>
      <c r="PFS2" s="384"/>
      <c r="PFT2" s="384"/>
      <c r="PFU2" s="384"/>
      <c r="PFV2" s="384"/>
      <c r="PFW2" s="384"/>
      <c r="PFX2" s="384"/>
      <c r="PFY2" s="384"/>
      <c r="PFZ2" s="384"/>
      <c r="PGA2" s="384"/>
      <c r="PGB2" s="384"/>
      <c r="PGC2" s="384"/>
      <c r="PGD2" s="384"/>
      <c r="PGE2" s="384"/>
      <c r="PGF2" s="384"/>
      <c r="PGG2" s="384"/>
      <c r="PGH2" s="384"/>
      <c r="PGI2" s="384"/>
      <c r="PGJ2" s="384"/>
      <c r="PGK2" s="384"/>
      <c r="PGL2" s="384"/>
      <c r="PGM2" s="384"/>
      <c r="PGN2" s="384"/>
      <c r="PGO2" s="384"/>
      <c r="PGP2" s="384"/>
      <c r="PGQ2" s="384"/>
      <c r="PGR2" s="384"/>
      <c r="PGS2" s="384"/>
      <c r="PGT2" s="384"/>
      <c r="PGU2" s="384"/>
      <c r="PGV2" s="384"/>
      <c r="PGW2" s="384"/>
      <c r="PGX2" s="384"/>
      <c r="PGY2" s="384"/>
      <c r="PGZ2" s="384"/>
      <c r="PHA2" s="384"/>
      <c r="PHB2" s="384"/>
      <c r="PHC2" s="384"/>
      <c r="PHD2" s="384"/>
      <c r="PHE2" s="384"/>
      <c r="PHF2" s="384"/>
      <c r="PHG2" s="384"/>
      <c r="PHH2" s="384"/>
      <c r="PHI2" s="384"/>
      <c r="PHJ2" s="384"/>
      <c r="PHK2" s="384"/>
      <c r="PHL2" s="384"/>
      <c r="PHM2" s="384"/>
      <c r="PHN2" s="384"/>
      <c r="PHO2" s="384"/>
      <c r="PHP2" s="384"/>
      <c r="PHQ2" s="384"/>
      <c r="PHR2" s="384"/>
      <c r="PHS2" s="384"/>
      <c r="PHT2" s="384"/>
      <c r="PHU2" s="384"/>
      <c r="PHV2" s="384"/>
      <c r="PHW2" s="384"/>
      <c r="PHX2" s="384"/>
      <c r="PHY2" s="384"/>
      <c r="PHZ2" s="384"/>
      <c r="PIA2" s="384"/>
      <c r="PIB2" s="384"/>
      <c r="PIC2" s="384"/>
      <c r="PID2" s="384"/>
      <c r="PIE2" s="384"/>
      <c r="PIF2" s="384"/>
      <c r="PIG2" s="384"/>
      <c r="PIH2" s="384"/>
      <c r="PII2" s="384"/>
      <c r="PIJ2" s="384"/>
      <c r="PIK2" s="384"/>
      <c r="PIL2" s="384"/>
      <c r="PIM2" s="384"/>
      <c r="PIN2" s="384"/>
      <c r="PIO2" s="384"/>
      <c r="PIP2" s="384"/>
      <c r="PIQ2" s="384"/>
      <c r="PIR2" s="384"/>
      <c r="PIS2" s="384"/>
      <c r="PIT2" s="384"/>
      <c r="PIU2" s="384"/>
      <c r="PIV2" s="384"/>
      <c r="PIW2" s="384"/>
      <c r="PIX2" s="384"/>
      <c r="PIY2" s="384"/>
      <c r="PIZ2" s="384"/>
      <c r="PJA2" s="384"/>
      <c r="PJB2" s="384"/>
      <c r="PJC2" s="384"/>
      <c r="PJD2" s="384"/>
      <c r="PJE2" s="384"/>
      <c r="PJF2" s="384"/>
      <c r="PJG2" s="384"/>
      <c r="PJH2" s="384"/>
      <c r="PJI2" s="384"/>
      <c r="PJJ2" s="384"/>
      <c r="PJK2" s="384"/>
      <c r="PJL2" s="384"/>
      <c r="PJM2" s="384"/>
      <c r="PJN2" s="384"/>
      <c r="PJO2" s="384"/>
      <c r="PJP2" s="384"/>
      <c r="PJQ2" s="384"/>
      <c r="PJR2" s="384"/>
      <c r="PJS2" s="384"/>
      <c r="PJT2" s="384"/>
      <c r="PJU2" s="384"/>
      <c r="PJV2" s="384"/>
      <c r="PJW2" s="384"/>
      <c r="PJX2" s="384"/>
      <c r="PJY2" s="384"/>
      <c r="PJZ2" s="384"/>
      <c r="PKA2" s="384"/>
      <c r="PKB2" s="384"/>
      <c r="PKC2" s="384"/>
      <c r="PKD2" s="384"/>
      <c r="PKE2" s="384"/>
      <c r="PKF2" s="384"/>
      <c r="PKG2" s="384"/>
      <c r="PKH2" s="384"/>
      <c r="PKI2" s="384"/>
      <c r="PKJ2" s="384"/>
      <c r="PKK2" s="384"/>
      <c r="PKL2" s="384"/>
      <c r="PKM2" s="384"/>
      <c r="PKN2" s="384"/>
      <c r="PKO2" s="384"/>
      <c r="PKP2" s="384"/>
      <c r="PKQ2" s="384"/>
      <c r="PKR2" s="384"/>
      <c r="PKS2" s="384"/>
      <c r="PKT2" s="384"/>
      <c r="PKU2" s="384"/>
      <c r="PKV2" s="384"/>
      <c r="PKW2" s="384"/>
      <c r="PKX2" s="384"/>
      <c r="PKY2" s="384"/>
      <c r="PKZ2" s="384"/>
      <c r="PLA2" s="384"/>
      <c r="PLB2" s="384"/>
      <c r="PLC2" s="384"/>
      <c r="PLD2" s="384"/>
      <c r="PLE2" s="384"/>
      <c r="PLF2" s="384"/>
      <c r="PLG2" s="384"/>
      <c r="PLH2" s="384"/>
      <c r="PLI2" s="384"/>
      <c r="PLJ2" s="384"/>
      <c r="PLK2" s="384"/>
      <c r="PLL2" s="384"/>
      <c r="PLM2" s="384"/>
      <c r="PLN2" s="384"/>
      <c r="PLO2" s="384"/>
      <c r="PLP2" s="384"/>
      <c r="PLQ2" s="384"/>
      <c r="PLR2" s="384"/>
      <c r="PLS2" s="384"/>
      <c r="PLT2" s="384"/>
      <c r="PLU2" s="384"/>
      <c r="PLV2" s="384"/>
      <c r="PLW2" s="384"/>
      <c r="PLX2" s="384"/>
      <c r="PLY2" s="384"/>
      <c r="PLZ2" s="384"/>
      <c r="PMA2" s="384"/>
      <c r="PMB2" s="384"/>
      <c r="PMC2" s="384"/>
      <c r="PMD2" s="384"/>
      <c r="PME2" s="384"/>
      <c r="PMF2" s="384"/>
      <c r="PMG2" s="384"/>
      <c r="PMH2" s="384"/>
      <c r="PMI2" s="384"/>
      <c r="PMJ2" s="384"/>
      <c r="PMK2" s="384"/>
      <c r="PML2" s="384"/>
      <c r="PMM2" s="384"/>
      <c r="PMN2" s="384"/>
      <c r="PMO2" s="384"/>
      <c r="PMP2" s="384"/>
      <c r="PMQ2" s="384"/>
      <c r="PMR2" s="384"/>
      <c r="PMS2" s="384"/>
      <c r="PMT2" s="384"/>
      <c r="PMU2" s="384"/>
      <c r="PMV2" s="384"/>
      <c r="PMW2" s="384"/>
      <c r="PMX2" s="384"/>
      <c r="PMY2" s="384"/>
      <c r="PMZ2" s="384"/>
      <c r="PNA2" s="384"/>
      <c r="PNB2" s="384"/>
      <c r="PNC2" s="384"/>
      <c r="PND2" s="384"/>
      <c r="PNE2" s="384"/>
      <c r="PNF2" s="384"/>
      <c r="PNG2" s="384"/>
      <c r="PNH2" s="384"/>
      <c r="PNI2" s="384"/>
      <c r="PNJ2" s="384"/>
      <c r="PNK2" s="384"/>
      <c r="PNL2" s="384"/>
      <c r="PNM2" s="384"/>
      <c r="PNN2" s="384"/>
      <c r="PNO2" s="384"/>
      <c r="PNP2" s="384"/>
      <c r="PNQ2" s="384"/>
      <c r="PNR2" s="384"/>
      <c r="PNS2" s="384"/>
      <c r="PNT2" s="384"/>
      <c r="PNU2" s="384"/>
      <c r="PNV2" s="384"/>
      <c r="PNW2" s="384"/>
      <c r="PNX2" s="384"/>
      <c r="PNY2" s="384"/>
      <c r="PNZ2" s="384"/>
      <c r="POA2" s="384"/>
      <c r="POB2" s="384"/>
      <c r="POC2" s="384"/>
      <c r="POD2" s="384"/>
      <c r="POE2" s="384"/>
      <c r="POF2" s="384"/>
      <c r="POG2" s="384"/>
      <c r="POH2" s="384"/>
      <c r="POI2" s="384"/>
      <c r="POJ2" s="384"/>
      <c r="POK2" s="384"/>
      <c r="POL2" s="384"/>
      <c r="POM2" s="384"/>
      <c r="PON2" s="384"/>
      <c r="POO2" s="384"/>
      <c r="POP2" s="384"/>
      <c r="POQ2" s="384"/>
      <c r="POR2" s="384"/>
      <c r="POS2" s="384"/>
      <c r="POT2" s="384"/>
      <c r="POU2" s="384"/>
      <c r="POV2" s="384"/>
      <c r="POW2" s="384"/>
      <c r="POX2" s="384"/>
      <c r="POY2" s="384"/>
      <c r="POZ2" s="384"/>
      <c r="PPA2" s="384"/>
      <c r="PPB2" s="384"/>
      <c r="PPC2" s="384"/>
      <c r="PPD2" s="384"/>
      <c r="PPE2" s="384"/>
      <c r="PPF2" s="384"/>
      <c r="PPG2" s="384"/>
      <c r="PPH2" s="384"/>
      <c r="PPI2" s="384"/>
      <c r="PPJ2" s="384"/>
      <c r="PPK2" s="384"/>
      <c r="PPL2" s="384"/>
      <c r="PPM2" s="384"/>
      <c r="PPN2" s="384"/>
      <c r="PPO2" s="384"/>
      <c r="PPP2" s="384"/>
      <c r="PPQ2" s="384"/>
      <c r="PPR2" s="384"/>
      <c r="PPS2" s="384"/>
      <c r="PPT2" s="384"/>
      <c r="PPU2" s="384"/>
      <c r="PPV2" s="384"/>
      <c r="PPW2" s="384"/>
      <c r="PPX2" s="384"/>
      <c r="PPY2" s="384"/>
      <c r="PPZ2" s="384"/>
      <c r="PQA2" s="384"/>
      <c r="PQB2" s="384"/>
      <c r="PQC2" s="384"/>
      <c r="PQD2" s="384"/>
      <c r="PQE2" s="384"/>
      <c r="PQF2" s="384"/>
      <c r="PQG2" s="384"/>
      <c r="PQH2" s="384"/>
      <c r="PQI2" s="384"/>
      <c r="PQJ2" s="384"/>
      <c r="PQK2" s="384"/>
      <c r="PQL2" s="384"/>
      <c r="PQM2" s="384"/>
      <c r="PQN2" s="384"/>
      <c r="PQO2" s="384"/>
      <c r="PQP2" s="384"/>
      <c r="PQQ2" s="384"/>
      <c r="PQR2" s="384"/>
      <c r="PQS2" s="384"/>
      <c r="PQT2" s="384"/>
      <c r="PQU2" s="384"/>
      <c r="PQV2" s="384"/>
      <c r="PQW2" s="384"/>
      <c r="PQX2" s="384"/>
      <c r="PQY2" s="384"/>
      <c r="PQZ2" s="384"/>
      <c r="PRA2" s="384"/>
      <c r="PRB2" s="384"/>
      <c r="PRC2" s="384"/>
      <c r="PRD2" s="384"/>
      <c r="PRE2" s="384"/>
      <c r="PRF2" s="384"/>
      <c r="PRG2" s="384"/>
      <c r="PRH2" s="384"/>
      <c r="PRI2" s="384"/>
      <c r="PRJ2" s="384"/>
      <c r="PRK2" s="384"/>
      <c r="PRL2" s="384"/>
      <c r="PRM2" s="384"/>
      <c r="PRN2" s="384"/>
      <c r="PRO2" s="384"/>
      <c r="PRP2" s="384"/>
      <c r="PRQ2" s="384"/>
      <c r="PRR2" s="384"/>
      <c r="PRS2" s="384"/>
      <c r="PRT2" s="384"/>
      <c r="PRU2" s="384"/>
      <c r="PRV2" s="384"/>
      <c r="PRW2" s="384"/>
      <c r="PRX2" s="384"/>
      <c r="PRY2" s="384"/>
      <c r="PRZ2" s="384"/>
      <c r="PSA2" s="384"/>
      <c r="PSB2" s="384"/>
      <c r="PSC2" s="384"/>
      <c r="PSD2" s="384"/>
      <c r="PSE2" s="384"/>
      <c r="PSF2" s="384"/>
      <c r="PSG2" s="384"/>
      <c r="PSH2" s="384"/>
      <c r="PSI2" s="384"/>
      <c r="PSJ2" s="384"/>
      <c r="PSK2" s="384"/>
      <c r="PSL2" s="384"/>
      <c r="PSM2" s="384"/>
      <c r="PSN2" s="384"/>
      <c r="PSO2" s="384"/>
      <c r="PSP2" s="384"/>
      <c r="PSQ2" s="384"/>
      <c r="PSR2" s="384"/>
      <c r="PSS2" s="384"/>
      <c r="PST2" s="384"/>
      <c r="PSU2" s="384"/>
      <c r="PSV2" s="384"/>
      <c r="PSW2" s="384"/>
      <c r="PSX2" s="384"/>
      <c r="PSY2" s="384"/>
      <c r="PSZ2" s="384"/>
      <c r="PTA2" s="384"/>
      <c r="PTB2" s="384"/>
      <c r="PTC2" s="384"/>
      <c r="PTD2" s="384"/>
      <c r="PTE2" s="384"/>
      <c r="PTF2" s="384"/>
      <c r="PTG2" s="384"/>
      <c r="PTH2" s="384"/>
      <c r="PTI2" s="384"/>
      <c r="PTJ2" s="384"/>
      <c r="PTK2" s="384"/>
      <c r="PTL2" s="384"/>
      <c r="PTM2" s="384"/>
      <c r="PTN2" s="384"/>
      <c r="PTO2" s="384"/>
      <c r="PTP2" s="384"/>
      <c r="PTQ2" s="384"/>
      <c r="PTR2" s="384"/>
      <c r="PTS2" s="384"/>
      <c r="PTT2" s="384"/>
      <c r="PTU2" s="384"/>
      <c r="PTV2" s="384"/>
      <c r="PTW2" s="384"/>
      <c r="PTX2" s="384"/>
      <c r="PTY2" s="384"/>
      <c r="PTZ2" s="384"/>
      <c r="PUA2" s="384"/>
      <c r="PUB2" s="384"/>
      <c r="PUC2" s="384"/>
      <c r="PUD2" s="384"/>
      <c r="PUE2" s="384"/>
      <c r="PUF2" s="384"/>
      <c r="PUG2" s="384"/>
      <c r="PUH2" s="384"/>
      <c r="PUI2" s="384"/>
      <c r="PUJ2" s="384"/>
      <c r="PUK2" s="384"/>
      <c r="PUL2" s="384"/>
      <c r="PUM2" s="384"/>
      <c r="PUN2" s="384"/>
      <c r="PUO2" s="384"/>
      <c r="PUP2" s="384"/>
      <c r="PUQ2" s="384"/>
      <c r="PUR2" s="384"/>
      <c r="PUS2" s="384"/>
      <c r="PUT2" s="384"/>
      <c r="PUU2" s="384"/>
      <c r="PUV2" s="384"/>
      <c r="PUW2" s="384"/>
      <c r="PUX2" s="384"/>
      <c r="PUY2" s="384"/>
      <c r="PUZ2" s="384"/>
      <c r="PVA2" s="384"/>
      <c r="PVB2" s="384"/>
      <c r="PVC2" s="384"/>
      <c r="PVD2" s="384"/>
      <c r="PVE2" s="384"/>
      <c r="PVF2" s="384"/>
      <c r="PVG2" s="384"/>
      <c r="PVH2" s="384"/>
      <c r="PVI2" s="384"/>
      <c r="PVJ2" s="384"/>
      <c r="PVK2" s="384"/>
      <c r="PVL2" s="384"/>
      <c r="PVM2" s="384"/>
      <c r="PVN2" s="384"/>
      <c r="PVO2" s="384"/>
      <c r="PVP2" s="384"/>
      <c r="PVQ2" s="384"/>
      <c r="PVR2" s="384"/>
      <c r="PVS2" s="384"/>
      <c r="PVT2" s="384"/>
      <c r="PVU2" s="384"/>
      <c r="PVV2" s="384"/>
      <c r="PVW2" s="384"/>
      <c r="PVX2" s="384"/>
      <c r="PVY2" s="384"/>
      <c r="PVZ2" s="384"/>
      <c r="PWA2" s="384"/>
      <c r="PWB2" s="384"/>
      <c r="PWC2" s="384"/>
      <c r="PWD2" s="384"/>
      <c r="PWE2" s="384"/>
      <c r="PWF2" s="384"/>
      <c r="PWG2" s="384"/>
      <c r="PWH2" s="384"/>
      <c r="PWI2" s="384"/>
      <c r="PWJ2" s="384"/>
      <c r="PWK2" s="384"/>
      <c r="PWL2" s="384"/>
      <c r="PWM2" s="384"/>
      <c r="PWN2" s="384"/>
      <c r="PWO2" s="384"/>
      <c r="PWP2" s="384"/>
      <c r="PWQ2" s="384"/>
      <c r="PWR2" s="384"/>
      <c r="PWS2" s="384"/>
      <c r="PWT2" s="384"/>
      <c r="PWU2" s="384"/>
      <c r="PWV2" s="384"/>
      <c r="PWW2" s="384"/>
      <c r="PWX2" s="384"/>
      <c r="PWY2" s="384"/>
      <c r="PWZ2" s="384"/>
      <c r="PXA2" s="384"/>
      <c r="PXB2" s="384"/>
      <c r="PXC2" s="384"/>
      <c r="PXD2" s="384"/>
      <c r="PXE2" s="384"/>
      <c r="PXF2" s="384"/>
      <c r="PXG2" s="384"/>
      <c r="PXH2" s="384"/>
      <c r="PXI2" s="384"/>
      <c r="PXJ2" s="384"/>
      <c r="PXK2" s="384"/>
      <c r="PXL2" s="384"/>
      <c r="PXM2" s="384"/>
      <c r="PXN2" s="384"/>
      <c r="PXO2" s="384"/>
      <c r="PXP2" s="384"/>
      <c r="PXQ2" s="384"/>
      <c r="PXR2" s="384"/>
      <c r="PXS2" s="384"/>
      <c r="PXT2" s="384"/>
      <c r="PXU2" s="384"/>
      <c r="PXV2" s="384"/>
      <c r="PXW2" s="384"/>
      <c r="PXX2" s="384"/>
      <c r="PXY2" s="384"/>
      <c r="PXZ2" s="384"/>
      <c r="PYA2" s="384"/>
      <c r="PYB2" s="384"/>
      <c r="PYC2" s="384"/>
      <c r="PYD2" s="384"/>
      <c r="PYE2" s="384"/>
      <c r="PYF2" s="384"/>
      <c r="PYG2" s="384"/>
      <c r="PYH2" s="384"/>
      <c r="PYI2" s="384"/>
      <c r="PYJ2" s="384"/>
      <c r="PYK2" s="384"/>
      <c r="PYL2" s="384"/>
      <c r="PYM2" s="384"/>
      <c r="PYN2" s="384"/>
      <c r="PYO2" s="384"/>
      <c r="PYP2" s="384"/>
      <c r="PYQ2" s="384"/>
      <c r="PYR2" s="384"/>
      <c r="PYS2" s="384"/>
      <c r="PYT2" s="384"/>
      <c r="PYU2" s="384"/>
      <c r="PYV2" s="384"/>
      <c r="PYW2" s="384"/>
      <c r="PYX2" s="384"/>
      <c r="PYY2" s="384"/>
      <c r="PYZ2" s="384"/>
      <c r="PZA2" s="384"/>
      <c r="PZB2" s="384"/>
      <c r="PZC2" s="384"/>
      <c r="PZD2" s="384"/>
      <c r="PZE2" s="384"/>
      <c r="PZF2" s="384"/>
      <c r="PZG2" s="384"/>
      <c r="PZH2" s="384"/>
      <c r="PZI2" s="384"/>
      <c r="PZJ2" s="384"/>
      <c r="PZK2" s="384"/>
      <c r="PZL2" s="384"/>
      <c r="PZM2" s="384"/>
      <c r="PZN2" s="384"/>
      <c r="PZO2" s="384"/>
      <c r="PZP2" s="384"/>
      <c r="PZQ2" s="384"/>
      <c r="PZR2" s="384"/>
      <c r="PZS2" s="384"/>
      <c r="PZT2" s="384"/>
      <c r="PZU2" s="384"/>
      <c r="PZV2" s="384"/>
      <c r="PZW2" s="384"/>
      <c r="PZX2" s="384"/>
      <c r="PZY2" s="384"/>
      <c r="PZZ2" s="384"/>
      <c r="QAA2" s="384"/>
      <c r="QAB2" s="384"/>
      <c r="QAC2" s="384"/>
      <c r="QAD2" s="384"/>
      <c r="QAE2" s="384"/>
      <c r="QAF2" s="384"/>
      <c r="QAG2" s="384"/>
      <c r="QAH2" s="384"/>
      <c r="QAI2" s="384"/>
      <c r="QAJ2" s="384"/>
      <c r="QAK2" s="384"/>
      <c r="QAL2" s="384"/>
      <c r="QAM2" s="384"/>
      <c r="QAN2" s="384"/>
      <c r="QAO2" s="384"/>
      <c r="QAP2" s="384"/>
      <c r="QAQ2" s="384"/>
      <c r="QAR2" s="384"/>
      <c r="QAS2" s="384"/>
      <c r="QAT2" s="384"/>
      <c r="QAU2" s="384"/>
      <c r="QAV2" s="384"/>
      <c r="QAW2" s="384"/>
      <c r="QAX2" s="384"/>
      <c r="QAY2" s="384"/>
      <c r="QAZ2" s="384"/>
      <c r="QBA2" s="384"/>
      <c r="QBB2" s="384"/>
      <c r="QBC2" s="384"/>
      <c r="QBD2" s="384"/>
      <c r="QBE2" s="384"/>
      <c r="QBF2" s="384"/>
      <c r="QBG2" s="384"/>
      <c r="QBH2" s="384"/>
      <c r="QBI2" s="384"/>
      <c r="QBJ2" s="384"/>
      <c r="QBK2" s="384"/>
      <c r="QBL2" s="384"/>
      <c r="QBM2" s="384"/>
      <c r="QBN2" s="384"/>
      <c r="QBO2" s="384"/>
      <c r="QBP2" s="384"/>
      <c r="QBQ2" s="384"/>
      <c r="QBR2" s="384"/>
      <c r="QBS2" s="384"/>
      <c r="QBT2" s="384"/>
      <c r="QBU2" s="384"/>
      <c r="QBV2" s="384"/>
      <c r="QBW2" s="384"/>
      <c r="QBX2" s="384"/>
      <c r="QBY2" s="384"/>
      <c r="QBZ2" s="384"/>
      <c r="QCA2" s="384"/>
      <c r="QCB2" s="384"/>
      <c r="QCC2" s="384"/>
      <c r="QCD2" s="384"/>
      <c r="QCE2" s="384"/>
      <c r="QCF2" s="384"/>
      <c r="QCG2" s="384"/>
      <c r="QCH2" s="384"/>
      <c r="QCI2" s="384"/>
      <c r="QCJ2" s="384"/>
      <c r="QCK2" s="384"/>
      <c r="QCL2" s="384"/>
      <c r="QCM2" s="384"/>
      <c r="QCN2" s="384"/>
      <c r="QCO2" s="384"/>
      <c r="QCP2" s="384"/>
      <c r="QCQ2" s="384"/>
      <c r="QCR2" s="384"/>
      <c r="QCS2" s="384"/>
      <c r="QCT2" s="384"/>
      <c r="QCU2" s="384"/>
      <c r="QCV2" s="384"/>
      <c r="QCW2" s="384"/>
      <c r="QCX2" s="384"/>
      <c r="QCY2" s="384"/>
      <c r="QCZ2" s="384"/>
      <c r="QDA2" s="384"/>
      <c r="QDB2" s="384"/>
      <c r="QDC2" s="384"/>
      <c r="QDD2" s="384"/>
      <c r="QDE2" s="384"/>
      <c r="QDF2" s="384"/>
      <c r="QDG2" s="384"/>
      <c r="QDH2" s="384"/>
      <c r="QDI2" s="384"/>
      <c r="QDJ2" s="384"/>
      <c r="QDK2" s="384"/>
      <c r="QDL2" s="384"/>
      <c r="QDM2" s="384"/>
      <c r="QDN2" s="384"/>
      <c r="QDO2" s="384"/>
      <c r="QDP2" s="384"/>
      <c r="QDQ2" s="384"/>
      <c r="QDR2" s="384"/>
      <c r="QDS2" s="384"/>
      <c r="QDT2" s="384"/>
      <c r="QDU2" s="384"/>
      <c r="QDV2" s="384"/>
      <c r="QDW2" s="384"/>
      <c r="QDX2" s="384"/>
      <c r="QDY2" s="384"/>
      <c r="QDZ2" s="384"/>
      <c r="QEA2" s="384"/>
      <c r="QEB2" s="384"/>
      <c r="QEC2" s="384"/>
      <c r="QED2" s="384"/>
      <c r="QEE2" s="384"/>
      <c r="QEF2" s="384"/>
      <c r="QEG2" s="384"/>
      <c r="QEH2" s="384"/>
      <c r="QEI2" s="384"/>
      <c r="QEJ2" s="384"/>
      <c r="QEK2" s="384"/>
      <c r="QEL2" s="384"/>
      <c r="QEM2" s="384"/>
      <c r="QEN2" s="384"/>
      <c r="QEO2" s="384"/>
      <c r="QEP2" s="384"/>
      <c r="QEQ2" s="384"/>
      <c r="QER2" s="384"/>
      <c r="QES2" s="384"/>
      <c r="QET2" s="384"/>
      <c r="QEU2" s="384"/>
      <c r="QEV2" s="384"/>
      <c r="QEW2" s="384"/>
      <c r="QEX2" s="384"/>
      <c r="QEY2" s="384"/>
      <c r="QEZ2" s="384"/>
      <c r="QFA2" s="384"/>
      <c r="QFB2" s="384"/>
      <c r="QFC2" s="384"/>
      <c r="QFD2" s="384"/>
      <c r="QFE2" s="384"/>
      <c r="QFF2" s="384"/>
      <c r="QFG2" s="384"/>
      <c r="QFH2" s="384"/>
      <c r="QFI2" s="384"/>
      <c r="QFJ2" s="384"/>
      <c r="QFK2" s="384"/>
      <c r="QFL2" s="384"/>
      <c r="QFM2" s="384"/>
      <c r="QFN2" s="384"/>
      <c r="QFO2" s="384"/>
      <c r="QFP2" s="384"/>
      <c r="QFQ2" s="384"/>
      <c r="QFR2" s="384"/>
      <c r="QFS2" s="384"/>
      <c r="QFT2" s="384"/>
      <c r="QFU2" s="384"/>
      <c r="QFV2" s="384"/>
      <c r="QFW2" s="384"/>
      <c r="QFX2" s="384"/>
      <c r="QFY2" s="384"/>
      <c r="QFZ2" s="384"/>
      <c r="QGA2" s="384"/>
      <c r="QGB2" s="384"/>
      <c r="QGC2" s="384"/>
      <c r="QGD2" s="384"/>
      <c r="QGE2" s="384"/>
      <c r="QGF2" s="384"/>
      <c r="QGG2" s="384"/>
      <c r="QGH2" s="384"/>
      <c r="QGI2" s="384"/>
      <c r="QGJ2" s="384"/>
      <c r="QGK2" s="384"/>
      <c r="QGL2" s="384"/>
      <c r="QGM2" s="384"/>
      <c r="QGN2" s="384"/>
      <c r="QGO2" s="384"/>
      <c r="QGP2" s="384"/>
      <c r="QGQ2" s="384"/>
      <c r="QGR2" s="384"/>
      <c r="QGS2" s="384"/>
      <c r="QGT2" s="384"/>
      <c r="QGU2" s="384"/>
      <c r="QGV2" s="384"/>
      <c r="QGW2" s="384"/>
      <c r="QGX2" s="384"/>
      <c r="QGY2" s="384"/>
      <c r="QGZ2" s="384"/>
      <c r="QHA2" s="384"/>
      <c r="QHB2" s="384"/>
      <c r="QHC2" s="384"/>
      <c r="QHD2" s="384"/>
      <c r="QHE2" s="384"/>
      <c r="QHF2" s="384"/>
      <c r="QHG2" s="384"/>
      <c r="QHH2" s="384"/>
      <c r="QHI2" s="384"/>
      <c r="QHJ2" s="384"/>
      <c r="QHK2" s="384"/>
      <c r="QHL2" s="384"/>
      <c r="QHM2" s="384"/>
      <c r="QHN2" s="384"/>
      <c r="QHO2" s="384"/>
      <c r="QHP2" s="384"/>
      <c r="QHQ2" s="384"/>
      <c r="QHR2" s="384"/>
      <c r="QHS2" s="384"/>
      <c r="QHT2" s="384"/>
      <c r="QHU2" s="384"/>
      <c r="QHV2" s="384"/>
      <c r="QHW2" s="384"/>
      <c r="QHX2" s="384"/>
      <c r="QHY2" s="384"/>
      <c r="QHZ2" s="384"/>
      <c r="QIA2" s="384"/>
      <c r="QIB2" s="384"/>
      <c r="QIC2" s="384"/>
      <c r="QID2" s="384"/>
      <c r="QIE2" s="384"/>
      <c r="QIF2" s="384"/>
      <c r="QIG2" s="384"/>
      <c r="QIH2" s="384"/>
      <c r="QII2" s="384"/>
      <c r="QIJ2" s="384"/>
      <c r="QIK2" s="384"/>
      <c r="QIL2" s="384"/>
      <c r="QIM2" s="384"/>
      <c r="QIN2" s="384"/>
      <c r="QIO2" s="384"/>
      <c r="QIP2" s="384"/>
      <c r="QIQ2" s="384"/>
      <c r="QIR2" s="384"/>
      <c r="QIS2" s="384"/>
      <c r="QIT2" s="384"/>
      <c r="QIU2" s="384"/>
      <c r="QIV2" s="384"/>
      <c r="QIW2" s="384"/>
      <c r="QIX2" s="384"/>
      <c r="QIY2" s="384"/>
      <c r="QIZ2" s="384"/>
      <c r="QJA2" s="384"/>
      <c r="QJB2" s="384"/>
      <c r="QJC2" s="384"/>
      <c r="QJD2" s="384"/>
      <c r="QJE2" s="384"/>
      <c r="QJF2" s="384"/>
      <c r="QJG2" s="384"/>
      <c r="QJH2" s="384"/>
      <c r="QJI2" s="384"/>
      <c r="QJJ2" s="384"/>
      <c r="QJK2" s="384"/>
      <c r="QJL2" s="384"/>
      <c r="QJM2" s="384"/>
      <c r="QJN2" s="384"/>
      <c r="QJO2" s="384"/>
      <c r="QJP2" s="384"/>
      <c r="QJQ2" s="384"/>
      <c r="QJR2" s="384"/>
      <c r="QJS2" s="384"/>
      <c r="QJT2" s="384"/>
      <c r="QJU2" s="384"/>
      <c r="QJV2" s="384"/>
      <c r="QJW2" s="384"/>
      <c r="QJX2" s="384"/>
      <c r="QJY2" s="384"/>
      <c r="QJZ2" s="384"/>
      <c r="QKA2" s="384"/>
      <c r="QKB2" s="384"/>
      <c r="QKC2" s="384"/>
      <c r="QKD2" s="384"/>
      <c r="QKE2" s="384"/>
      <c r="QKF2" s="384"/>
      <c r="QKG2" s="384"/>
      <c r="QKH2" s="384"/>
      <c r="QKI2" s="384"/>
      <c r="QKJ2" s="384"/>
      <c r="QKK2" s="384"/>
      <c r="QKL2" s="384"/>
      <c r="QKM2" s="384"/>
      <c r="QKN2" s="384"/>
      <c r="QKO2" s="384"/>
      <c r="QKP2" s="384"/>
      <c r="QKQ2" s="384"/>
      <c r="QKR2" s="384"/>
      <c r="QKS2" s="384"/>
      <c r="QKT2" s="384"/>
      <c r="QKU2" s="384"/>
      <c r="QKV2" s="384"/>
      <c r="QKW2" s="384"/>
      <c r="QKX2" s="384"/>
      <c r="QKY2" s="384"/>
      <c r="QKZ2" s="384"/>
      <c r="QLA2" s="384"/>
      <c r="QLB2" s="384"/>
      <c r="QLC2" s="384"/>
      <c r="QLD2" s="384"/>
      <c r="QLE2" s="384"/>
      <c r="QLF2" s="384"/>
      <c r="QLG2" s="384"/>
      <c r="QLH2" s="384"/>
      <c r="QLI2" s="384"/>
      <c r="QLJ2" s="384"/>
      <c r="QLK2" s="384"/>
      <c r="QLL2" s="384"/>
      <c r="QLM2" s="384"/>
      <c r="QLN2" s="384"/>
      <c r="QLO2" s="384"/>
      <c r="QLP2" s="384"/>
      <c r="QLQ2" s="384"/>
      <c r="QLR2" s="384"/>
      <c r="QLS2" s="384"/>
      <c r="QLT2" s="384"/>
      <c r="QLU2" s="384"/>
      <c r="QLV2" s="384"/>
      <c r="QLW2" s="384"/>
      <c r="QLX2" s="384"/>
      <c r="QLY2" s="384"/>
      <c r="QLZ2" s="384"/>
      <c r="QMA2" s="384"/>
      <c r="QMB2" s="384"/>
      <c r="QMC2" s="384"/>
      <c r="QMD2" s="384"/>
      <c r="QME2" s="384"/>
      <c r="QMF2" s="384"/>
      <c r="QMG2" s="384"/>
      <c r="QMH2" s="384"/>
      <c r="QMI2" s="384"/>
      <c r="QMJ2" s="384"/>
      <c r="QMK2" s="384"/>
      <c r="QML2" s="384"/>
      <c r="QMM2" s="384"/>
      <c r="QMN2" s="384"/>
      <c r="QMO2" s="384"/>
      <c r="QMP2" s="384"/>
      <c r="QMQ2" s="384"/>
      <c r="QMR2" s="384"/>
      <c r="QMS2" s="384"/>
      <c r="QMT2" s="384"/>
      <c r="QMU2" s="384"/>
      <c r="QMV2" s="384"/>
      <c r="QMW2" s="384"/>
      <c r="QMX2" s="384"/>
      <c r="QMY2" s="384"/>
      <c r="QMZ2" s="384"/>
      <c r="QNA2" s="384"/>
      <c r="QNB2" s="384"/>
      <c r="QNC2" s="384"/>
      <c r="QND2" s="384"/>
      <c r="QNE2" s="384"/>
      <c r="QNF2" s="384"/>
      <c r="QNG2" s="384"/>
      <c r="QNH2" s="384"/>
      <c r="QNI2" s="384"/>
      <c r="QNJ2" s="384"/>
      <c r="QNK2" s="384"/>
      <c r="QNL2" s="384"/>
      <c r="QNM2" s="384"/>
      <c r="QNN2" s="384"/>
      <c r="QNO2" s="384"/>
      <c r="QNP2" s="384"/>
      <c r="QNQ2" s="384"/>
      <c r="QNR2" s="384"/>
      <c r="QNS2" s="384"/>
      <c r="QNT2" s="384"/>
      <c r="QNU2" s="384"/>
      <c r="QNV2" s="384"/>
      <c r="QNW2" s="384"/>
      <c r="QNX2" s="384"/>
      <c r="QNY2" s="384"/>
      <c r="QNZ2" s="384"/>
      <c r="QOA2" s="384"/>
      <c r="QOB2" s="384"/>
      <c r="QOC2" s="384"/>
      <c r="QOD2" s="384"/>
      <c r="QOE2" s="384"/>
      <c r="QOF2" s="384"/>
      <c r="QOG2" s="384"/>
      <c r="QOH2" s="384"/>
      <c r="QOI2" s="384"/>
      <c r="QOJ2" s="384"/>
      <c r="QOK2" s="384"/>
      <c r="QOL2" s="384"/>
      <c r="QOM2" s="384"/>
      <c r="QON2" s="384"/>
      <c r="QOO2" s="384"/>
      <c r="QOP2" s="384"/>
      <c r="QOQ2" s="384"/>
      <c r="QOR2" s="384"/>
      <c r="QOS2" s="384"/>
      <c r="QOT2" s="384"/>
      <c r="QOU2" s="384"/>
      <c r="QOV2" s="384"/>
      <c r="QOW2" s="384"/>
      <c r="QOX2" s="384"/>
      <c r="QOY2" s="384"/>
      <c r="QOZ2" s="384"/>
      <c r="QPA2" s="384"/>
      <c r="QPB2" s="384"/>
      <c r="QPC2" s="384"/>
      <c r="QPD2" s="384"/>
      <c r="QPE2" s="384"/>
      <c r="QPF2" s="384"/>
      <c r="QPG2" s="384"/>
      <c r="QPH2" s="384"/>
      <c r="QPI2" s="384"/>
      <c r="QPJ2" s="384"/>
      <c r="QPK2" s="384"/>
      <c r="QPL2" s="384"/>
      <c r="QPM2" s="384"/>
      <c r="QPN2" s="384"/>
      <c r="QPO2" s="384"/>
      <c r="QPP2" s="384"/>
      <c r="QPQ2" s="384"/>
      <c r="QPR2" s="384"/>
      <c r="QPS2" s="384"/>
      <c r="QPT2" s="384"/>
      <c r="QPU2" s="384"/>
      <c r="QPV2" s="384"/>
      <c r="QPW2" s="384"/>
      <c r="QPX2" s="384"/>
      <c r="QPY2" s="384"/>
      <c r="QPZ2" s="384"/>
      <c r="QQA2" s="384"/>
      <c r="QQB2" s="384"/>
      <c r="QQC2" s="384"/>
      <c r="QQD2" s="384"/>
      <c r="QQE2" s="384"/>
      <c r="QQF2" s="384"/>
      <c r="QQG2" s="384"/>
      <c r="QQH2" s="384"/>
      <c r="QQI2" s="384"/>
      <c r="QQJ2" s="384"/>
      <c r="QQK2" s="384"/>
      <c r="QQL2" s="384"/>
      <c r="QQM2" s="384"/>
      <c r="QQN2" s="384"/>
      <c r="QQO2" s="384"/>
      <c r="QQP2" s="384"/>
      <c r="QQQ2" s="384"/>
      <c r="QQR2" s="384"/>
      <c r="QQS2" s="384"/>
      <c r="QQT2" s="384"/>
      <c r="QQU2" s="384"/>
      <c r="QQV2" s="384"/>
      <c r="QQW2" s="384"/>
      <c r="QQX2" s="384"/>
      <c r="QQY2" s="384"/>
      <c r="QQZ2" s="384"/>
      <c r="QRA2" s="384"/>
      <c r="QRB2" s="384"/>
      <c r="QRC2" s="384"/>
      <c r="QRD2" s="384"/>
      <c r="QRE2" s="384"/>
      <c r="QRF2" s="384"/>
      <c r="QRG2" s="384"/>
      <c r="QRH2" s="384"/>
      <c r="QRI2" s="384"/>
      <c r="QRJ2" s="384"/>
      <c r="QRK2" s="384"/>
      <c r="QRL2" s="384"/>
      <c r="QRM2" s="384"/>
      <c r="QRN2" s="384"/>
      <c r="QRO2" s="384"/>
      <c r="QRP2" s="384"/>
      <c r="QRQ2" s="384"/>
      <c r="QRR2" s="384"/>
      <c r="QRS2" s="384"/>
      <c r="QRT2" s="384"/>
      <c r="QRU2" s="384"/>
      <c r="QRV2" s="384"/>
      <c r="QRW2" s="384"/>
      <c r="QRX2" s="384"/>
      <c r="QRY2" s="384"/>
      <c r="QRZ2" s="384"/>
      <c r="QSA2" s="384"/>
      <c r="QSB2" s="384"/>
      <c r="QSC2" s="384"/>
      <c r="QSD2" s="384"/>
      <c r="QSE2" s="384"/>
      <c r="QSF2" s="384"/>
      <c r="QSG2" s="384"/>
      <c r="QSH2" s="384"/>
      <c r="QSI2" s="384"/>
      <c r="QSJ2" s="384"/>
      <c r="QSK2" s="384"/>
      <c r="QSL2" s="384"/>
      <c r="QSM2" s="384"/>
      <c r="QSN2" s="384"/>
      <c r="QSO2" s="384"/>
      <c r="QSP2" s="384"/>
      <c r="QSQ2" s="384"/>
      <c r="QSR2" s="384"/>
      <c r="QSS2" s="384"/>
      <c r="QST2" s="384"/>
      <c r="QSU2" s="384"/>
      <c r="QSV2" s="384"/>
      <c r="QSW2" s="384"/>
      <c r="QSX2" s="384"/>
      <c r="QSY2" s="384"/>
      <c r="QSZ2" s="384"/>
      <c r="QTA2" s="384"/>
      <c r="QTB2" s="384"/>
      <c r="QTC2" s="384"/>
      <c r="QTD2" s="384"/>
      <c r="QTE2" s="384"/>
      <c r="QTF2" s="384"/>
      <c r="QTG2" s="384"/>
      <c r="QTH2" s="384"/>
      <c r="QTI2" s="384"/>
      <c r="QTJ2" s="384"/>
      <c r="QTK2" s="384"/>
      <c r="QTL2" s="384"/>
      <c r="QTM2" s="384"/>
      <c r="QTN2" s="384"/>
      <c r="QTO2" s="384"/>
      <c r="QTP2" s="384"/>
      <c r="QTQ2" s="384"/>
      <c r="QTR2" s="384"/>
      <c r="QTS2" s="384"/>
      <c r="QTT2" s="384"/>
      <c r="QTU2" s="384"/>
      <c r="QTV2" s="384"/>
      <c r="QTW2" s="384"/>
      <c r="QTX2" s="384"/>
      <c r="QTY2" s="384"/>
      <c r="QTZ2" s="384"/>
      <c r="QUA2" s="384"/>
      <c r="QUB2" s="384"/>
      <c r="QUC2" s="384"/>
      <c r="QUD2" s="384"/>
      <c r="QUE2" s="384"/>
      <c r="QUF2" s="384"/>
      <c r="QUG2" s="384"/>
      <c r="QUH2" s="384"/>
      <c r="QUI2" s="384"/>
      <c r="QUJ2" s="384"/>
      <c r="QUK2" s="384"/>
      <c r="QUL2" s="384"/>
      <c r="QUM2" s="384"/>
      <c r="QUN2" s="384"/>
      <c r="QUO2" s="384"/>
      <c r="QUP2" s="384"/>
      <c r="QUQ2" s="384"/>
      <c r="QUR2" s="384"/>
      <c r="QUS2" s="384"/>
      <c r="QUT2" s="384"/>
      <c r="QUU2" s="384"/>
      <c r="QUV2" s="384"/>
      <c r="QUW2" s="384"/>
      <c r="QUX2" s="384"/>
      <c r="QUY2" s="384"/>
      <c r="QUZ2" s="384"/>
      <c r="QVA2" s="384"/>
      <c r="QVB2" s="384"/>
      <c r="QVC2" s="384"/>
      <c r="QVD2" s="384"/>
      <c r="QVE2" s="384"/>
      <c r="QVF2" s="384"/>
      <c r="QVG2" s="384"/>
      <c r="QVH2" s="384"/>
      <c r="QVI2" s="384"/>
      <c r="QVJ2" s="384"/>
      <c r="QVK2" s="384"/>
      <c r="QVL2" s="384"/>
      <c r="QVM2" s="384"/>
      <c r="QVN2" s="384"/>
      <c r="QVO2" s="384"/>
      <c r="QVP2" s="384"/>
      <c r="QVQ2" s="384"/>
      <c r="QVR2" s="384"/>
      <c r="QVS2" s="384"/>
      <c r="QVT2" s="384"/>
      <c r="QVU2" s="384"/>
      <c r="QVV2" s="384"/>
      <c r="QVW2" s="384"/>
      <c r="QVX2" s="384"/>
      <c r="QVY2" s="384"/>
      <c r="QVZ2" s="384"/>
      <c r="QWA2" s="384"/>
      <c r="QWB2" s="384"/>
      <c r="QWC2" s="384"/>
      <c r="QWD2" s="384"/>
      <c r="QWE2" s="384"/>
      <c r="QWF2" s="384"/>
      <c r="QWG2" s="384"/>
      <c r="QWH2" s="384"/>
      <c r="QWI2" s="384"/>
      <c r="QWJ2" s="384"/>
      <c r="QWK2" s="384"/>
      <c r="QWL2" s="384"/>
      <c r="QWM2" s="384"/>
      <c r="QWN2" s="384"/>
      <c r="QWO2" s="384"/>
      <c r="QWP2" s="384"/>
      <c r="QWQ2" s="384"/>
      <c r="QWR2" s="384"/>
      <c r="QWS2" s="384"/>
      <c r="QWT2" s="384"/>
      <c r="QWU2" s="384"/>
      <c r="QWV2" s="384"/>
      <c r="QWW2" s="384"/>
      <c r="QWX2" s="384"/>
      <c r="QWY2" s="384"/>
      <c r="QWZ2" s="384"/>
      <c r="QXA2" s="384"/>
      <c r="QXB2" s="384"/>
      <c r="QXC2" s="384"/>
      <c r="QXD2" s="384"/>
      <c r="QXE2" s="384"/>
      <c r="QXF2" s="384"/>
      <c r="QXG2" s="384"/>
      <c r="QXH2" s="384"/>
      <c r="QXI2" s="384"/>
      <c r="QXJ2" s="384"/>
      <c r="QXK2" s="384"/>
      <c r="QXL2" s="384"/>
      <c r="QXM2" s="384"/>
      <c r="QXN2" s="384"/>
      <c r="QXO2" s="384"/>
      <c r="QXP2" s="384"/>
      <c r="QXQ2" s="384"/>
      <c r="QXR2" s="384"/>
      <c r="QXS2" s="384"/>
      <c r="QXT2" s="384"/>
      <c r="QXU2" s="384"/>
      <c r="QXV2" s="384"/>
      <c r="QXW2" s="384"/>
      <c r="QXX2" s="384"/>
      <c r="QXY2" s="384"/>
      <c r="QXZ2" s="384"/>
      <c r="QYA2" s="384"/>
      <c r="QYB2" s="384"/>
      <c r="QYC2" s="384"/>
      <c r="QYD2" s="384"/>
      <c r="QYE2" s="384"/>
      <c r="QYF2" s="384"/>
      <c r="QYG2" s="384"/>
      <c r="QYH2" s="384"/>
      <c r="QYI2" s="384"/>
      <c r="QYJ2" s="384"/>
      <c r="QYK2" s="384"/>
      <c r="QYL2" s="384"/>
      <c r="QYM2" s="384"/>
      <c r="QYN2" s="384"/>
      <c r="QYO2" s="384"/>
      <c r="QYP2" s="384"/>
      <c r="QYQ2" s="384"/>
      <c r="QYR2" s="384"/>
      <c r="QYS2" s="384"/>
      <c r="QYT2" s="384"/>
      <c r="QYU2" s="384"/>
      <c r="QYV2" s="384"/>
      <c r="QYW2" s="384"/>
      <c r="QYX2" s="384"/>
      <c r="QYY2" s="384"/>
      <c r="QYZ2" s="384"/>
      <c r="QZA2" s="384"/>
      <c r="QZB2" s="384"/>
      <c r="QZC2" s="384"/>
      <c r="QZD2" s="384"/>
      <c r="QZE2" s="384"/>
      <c r="QZF2" s="384"/>
      <c r="QZG2" s="384"/>
      <c r="QZH2" s="384"/>
      <c r="QZI2" s="384"/>
      <c r="QZJ2" s="384"/>
      <c r="QZK2" s="384"/>
      <c r="QZL2" s="384"/>
      <c r="QZM2" s="384"/>
      <c r="QZN2" s="384"/>
      <c r="QZO2" s="384"/>
      <c r="QZP2" s="384"/>
      <c r="QZQ2" s="384"/>
      <c r="QZR2" s="384"/>
      <c r="QZS2" s="384"/>
      <c r="QZT2" s="384"/>
      <c r="QZU2" s="384"/>
      <c r="QZV2" s="384"/>
      <c r="QZW2" s="384"/>
      <c r="QZX2" s="384"/>
      <c r="QZY2" s="384"/>
      <c r="QZZ2" s="384"/>
      <c r="RAA2" s="384"/>
      <c r="RAB2" s="384"/>
      <c r="RAC2" s="384"/>
      <c r="RAD2" s="384"/>
      <c r="RAE2" s="384"/>
      <c r="RAF2" s="384"/>
      <c r="RAG2" s="384"/>
      <c r="RAH2" s="384"/>
      <c r="RAI2" s="384"/>
      <c r="RAJ2" s="384"/>
      <c r="RAK2" s="384"/>
      <c r="RAL2" s="384"/>
      <c r="RAM2" s="384"/>
      <c r="RAN2" s="384"/>
      <c r="RAO2" s="384"/>
      <c r="RAP2" s="384"/>
      <c r="RAQ2" s="384"/>
      <c r="RAR2" s="384"/>
      <c r="RAS2" s="384"/>
      <c r="RAT2" s="384"/>
      <c r="RAU2" s="384"/>
      <c r="RAV2" s="384"/>
      <c r="RAW2" s="384"/>
      <c r="RAX2" s="384"/>
      <c r="RAY2" s="384"/>
      <c r="RAZ2" s="384"/>
      <c r="RBA2" s="384"/>
      <c r="RBB2" s="384"/>
      <c r="RBC2" s="384"/>
      <c r="RBD2" s="384"/>
      <c r="RBE2" s="384"/>
      <c r="RBF2" s="384"/>
      <c r="RBG2" s="384"/>
      <c r="RBH2" s="384"/>
      <c r="RBI2" s="384"/>
      <c r="RBJ2" s="384"/>
      <c r="RBK2" s="384"/>
      <c r="RBL2" s="384"/>
      <c r="RBM2" s="384"/>
      <c r="RBN2" s="384"/>
      <c r="RBO2" s="384"/>
      <c r="RBP2" s="384"/>
      <c r="RBQ2" s="384"/>
      <c r="RBR2" s="384"/>
      <c r="RBS2" s="384"/>
      <c r="RBT2" s="384"/>
      <c r="RBU2" s="384"/>
      <c r="RBV2" s="384"/>
      <c r="RBW2" s="384"/>
      <c r="RBX2" s="384"/>
      <c r="RBY2" s="384"/>
      <c r="RBZ2" s="384"/>
      <c r="RCA2" s="384"/>
      <c r="RCB2" s="384"/>
      <c r="RCC2" s="384"/>
      <c r="RCD2" s="384"/>
      <c r="RCE2" s="384"/>
      <c r="RCF2" s="384"/>
      <c r="RCG2" s="384"/>
      <c r="RCH2" s="384"/>
      <c r="RCI2" s="384"/>
      <c r="RCJ2" s="384"/>
      <c r="RCK2" s="384"/>
      <c r="RCL2" s="384"/>
      <c r="RCM2" s="384"/>
      <c r="RCN2" s="384"/>
      <c r="RCO2" s="384"/>
      <c r="RCP2" s="384"/>
      <c r="RCQ2" s="384"/>
      <c r="RCR2" s="384"/>
      <c r="RCS2" s="384"/>
      <c r="RCT2" s="384"/>
      <c r="RCU2" s="384"/>
      <c r="RCV2" s="384"/>
      <c r="RCW2" s="384"/>
      <c r="RCX2" s="384"/>
      <c r="RCY2" s="384"/>
      <c r="RCZ2" s="384"/>
      <c r="RDA2" s="384"/>
      <c r="RDB2" s="384"/>
      <c r="RDC2" s="384"/>
      <c r="RDD2" s="384"/>
      <c r="RDE2" s="384"/>
      <c r="RDF2" s="384"/>
      <c r="RDG2" s="384"/>
      <c r="RDH2" s="384"/>
      <c r="RDI2" s="384"/>
      <c r="RDJ2" s="384"/>
      <c r="RDK2" s="384"/>
      <c r="RDL2" s="384"/>
      <c r="RDM2" s="384"/>
      <c r="RDN2" s="384"/>
      <c r="RDO2" s="384"/>
      <c r="RDP2" s="384"/>
      <c r="RDQ2" s="384"/>
      <c r="RDR2" s="384"/>
      <c r="RDS2" s="384"/>
      <c r="RDT2" s="384"/>
      <c r="RDU2" s="384"/>
      <c r="RDV2" s="384"/>
      <c r="RDW2" s="384"/>
      <c r="RDX2" s="384"/>
      <c r="RDY2" s="384"/>
      <c r="RDZ2" s="384"/>
      <c r="REA2" s="384"/>
      <c r="REB2" s="384"/>
      <c r="REC2" s="384"/>
      <c r="RED2" s="384"/>
      <c r="REE2" s="384"/>
      <c r="REF2" s="384"/>
      <c r="REG2" s="384"/>
      <c r="REH2" s="384"/>
      <c r="REI2" s="384"/>
      <c r="REJ2" s="384"/>
      <c r="REK2" s="384"/>
      <c r="REL2" s="384"/>
      <c r="REM2" s="384"/>
      <c r="REN2" s="384"/>
      <c r="REO2" s="384"/>
      <c r="REP2" s="384"/>
      <c r="REQ2" s="384"/>
      <c r="RER2" s="384"/>
      <c r="RES2" s="384"/>
      <c r="RET2" s="384"/>
      <c r="REU2" s="384"/>
      <c r="REV2" s="384"/>
      <c r="REW2" s="384"/>
      <c r="REX2" s="384"/>
      <c r="REY2" s="384"/>
      <c r="REZ2" s="384"/>
      <c r="RFA2" s="384"/>
      <c r="RFB2" s="384"/>
      <c r="RFC2" s="384"/>
      <c r="RFD2" s="384"/>
      <c r="RFE2" s="384"/>
      <c r="RFF2" s="384"/>
      <c r="RFG2" s="384"/>
      <c r="RFH2" s="384"/>
      <c r="RFI2" s="384"/>
      <c r="RFJ2" s="384"/>
      <c r="RFK2" s="384"/>
      <c r="RFL2" s="384"/>
      <c r="RFM2" s="384"/>
      <c r="RFN2" s="384"/>
      <c r="RFO2" s="384"/>
      <c r="RFP2" s="384"/>
      <c r="RFQ2" s="384"/>
      <c r="RFR2" s="384"/>
      <c r="RFS2" s="384"/>
      <c r="RFT2" s="384"/>
      <c r="RFU2" s="384"/>
      <c r="RFV2" s="384"/>
      <c r="RFW2" s="384"/>
      <c r="RFX2" s="384"/>
      <c r="RFY2" s="384"/>
      <c r="RFZ2" s="384"/>
      <c r="RGA2" s="384"/>
      <c r="RGB2" s="384"/>
      <c r="RGC2" s="384"/>
      <c r="RGD2" s="384"/>
      <c r="RGE2" s="384"/>
      <c r="RGF2" s="384"/>
      <c r="RGG2" s="384"/>
      <c r="RGH2" s="384"/>
      <c r="RGI2" s="384"/>
      <c r="RGJ2" s="384"/>
      <c r="RGK2" s="384"/>
      <c r="RGL2" s="384"/>
      <c r="RGM2" s="384"/>
      <c r="RGN2" s="384"/>
      <c r="RGO2" s="384"/>
      <c r="RGP2" s="384"/>
      <c r="RGQ2" s="384"/>
      <c r="RGR2" s="384"/>
      <c r="RGS2" s="384"/>
      <c r="RGT2" s="384"/>
      <c r="RGU2" s="384"/>
      <c r="RGV2" s="384"/>
      <c r="RGW2" s="384"/>
      <c r="RGX2" s="384"/>
      <c r="RGY2" s="384"/>
      <c r="RGZ2" s="384"/>
      <c r="RHA2" s="384"/>
      <c r="RHB2" s="384"/>
      <c r="RHC2" s="384"/>
      <c r="RHD2" s="384"/>
      <c r="RHE2" s="384"/>
      <c r="RHF2" s="384"/>
      <c r="RHG2" s="384"/>
      <c r="RHH2" s="384"/>
      <c r="RHI2" s="384"/>
      <c r="RHJ2" s="384"/>
      <c r="RHK2" s="384"/>
      <c r="RHL2" s="384"/>
      <c r="RHM2" s="384"/>
      <c r="RHN2" s="384"/>
      <c r="RHO2" s="384"/>
      <c r="RHP2" s="384"/>
      <c r="RHQ2" s="384"/>
      <c r="RHR2" s="384"/>
      <c r="RHS2" s="384"/>
      <c r="RHT2" s="384"/>
      <c r="RHU2" s="384"/>
      <c r="RHV2" s="384"/>
      <c r="RHW2" s="384"/>
      <c r="RHX2" s="384"/>
      <c r="RHY2" s="384"/>
      <c r="RHZ2" s="384"/>
      <c r="RIA2" s="384"/>
      <c r="RIB2" s="384"/>
      <c r="RIC2" s="384"/>
      <c r="RID2" s="384"/>
      <c r="RIE2" s="384"/>
      <c r="RIF2" s="384"/>
      <c r="RIG2" s="384"/>
      <c r="RIH2" s="384"/>
      <c r="RII2" s="384"/>
      <c r="RIJ2" s="384"/>
      <c r="RIK2" s="384"/>
      <c r="RIL2" s="384"/>
      <c r="RIM2" s="384"/>
      <c r="RIN2" s="384"/>
      <c r="RIO2" s="384"/>
      <c r="RIP2" s="384"/>
      <c r="RIQ2" s="384"/>
      <c r="RIR2" s="384"/>
      <c r="RIS2" s="384"/>
      <c r="RIT2" s="384"/>
      <c r="RIU2" s="384"/>
      <c r="RIV2" s="384"/>
      <c r="RIW2" s="384"/>
      <c r="RIX2" s="384"/>
      <c r="RIY2" s="384"/>
      <c r="RIZ2" s="384"/>
      <c r="RJA2" s="384"/>
      <c r="RJB2" s="384"/>
      <c r="RJC2" s="384"/>
      <c r="RJD2" s="384"/>
      <c r="RJE2" s="384"/>
      <c r="RJF2" s="384"/>
      <c r="RJG2" s="384"/>
      <c r="RJH2" s="384"/>
      <c r="RJI2" s="384"/>
      <c r="RJJ2" s="384"/>
      <c r="RJK2" s="384"/>
      <c r="RJL2" s="384"/>
      <c r="RJM2" s="384"/>
      <c r="RJN2" s="384"/>
      <c r="RJO2" s="384"/>
      <c r="RJP2" s="384"/>
      <c r="RJQ2" s="384"/>
      <c r="RJR2" s="384"/>
      <c r="RJS2" s="384"/>
      <c r="RJT2" s="384"/>
      <c r="RJU2" s="384"/>
      <c r="RJV2" s="384"/>
      <c r="RJW2" s="384"/>
      <c r="RJX2" s="384"/>
      <c r="RJY2" s="384"/>
      <c r="RJZ2" s="384"/>
      <c r="RKA2" s="384"/>
      <c r="RKB2" s="384"/>
      <c r="RKC2" s="384"/>
      <c r="RKD2" s="384"/>
      <c r="RKE2" s="384"/>
      <c r="RKF2" s="384"/>
      <c r="RKG2" s="384"/>
      <c r="RKH2" s="384"/>
      <c r="RKI2" s="384"/>
      <c r="RKJ2" s="384"/>
      <c r="RKK2" s="384"/>
      <c r="RKL2" s="384"/>
      <c r="RKM2" s="384"/>
      <c r="RKN2" s="384"/>
      <c r="RKO2" s="384"/>
      <c r="RKP2" s="384"/>
      <c r="RKQ2" s="384"/>
      <c r="RKR2" s="384"/>
      <c r="RKS2" s="384"/>
      <c r="RKT2" s="384"/>
      <c r="RKU2" s="384"/>
      <c r="RKV2" s="384"/>
      <c r="RKW2" s="384"/>
      <c r="RKX2" s="384"/>
      <c r="RKY2" s="384"/>
      <c r="RKZ2" s="384"/>
      <c r="RLA2" s="384"/>
      <c r="RLB2" s="384"/>
      <c r="RLC2" s="384"/>
      <c r="RLD2" s="384"/>
      <c r="RLE2" s="384"/>
      <c r="RLF2" s="384"/>
      <c r="RLG2" s="384"/>
      <c r="RLH2" s="384"/>
      <c r="RLI2" s="384"/>
      <c r="RLJ2" s="384"/>
      <c r="RLK2" s="384"/>
      <c r="RLL2" s="384"/>
      <c r="RLM2" s="384"/>
      <c r="RLN2" s="384"/>
      <c r="RLO2" s="384"/>
      <c r="RLP2" s="384"/>
      <c r="RLQ2" s="384"/>
      <c r="RLR2" s="384"/>
      <c r="RLS2" s="384"/>
      <c r="RLT2" s="384"/>
      <c r="RLU2" s="384"/>
      <c r="RLV2" s="384"/>
      <c r="RLW2" s="384"/>
      <c r="RLX2" s="384"/>
      <c r="RLY2" s="384"/>
      <c r="RLZ2" s="384"/>
      <c r="RMA2" s="384"/>
      <c r="RMB2" s="384"/>
      <c r="RMC2" s="384"/>
      <c r="RMD2" s="384"/>
      <c r="RME2" s="384"/>
      <c r="RMF2" s="384"/>
      <c r="RMG2" s="384"/>
      <c r="RMH2" s="384"/>
      <c r="RMI2" s="384"/>
      <c r="RMJ2" s="384"/>
      <c r="RMK2" s="384"/>
      <c r="RML2" s="384"/>
      <c r="RMM2" s="384"/>
      <c r="RMN2" s="384"/>
      <c r="RMO2" s="384"/>
      <c r="RMP2" s="384"/>
      <c r="RMQ2" s="384"/>
      <c r="RMR2" s="384"/>
      <c r="RMS2" s="384"/>
      <c r="RMT2" s="384"/>
      <c r="RMU2" s="384"/>
      <c r="RMV2" s="384"/>
      <c r="RMW2" s="384"/>
      <c r="RMX2" s="384"/>
      <c r="RMY2" s="384"/>
      <c r="RMZ2" s="384"/>
      <c r="RNA2" s="384"/>
      <c r="RNB2" s="384"/>
      <c r="RNC2" s="384"/>
      <c r="RND2" s="384"/>
      <c r="RNE2" s="384"/>
      <c r="RNF2" s="384"/>
      <c r="RNG2" s="384"/>
      <c r="RNH2" s="384"/>
      <c r="RNI2" s="384"/>
      <c r="RNJ2" s="384"/>
      <c r="RNK2" s="384"/>
      <c r="RNL2" s="384"/>
      <c r="RNM2" s="384"/>
      <c r="RNN2" s="384"/>
      <c r="RNO2" s="384"/>
      <c r="RNP2" s="384"/>
      <c r="RNQ2" s="384"/>
      <c r="RNR2" s="384"/>
      <c r="RNS2" s="384"/>
      <c r="RNT2" s="384"/>
      <c r="RNU2" s="384"/>
      <c r="RNV2" s="384"/>
      <c r="RNW2" s="384"/>
      <c r="RNX2" s="384"/>
      <c r="RNY2" s="384"/>
      <c r="RNZ2" s="384"/>
      <c r="ROA2" s="384"/>
      <c r="ROB2" s="384"/>
      <c r="ROC2" s="384"/>
      <c r="ROD2" s="384"/>
      <c r="ROE2" s="384"/>
      <c r="ROF2" s="384"/>
      <c r="ROG2" s="384"/>
      <c r="ROH2" s="384"/>
      <c r="ROI2" s="384"/>
      <c r="ROJ2" s="384"/>
      <c r="ROK2" s="384"/>
      <c r="ROL2" s="384"/>
      <c r="ROM2" s="384"/>
      <c r="RON2" s="384"/>
      <c r="ROO2" s="384"/>
      <c r="ROP2" s="384"/>
      <c r="ROQ2" s="384"/>
      <c r="ROR2" s="384"/>
      <c r="ROS2" s="384"/>
      <c r="ROT2" s="384"/>
      <c r="ROU2" s="384"/>
      <c r="ROV2" s="384"/>
      <c r="ROW2" s="384"/>
      <c r="ROX2" s="384"/>
      <c r="ROY2" s="384"/>
      <c r="ROZ2" s="384"/>
      <c r="RPA2" s="384"/>
      <c r="RPB2" s="384"/>
      <c r="RPC2" s="384"/>
      <c r="RPD2" s="384"/>
      <c r="RPE2" s="384"/>
      <c r="RPF2" s="384"/>
      <c r="RPG2" s="384"/>
      <c r="RPH2" s="384"/>
      <c r="RPI2" s="384"/>
      <c r="RPJ2" s="384"/>
      <c r="RPK2" s="384"/>
      <c r="RPL2" s="384"/>
      <c r="RPM2" s="384"/>
      <c r="RPN2" s="384"/>
      <c r="RPO2" s="384"/>
      <c r="RPP2" s="384"/>
      <c r="RPQ2" s="384"/>
      <c r="RPR2" s="384"/>
      <c r="RPS2" s="384"/>
      <c r="RPT2" s="384"/>
      <c r="RPU2" s="384"/>
      <c r="RPV2" s="384"/>
      <c r="RPW2" s="384"/>
      <c r="RPX2" s="384"/>
      <c r="RPY2" s="384"/>
      <c r="RPZ2" s="384"/>
      <c r="RQA2" s="384"/>
      <c r="RQB2" s="384"/>
      <c r="RQC2" s="384"/>
      <c r="RQD2" s="384"/>
      <c r="RQE2" s="384"/>
      <c r="RQF2" s="384"/>
      <c r="RQG2" s="384"/>
      <c r="RQH2" s="384"/>
      <c r="RQI2" s="384"/>
      <c r="RQJ2" s="384"/>
      <c r="RQK2" s="384"/>
      <c r="RQL2" s="384"/>
      <c r="RQM2" s="384"/>
      <c r="RQN2" s="384"/>
      <c r="RQO2" s="384"/>
      <c r="RQP2" s="384"/>
      <c r="RQQ2" s="384"/>
      <c r="RQR2" s="384"/>
      <c r="RQS2" s="384"/>
      <c r="RQT2" s="384"/>
      <c r="RQU2" s="384"/>
      <c r="RQV2" s="384"/>
      <c r="RQW2" s="384"/>
      <c r="RQX2" s="384"/>
      <c r="RQY2" s="384"/>
      <c r="RQZ2" s="384"/>
      <c r="RRA2" s="384"/>
      <c r="RRB2" s="384"/>
      <c r="RRC2" s="384"/>
      <c r="RRD2" s="384"/>
      <c r="RRE2" s="384"/>
      <c r="RRF2" s="384"/>
      <c r="RRG2" s="384"/>
      <c r="RRH2" s="384"/>
      <c r="RRI2" s="384"/>
      <c r="RRJ2" s="384"/>
      <c r="RRK2" s="384"/>
      <c r="RRL2" s="384"/>
      <c r="RRM2" s="384"/>
      <c r="RRN2" s="384"/>
      <c r="RRO2" s="384"/>
      <c r="RRP2" s="384"/>
      <c r="RRQ2" s="384"/>
      <c r="RRR2" s="384"/>
      <c r="RRS2" s="384"/>
      <c r="RRT2" s="384"/>
      <c r="RRU2" s="384"/>
      <c r="RRV2" s="384"/>
      <c r="RRW2" s="384"/>
      <c r="RRX2" s="384"/>
      <c r="RRY2" s="384"/>
      <c r="RRZ2" s="384"/>
      <c r="RSA2" s="384"/>
      <c r="RSB2" s="384"/>
      <c r="RSC2" s="384"/>
      <c r="RSD2" s="384"/>
      <c r="RSE2" s="384"/>
      <c r="RSF2" s="384"/>
      <c r="RSG2" s="384"/>
      <c r="RSH2" s="384"/>
      <c r="RSI2" s="384"/>
      <c r="RSJ2" s="384"/>
      <c r="RSK2" s="384"/>
      <c r="RSL2" s="384"/>
      <c r="RSM2" s="384"/>
      <c r="RSN2" s="384"/>
      <c r="RSO2" s="384"/>
      <c r="RSP2" s="384"/>
      <c r="RSQ2" s="384"/>
      <c r="RSR2" s="384"/>
      <c r="RSS2" s="384"/>
      <c r="RST2" s="384"/>
      <c r="RSU2" s="384"/>
      <c r="RSV2" s="384"/>
      <c r="RSW2" s="384"/>
      <c r="RSX2" s="384"/>
      <c r="RSY2" s="384"/>
      <c r="RSZ2" s="384"/>
      <c r="RTA2" s="384"/>
      <c r="RTB2" s="384"/>
      <c r="RTC2" s="384"/>
      <c r="RTD2" s="384"/>
      <c r="RTE2" s="384"/>
      <c r="RTF2" s="384"/>
      <c r="RTG2" s="384"/>
      <c r="RTH2" s="384"/>
      <c r="RTI2" s="384"/>
      <c r="RTJ2" s="384"/>
      <c r="RTK2" s="384"/>
      <c r="RTL2" s="384"/>
      <c r="RTM2" s="384"/>
      <c r="RTN2" s="384"/>
      <c r="RTO2" s="384"/>
      <c r="RTP2" s="384"/>
      <c r="RTQ2" s="384"/>
      <c r="RTR2" s="384"/>
      <c r="RTS2" s="384"/>
      <c r="RTT2" s="384"/>
      <c r="RTU2" s="384"/>
      <c r="RTV2" s="384"/>
      <c r="RTW2" s="384"/>
      <c r="RTX2" s="384"/>
      <c r="RTY2" s="384"/>
      <c r="RTZ2" s="384"/>
      <c r="RUA2" s="384"/>
      <c r="RUB2" s="384"/>
      <c r="RUC2" s="384"/>
      <c r="RUD2" s="384"/>
      <c r="RUE2" s="384"/>
      <c r="RUF2" s="384"/>
      <c r="RUG2" s="384"/>
      <c r="RUH2" s="384"/>
      <c r="RUI2" s="384"/>
      <c r="RUJ2" s="384"/>
      <c r="RUK2" s="384"/>
      <c r="RUL2" s="384"/>
      <c r="RUM2" s="384"/>
      <c r="RUN2" s="384"/>
      <c r="RUO2" s="384"/>
      <c r="RUP2" s="384"/>
      <c r="RUQ2" s="384"/>
      <c r="RUR2" s="384"/>
      <c r="RUS2" s="384"/>
      <c r="RUT2" s="384"/>
      <c r="RUU2" s="384"/>
      <c r="RUV2" s="384"/>
      <c r="RUW2" s="384"/>
      <c r="RUX2" s="384"/>
      <c r="RUY2" s="384"/>
      <c r="RUZ2" s="384"/>
      <c r="RVA2" s="384"/>
      <c r="RVB2" s="384"/>
      <c r="RVC2" s="384"/>
      <c r="RVD2" s="384"/>
      <c r="RVE2" s="384"/>
      <c r="RVF2" s="384"/>
      <c r="RVG2" s="384"/>
      <c r="RVH2" s="384"/>
      <c r="RVI2" s="384"/>
      <c r="RVJ2" s="384"/>
      <c r="RVK2" s="384"/>
      <c r="RVL2" s="384"/>
      <c r="RVM2" s="384"/>
      <c r="RVN2" s="384"/>
      <c r="RVO2" s="384"/>
      <c r="RVP2" s="384"/>
      <c r="RVQ2" s="384"/>
      <c r="RVR2" s="384"/>
      <c r="RVS2" s="384"/>
      <c r="RVT2" s="384"/>
      <c r="RVU2" s="384"/>
      <c r="RVV2" s="384"/>
      <c r="RVW2" s="384"/>
      <c r="RVX2" s="384"/>
      <c r="RVY2" s="384"/>
      <c r="RVZ2" s="384"/>
      <c r="RWA2" s="384"/>
      <c r="RWB2" s="384"/>
      <c r="RWC2" s="384"/>
      <c r="RWD2" s="384"/>
      <c r="RWE2" s="384"/>
      <c r="RWF2" s="384"/>
      <c r="RWG2" s="384"/>
      <c r="RWH2" s="384"/>
      <c r="RWI2" s="384"/>
      <c r="RWJ2" s="384"/>
      <c r="RWK2" s="384"/>
      <c r="RWL2" s="384"/>
      <c r="RWM2" s="384"/>
      <c r="RWN2" s="384"/>
      <c r="RWO2" s="384"/>
      <c r="RWP2" s="384"/>
      <c r="RWQ2" s="384"/>
      <c r="RWR2" s="384"/>
      <c r="RWS2" s="384"/>
      <c r="RWT2" s="384"/>
      <c r="RWU2" s="384"/>
      <c r="RWV2" s="384"/>
      <c r="RWW2" s="384"/>
      <c r="RWX2" s="384"/>
      <c r="RWY2" s="384"/>
      <c r="RWZ2" s="384"/>
      <c r="RXA2" s="384"/>
      <c r="RXB2" s="384"/>
      <c r="RXC2" s="384"/>
      <c r="RXD2" s="384"/>
      <c r="RXE2" s="384"/>
      <c r="RXF2" s="384"/>
      <c r="RXG2" s="384"/>
      <c r="RXH2" s="384"/>
      <c r="RXI2" s="384"/>
      <c r="RXJ2" s="384"/>
      <c r="RXK2" s="384"/>
      <c r="RXL2" s="384"/>
      <c r="RXM2" s="384"/>
      <c r="RXN2" s="384"/>
      <c r="RXO2" s="384"/>
      <c r="RXP2" s="384"/>
      <c r="RXQ2" s="384"/>
      <c r="RXR2" s="384"/>
      <c r="RXS2" s="384"/>
      <c r="RXT2" s="384"/>
      <c r="RXU2" s="384"/>
      <c r="RXV2" s="384"/>
      <c r="RXW2" s="384"/>
      <c r="RXX2" s="384"/>
      <c r="RXY2" s="384"/>
      <c r="RXZ2" s="384"/>
      <c r="RYA2" s="384"/>
      <c r="RYB2" s="384"/>
      <c r="RYC2" s="384"/>
      <c r="RYD2" s="384"/>
      <c r="RYE2" s="384"/>
      <c r="RYF2" s="384"/>
      <c r="RYG2" s="384"/>
      <c r="RYH2" s="384"/>
      <c r="RYI2" s="384"/>
      <c r="RYJ2" s="384"/>
      <c r="RYK2" s="384"/>
      <c r="RYL2" s="384"/>
      <c r="RYM2" s="384"/>
      <c r="RYN2" s="384"/>
      <c r="RYO2" s="384"/>
      <c r="RYP2" s="384"/>
      <c r="RYQ2" s="384"/>
      <c r="RYR2" s="384"/>
      <c r="RYS2" s="384"/>
      <c r="RYT2" s="384"/>
      <c r="RYU2" s="384"/>
      <c r="RYV2" s="384"/>
      <c r="RYW2" s="384"/>
      <c r="RYX2" s="384"/>
      <c r="RYY2" s="384"/>
      <c r="RYZ2" s="384"/>
      <c r="RZA2" s="384"/>
      <c r="RZB2" s="384"/>
      <c r="RZC2" s="384"/>
      <c r="RZD2" s="384"/>
      <c r="RZE2" s="384"/>
      <c r="RZF2" s="384"/>
      <c r="RZG2" s="384"/>
      <c r="RZH2" s="384"/>
      <c r="RZI2" s="384"/>
      <c r="RZJ2" s="384"/>
      <c r="RZK2" s="384"/>
      <c r="RZL2" s="384"/>
      <c r="RZM2" s="384"/>
      <c r="RZN2" s="384"/>
      <c r="RZO2" s="384"/>
      <c r="RZP2" s="384"/>
      <c r="RZQ2" s="384"/>
      <c r="RZR2" s="384"/>
      <c r="RZS2" s="384"/>
      <c r="RZT2" s="384"/>
      <c r="RZU2" s="384"/>
      <c r="RZV2" s="384"/>
      <c r="RZW2" s="384"/>
      <c r="RZX2" s="384"/>
      <c r="RZY2" s="384"/>
      <c r="RZZ2" s="384"/>
      <c r="SAA2" s="384"/>
      <c r="SAB2" s="384"/>
      <c r="SAC2" s="384"/>
      <c r="SAD2" s="384"/>
      <c r="SAE2" s="384"/>
      <c r="SAF2" s="384"/>
      <c r="SAG2" s="384"/>
      <c r="SAH2" s="384"/>
      <c r="SAI2" s="384"/>
      <c r="SAJ2" s="384"/>
      <c r="SAK2" s="384"/>
      <c r="SAL2" s="384"/>
      <c r="SAM2" s="384"/>
      <c r="SAN2" s="384"/>
      <c r="SAO2" s="384"/>
      <c r="SAP2" s="384"/>
      <c r="SAQ2" s="384"/>
      <c r="SAR2" s="384"/>
      <c r="SAS2" s="384"/>
      <c r="SAT2" s="384"/>
      <c r="SAU2" s="384"/>
      <c r="SAV2" s="384"/>
      <c r="SAW2" s="384"/>
      <c r="SAX2" s="384"/>
      <c r="SAY2" s="384"/>
      <c r="SAZ2" s="384"/>
      <c r="SBA2" s="384"/>
      <c r="SBB2" s="384"/>
      <c r="SBC2" s="384"/>
      <c r="SBD2" s="384"/>
      <c r="SBE2" s="384"/>
      <c r="SBF2" s="384"/>
      <c r="SBG2" s="384"/>
      <c r="SBH2" s="384"/>
      <c r="SBI2" s="384"/>
      <c r="SBJ2" s="384"/>
      <c r="SBK2" s="384"/>
      <c r="SBL2" s="384"/>
      <c r="SBM2" s="384"/>
      <c r="SBN2" s="384"/>
      <c r="SBO2" s="384"/>
      <c r="SBP2" s="384"/>
      <c r="SBQ2" s="384"/>
      <c r="SBR2" s="384"/>
      <c r="SBS2" s="384"/>
      <c r="SBT2" s="384"/>
      <c r="SBU2" s="384"/>
      <c r="SBV2" s="384"/>
      <c r="SBW2" s="384"/>
      <c r="SBX2" s="384"/>
      <c r="SBY2" s="384"/>
      <c r="SBZ2" s="384"/>
      <c r="SCA2" s="384"/>
      <c r="SCB2" s="384"/>
      <c r="SCC2" s="384"/>
      <c r="SCD2" s="384"/>
      <c r="SCE2" s="384"/>
      <c r="SCF2" s="384"/>
      <c r="SCG2" s="384"/>
      <c r="SCH2" s="384"/>
      <c r="SCI2" s="384"/>
      <c r="SCJ2" s="384"/>
      <c r="SCK2" s="384"/>
      <c r="SCL2" s="384"/>
      <c r="SCM2" s="384"/>
      <c r="SCN2" s="384"/>
      <c r="SCO2" s="384"/>
      <c r="SCP2" s="384"/>
      <c r="SCQ2" s="384"/>
      <c r="SCR2" s="384"/>
      <c r="SCS2" s="384"/>
      <c r="SCT2" s="384"/>
      <c r="SCU2" s="384"/>
      <c r="SCV2" s="384"/>
      <c r="SCW2" s="384"/>
      <c r="SCX2" s="384"/>
      <c r="SCY2" s="384"/>
      <c r="SCZ2" s="384"/>
      <c r="SDA2" s="384"/>
      <c r="SDB2" s="384"/>
      <c r="SDC2" s="384"/>
      <c r="SDD2" s="384"/>
      <c r="SDE2" s="384"/>
      <c r="SDF2" s="384"/>
      <c r="SDG2" s="384"/>
      <c r="SDH2" s="384"/>
      <c r="SDI2" s="384"/>
      <c r="SDJ2" s="384"/>
      <c r="SDK2" s="384"/>
      <c r="SDL2" s="384"/>
      <c r="SDM2" s="384"/>
      <c r="SDN2" s="384"/>
      <c r="SDO2" s="384"/>
      <c r="SDP2" s="384"/>
      <c r="SDQ2" s="384"/>
      <c r="SDR2" s="384"/>
      <c r="SDS2" s="384"/>
      <c r="SDT2" s="384"/>
      <c r="SDU2" s="384"/>
      <c r="SDV2" s="384"/>
      <c r="SDW2" s="384"/>
      <c r="SDX2" s="384"/>
      <c r="SDY2" s="384"/>
      <c r="SDZ2" s="384"/>
      <c r="SEA2" s="384"/>
      <c r="SEB2" s="384"/>
      <c r="SEC2" s="384"/>
      <c r="SED2" s="384"/>
      <c r="SEE2" s="384"/>
      <c r="SEF2" s="384"/>
      <c r="SEG2" s="384"/>
      <c r="SEH2" s="384"/>
      <c r="SEI2" s="384"/>
      <c r="SEJ2" s="384"/>
      <c r="SEK2" s="384"/>
      <c r="SEL2" s="384"/>
      <c r="SEM2" s="384"/>
      <c r="SEN2" s="384"/>
      <c r="SEO2" s="384"/>
      <c r="SEP2" s="384"/>
      <c r="SEQ2" s="384"/>
      <c r="SER2" s="384"/>
      <c r="SES2" s="384"/>
      <c r="SET2" s="384"/>
      <c r="SEU2" s="384"/>
      <c r="SEV2" s="384"/>
      <c r="SEW2" s="384"/>
      <c r="SEX2" s="384"/>
      <c r="SEY2" s="384"/>
      <c r="SEZ2" s="384"/>
      <c r="SFA2" s="384"/>
      <c r="SFB2" s="384"/>
      <c r="SFC2" s="384"/>
      <c r="SFD2" s="384"/>
      <c r="SFE2" s="384"/>
      <c r="SFF2" s="384"/>
      <c r="SFG2" s="384"/>
      <c r="SFH2" s="384"/>
      <c r="SFI2" s="384"/>
      <c r="SFJ2" s="384"/>
      <c r="SFK2" s="384"/>
      <c r="SFL2" s="384"/>
      <c r="SFM2" s="384"/>
      <c r="SFN2" s="384"/>
      <c r="SFO2" s="384"/>
      <c r="SFP2" s="384"/>
      <c r="SFQ2" s="384"/>
      <c r="SFR2" s="384"/>
      <c r="SFS2" s="384"/>
      <c r="SFT2" s="384"/>
      <c r="SFU2" s="384"/>
      <c r="SFV2" s="384"/>
      <c r="SFW2" s="384"/>
      <c r="SFX2" s="384"/>
      <c r="SFY2" s="384"/>
      <c r="SFZ2" s="384"/>
      <c r="SGA2" s="384"/>
      <c r="SGB2" s="384"/>
      <c r="SGC2" s="384"/>
      <c r="SGD2" s="384"/>
      <c r="SGE2" s="384"/>
      <c r="SGF2" s="384"/>
      <c r="SGG2" s="384"/>
      <c r="SGH2" s="384"/>
      <c r="SGI2" s="384"/>
      <c r="SGJ2" s="384"/>
      <c r="SGK2" s="384"/>
      <c r="SGL2" s="384"/>
      <c r="SGM2" s="384"/>
      <c r="SGN2" s="384"/>
      <c r="SGO2" s="384"/>
      <c r="SGP2" s="384"/>
      <c r="SGQ2" s="384"/>
      <c r="SGR2" s="384"/>
      <c r="SGS2" s="384"/>
      <c r="SGT2" s="384"/>
      <c r="SGU2" s="384"/>
      <c r="SGV2" s="384"/>
      <c r="SGW2" s="384"/>
      <c r="SGX2" s="384"/>
      <c r="SGY2" s="384"/>
      <c r="SGZ2" s="384"/>
      <c r="SHA2" s="384"/>
      <c r="SHB2" s="384"/>
      <c r="SHC2" s="384"/>
      <c r="SHD2" s="384"/>
      <c r="SHE2" s="384"/>
      <c r="SHF2" s="384"/>
      <c r="SHG2" s="384"/>
      <c r="SHH2" s="384"/>
      <c r="SHI2" s="384"/>
      <c r="SHJ2" s="384"/>
      <c r="SHK2" s="384"/>
      <c r="SHL2" s="384"/>
      <c r="SHM2" s="384"/>
      <c r="SHN2" s="384"/>
      <c r="SHO2" s="384"/>
      <c r="SHP2" s="384"/>
      <c r="SHQ2" s="384"/>
      <c r="SHR2" s="384"/>
      <c r="SHS2" s="384"/>
      <c r="SHT2" s="384"/>
      <c r="SHU2" s="384"/>
      <c r="SHV2" s="384"/>
      <c r="SHW2" s="384"/>
      <c r="SHX2" s="384"/>
      <c r="SHY2" s="384"/>
      <c r="SHZ2" s="384"/>
      <c r="SIA2" s="384"/>
      <c r="SIB2" s="384"/>
      <c r="SIC2" s="384"/>
      <c r="SID2" s="384"/>
      <c r="SIE2" s="384"/>
      <c r="SIF2" s="384"/>
      <c r="SIG2" s="384"/>
      <c r="SIH2" s="384"/>
      <c r="SII2" s="384"/>
      <c r="SIJ2" s="384"/>
      <c r="SIK2" s="384"/>
      <c r="SIL2" s="384"/>
      <c r="SIM2" s="384"/>
      <c r="SIN2" s="384"/>
      <c r="SIO2" s="384"/>
      <c r="SIP2" s="384"/>
      <c r="SIQ2" s="384"/>
      <c r="SIR2" s="384"/>
      <c r="SIS2" s="384"/>
      <c r="SIT2" s="384"/>
      <c r="SIU2" s="384"/>
      <c r="SIV2" s="384"/>
      <c r="SIW2" s="384"/>
      <c r="SIX2" s="384"/>
      <c r="SIY2" s="384"/>
      <c r="SIZ2" s="384"/>
      <c r="SJA2" s="384"/>
      <c r="SJB2" s="384"/>
      <c r="SJC2" s="384"/>
      <c r="SJD2" s="384"/>
      <c r="SJE2" s="384"/>
      <c r="SJF2" s="384"/>
      <c r="SJG2" s="384"/>
      <c r="SJH2" s="384"/>
      <c r="SJI2" s="384"/>
      <c r="SJJ2" s="384"/>
      <c r="SJK2" s="384"/>
      <c r="SJL2" s="384"/>
      <c r="SJM2" s="384"/>
      <c r="SJN2" s="384"/>
      <c r="SJO2" s="384"/>
      <c r="SJP2" s="384"/>
      <c r="SJQ2" s="384"/>
      <c r="SJR2" s="384"/>
      <c r="SJS2" s="384"/>
      <c r="SJT2" s="384"/>
      <c r="SJU2" s="384"/>
      <c r="SJV2" s="384"/>
      <c r="SJW2" s="384"/>
      <c r="SJX2" s="384"/>
      <c r="SJY2" s="384"/>
      <c r="SJZ2" s="384"/>
      <c r="SKA2" s="384"/>
      <c r="SKB2" s="384"/>
      <c r="SKC2" s="384"/>
      <c r="SKD2" s="384"/>
      <c r="SKE2" s="384"/>
      <c r="SKF2" s="384"/>
      <c r="SKG2" s="384"/>
      <c r="SKH2" s="384"/>
      <c r="SKI2" s="384"/>
      <c r="SKJ2" s="384"/>
      <c r="SKK2" s="384"/>
      <c r="SKL2" s="384"/>
      <c r="SKM2" s="384"/>
      <c r="SKN2" s="384"/>
      <c r="SKO2" s="384"/>
      <c r="SKP2" s="384"/>
      <c r="SKQ2" s="384"/>
      <c r="SKR2" s="384"/>
      <c r="SKS2" s="384"/>
      <c r="SKT2" s="384"/>
      <c r="SKU2" s="384"/>
      <c r="SKV2" s="384"/>
      <c r="SKW2" s="384"/>
      <c r="SKX2" s="384"/>
      <c r="SKY2" s="384"/>
      <c r="SKZ2" s="384"/>
      <c r="SLA2" s="384"/>
      <c r="SLB2" s="384"/>
      <c r="SLC2" s="384"/>
      <c r="SLD2" s="384"/>
      <c r="SLE2" s="384"/>
      <c r="SLF2" s="384"/>
      <c r="SLG2" s="384"/>
      <c r="SLH2" s="384"/>
      <c r="SLI2" s="384"/>
      <c r="SLJ2" s="384"/>
      <c r="SLK2" s="384"/>
      <c r="SLL2" s="384"/>
      <c r="SLM2" s="384"/>
      <c r="SLN2" s="384"/>
      <c r="SLO2" s="384"/>
      <c r="SLP2" s="384"/>
      <c r="SLQ2" s="384"/>
      <c r="SLR2" s="384"/>
      <c r="SLS2" s="384"/>
      <c r="SLT2" s="384"/>
      <c r="SLU2" s="384"/>
      <c r="SLV2" s="384"/>
      <c r="SLW2" s="384"/>
      <c r="SLX2" s="384"/>
      <c r="SLY2" s="384"/>
      <c r="SLZ2" s="384"/>
      <c r="SMA2" s="384"/>
      <c r="SMB2" s="384"/>
      <c r="SMC2" s="384"/>
      <c r="SMD2" s="384"/>
      <c r="SME2" s="384"/>
      <c r="SMF2" s="384"/>
      <c r="SMG2" s="384"/>
      <c r="SMH2" s="384"/>
      <c r="SMI2" s="384"/>
      <c r="SMJ2" s="384"/>
      <c r="SMK2" s="384"/>
      <c r="SML2" s="384"/>
      <c r="SMM2" s="384"/>
      <c r="SMN2" s="384"/>
      <c r="SMO2" s="384"/>
      <c r="SMP2" s="384"/>
      <c r="SMQ2" s="384"/>
      <c r="SMR2" s="384"/>
      <c r="SMS2" s="384"/>
      <c r="SMT2" s="384"/>
      <c r="SMU2" s="384"/>
      <c r="SMV2" s="384"/>
      <c r="SMW2" s="384"/>
      <c r="SMX2" s="384"/>
      <c r="SMY2" s="384"/>
      <c r="SMZ2" s="384"/>
      <c r="SNA2" s="384"/>
      <c r="SNB2" s="384"/>
      <c r="SNC2" s="384"/>
      <c r="SND2" s="384"/>
      <c r="SNE2" s="384"/>
      <c r="SNF2" s="384"/>
      <c r="SNG2" s="384"/>
      <c r="SNH2" s="384"/>
      <c r="SNI2" s="384"/>
      <c r="SNJ2" s="384"/>
      <c r="SNK2" s="384"/>
      <c r="SNL2" s="384"/>
      <c r="SNM2" s="384"/>
      <c r="SNN2" s="384"/>
      <c r="SNO2" s="384"/>
      <c r="SNP2" s="384"/>
      <c r="SNQ2" s="384"/>
      <c r="SNR2" s="384"/>
      <c r="SNS2" s="384"/>
      <c r="SNT2" s="384"/>
      <c r="SNU2" s="384"/>
      <c r="SNV2" s="384"/>
      <c r="SNW2" s="384"/>
      <c r="SNX2" s="384"/>
      <c r="SNY2" s="384"/>
      <c r="SNZ2" s="384"/>
      <c r="SOA2" s="384"/>
      <c r="SOB2" s="384"/>
      <c r="SOC2" s="384"/>
      <c r="SOD2" s="384"/>
      <c r="SOE2" s="384"/>
      <c r="SOF2" s="384"/>
      <c r="SOG2" s="384"/>
      <c r="SOH2" s="384"/>
      <c r="SOI2" s="384"/>
      <c r="SOJ2" s="384"/>
      <c r="SOK2" s="384"/>
      <c r="SOL2" s="384"/>
      <c r="SOM2" s="384"/>
      <c r="SON2" s="384"/>
      <c r="SOO2" s="384"/>
      <c r="SOP2" s="384"/>
      <c r="SOQ2" s="384"/>
      <c r="SOR2" s="384"/>
      <c r="SOS2" s="384"/>
      <c r="SOT2" s="384"/>
      <c r="SOU2" s="384"/>
      <c r="SOV2" s="384"/>
      <c r="SOW2" s="384"/>
      <c r="SOX2" s="384"/>
      <c r="SOY2" s="384"/>
      <c r="SOZ2" s="384"/>
      <c r="SPA2" s="384"/>
      <c r="SPB2" s="384"/>
      <c r="SPC2" s="384"/>
      <c r="SPD2" s="384"/>
      <c r="SPE2" s="384"/>
      <c r="SPF2" s="384"/>
      <c r="SPG2" s="384"/>
      <c r="SPH2" s="384"/>
      <c r="SPI2" s="384"/>
      <c r="SPJ2" s="384"/>
      <c r="SPK2" s="384"/>
      <c r="SPL2" s="384"/>
      <c r="SPM2" s="384"/>
      <c r="SPN2" s="384"/>
      <c r="SPO2" s="384"/>
      <c r="SPP2" s="384"/>
      <c r="SPQ2" s="384"/>
      <c r="SPR2" s="384"/>
      <c r="SPS2" s="384"/>
      <c r="SPT2" s="384"/>
      <c r="SPU2" s="384"/>
      <c r="SPV2" s="384"/>
      <c r="SPW2" s="384"/>
      <c r="SPX2" s="384"/>
      <c r="SPY2" s="384"/>
      <c r="SPZ2" s="384"/>
      <c r="SQA2" s="384"/>
      <c r="SQB2" s="384"/>
      <c r="SQC2" s="384"/>
      <c r="SQD2" s="384"/>
      <c r="SQE2" s="384"/>
      <c r="SQF2" s="384"/>
      <c r="SQG2" s="384"/>
      <c r="SQH2" s="384"/>
      <c r="SQI2" s="384"/>
      <c r="SQJ2" s="384"/>
      <c r="SQK2" s="384"/>
      <c r="SQL2" s="384"/>
      <c r="SQM2" s="384"/>
      <c r="SQN2" s="384"/>
      <c r="SQO2" s="384"/>
      <c r="SQP2" s="384"/>
      <c r="SQQ2" s="384"/>
      <c r="SQR2" s="384"/>
      <c r="SQS2" s="384"/>
      <c r="SQT2" s="384"/>
      <c r="SQU2" s="384"/>
      <c r="SQV2" s="384"/>
      <c r="SQW2" s="384"/>
      <c r="SQX2" s="384"/>
      <c r="SQY2" s="384"/>
      <c r="SQZ2" s="384"/>
      <c r="SRA2" s="384"/>
      <c r="SRB2" s="384"/>
      <c r="SRC2" s="384"/>
      <c r="SRD2" s="384"/>
      <c r="SRE2" s="384"/>
      <c r="SRF2" s="384"/>
      <c r="SRG2" s="384"/>
      <c r="SRH2" s="384"/>
      <c r="SRI2" s="384"/>
      <c r="SRJ2" s="384"/>
      <c r="SRK2" s="384"/>
      <c r="SRL2" s="384"/>
      <c r="SRM2" s="384"/>
      <c r="SRN2" s="384"/>
      <c r="SRO2" s="384"/>
      <c r="SRP2" s="384"/>
      <c r="SRQ2" s="384"/>
      <c r="SRR2" s="384"/>
      <c r="SRS2" s="384"/>
      <c r="SRT2" s="384"/>
      <c r="SRU2" s="384"/>
      <c r="SRV2" s="384"/>
      <c r="SRW2" s="384"/>
      <c r="SRX2" s="384"/>
      <c r="SRY2" s="384"/>
      <c r="SRZ2" s="384"/>
      <c r="SSA2" s="384"/>
      <c r="SSB2" s="384"/>
      <c r="SSC2" s="384"/>
      <c r="SSD2" s="384"/>
      <c r="SSE2" s="384"/>
      <c r="SSF2" s="384"/>
      <c r="SSG2" s="384"/>
      <c r="SSH2" s="384"/>
      <c r="SSI2" s="384"/>
      <c r="SSJ2" s="384"/>
      <c r="SSK2" s="384"/>
      <c r="SSL2" s="384"/>
      <c r="SSM2" s="384"/>
      <c r="SSN2" s="384"/>
      <c r="SSO2" s="384"/>
      <c r="SSP2" s="384"/>
      <c r="SSQ2" s="384"/>
      <c r="SSR2" s="384"/>
      <c r="SSS2" s="384"/>
      <c r="SST2" s="384"/>
      <c r="SSU2" s="384"/>
      <c r="SSV2" s="384"/>
      <c r="SSW2" s="384"/>
      <c r="SSX2" s="384"/>
      <c r="SSY2" s="384"/>
      <c r="SSZ2" s="384"/>
      <c r="STA2" s="384"/>
      <c r="STB2" s="384"/>
      <c r="STC2" s="384"/>
      <c r="STD2" s="384"/>
      <c r="STE2" s="384"/>
      <c r="STF2" s="384"/>
      <c r="STG2" s="384"/>
      <c r="STH2" s="384"/>
      <c r="STI2" s="384"/>
      <c r="STJ2" s="384"/>
      <c r="STK2" s="384"/>
      <c r="STL2" s="384"/>
      <c r="STM2" s="384"/>
      <c r="STN2" s="384"/>
      <c r="STO2" s="384"/>
      <c r="STP2" s="384"/>
      <c r="STQ2" s="384"/>
      <c r="STR2" s="384"/>
      <c r="STS2" s="384"/>
      <c r="STT2" s="384"/>
      <c r="STU2" s="384"/>
      <c r="STV2" s="384"/>
      <c r="STW2" s="384"/>
      <c r="STX2" s="384"/>
      <c r="STY2" s="384"/>
      <c r="STZ2" s="384"/>
      <c r="SUA2" s="384"/>
      <c r="SUB2" s="384"/>
      <c r="SUC2" s="384"/>
      <c r="SUD2" s="384"/>
      <c r="SUE2" s="384"/>
      <c r="SUF2" s="384"/>
      <c r="SUG2" s="384"/>
      <c r="SUH2" s="384"/>
      <c r="SUI2" s="384"/>
      <c r="SUJ2" s="384"/>
      <c r="SUK2" s="384"/>
      <c r="SUL2" s="384"/>
      <c r="SUM2" s="384"/>
      <c r="SUN2" s="384"/>
      <c r="SUO2" s="384"/>
      <c r="SUP2" s="384"/>
      <c r="SUQ2" s="384"/>
      <c r="SUR2" s="384"/>
      <c r="SUS2" s="384"/>
      <c r="SUT2" s="384"/>
      <c r="SUU2" s="384"/>
      <c r="SUV2" s="384"/>
      <c r="SUW2" s="384"/>
      <c r="SUX2" s="384"/>
      <c r="SUY2" s="384"/>
      <c r="SUZ2" s="384"/>
      <c r="SVA2" s="384"/>
      <c r="SVB2" s="384"/>
      <c r="SVC2" s="384"/>
      <c r="SVD2" s="384"/>
      <c r="SVE2" s="384"/>
      <c r="SVF2" s="384"/>
      <c r="SVG2" s="384"/>
      <c r="SVH2" s="384"/>
      <c r="SVI2" s="384"/>
      <c r="SVJ2" s="384"/>
      <c r="SVK2" s="384"/>
      <c r="SVL2" s="384"/>
      <c r="SVM2" s="384"/>
      <c r="SVN2" s="384"/>
      <c r="SVO2" s="384"/>
      <c r="SVP2" s="384"/>
      <c r="SVQ2" s="384"/>
      <c r="SVR2" s="384"/>
      <c r="SVS2" s="384"/>
      <c r="SVT2" s="384"/>
      <c r="SVU2" s="384"/>
      <c r="SVV2" s="384"/>
      <c r="SVW2" s="384"/>
      <c r="SVX2" s="384"/>
      <c r="SVY2" s="384"/>
      <c r="SVZ2" s="384"/>
      <c r="SWA2" s="384"/>
      <c r="SWB2" s="384"/>
      <c r="SWC2" s="384"/>
      <c r="SWD2" s="384"/>
      <c r="SWE2" s="384"/>
      <c r="SWF2" s="384"/>
      <c r="SWG2" s="384"/>
      <c r="SWH2" s="384"/>
      <c r="SWI2" s="384"/>
      <c r="SWJ2" s="384"/>
      <c r="SWK2" s="384"/>
      <c r="SWL2" s="384"/>
      <c r="SWM2" s="384"/>
      <c r="SWN2" s="384"/>
      <c r="SWO2" s="384"/>
      <c r="SWP2" s="384"/>
      <c r="SWQ2" s="384"/>
      <c r="SWR2" s="384"/>
      <c r="SWS2" s="384"/>
      <c r="SWT2" s="384"/>
      <c r="SWU2" s="384"/>
      <c r="SWV2" s="384"/>
      <c r="SWW2" s="384"/>
      <c r="SWX2" s="384"/>
      <c r="SWY2" s="384"/>
      <c r="SWZ2" s="384"/>
      <c r="SXA2" s="384"/>
      <c r="SXB2" s="384"/>
      <c r="SXC2" s="384"/>
      <c r="SXD2" s="384"/>
      <c r="SXE2" s="384"/>
      <c r="SXF2" s="384"/>
      <c r="SXG2" s="384"/>
      <c r="SXH2" s="384"/>
      <c r="SXI2" s="384"/>
      <c r="SXJ2" s="384"/>
      <c r="SXK2" s="384"/>
      <c r="SXL2" s="384"/>
      <c r="SXM2" s="384"/>
      <c r="SXN2" s="384"/>
      <c r="SXO2" s="384"/>
      <c r="SXP2" s="384"/>
      <c r="SXQ2" s="384"/>
      <c r="SXR2" s="384"/>
      <c r="SXS2" s="384"/>
      <c r="SXT2" s="384"/>
      <c r="SXU2" s="384"/>
      <c r="SXV2" s="384"/>
      <c r="SXW2" s="384"/>
      <c r="SXX2" s="384"/>
      <c r="SXY2" s="384"/>
      <c r="SXZ2" s="384"/>
      <c r="SYA2" s="384"/>
      <c r="SYB2" s="384"/>
      <c r="SYC2" s="384"/>
      <c r="SYD2" s="384"/>
      <c r="SYE2" s="384"/>
      <c r="SYF2" s="384"/>
      <c r="SYG2" s="384"/>
      <c r="SYH2" s="384"/>
      <c r="SYI2" s="384"/>
      <c r="SYJ2" s="384"/>
      <c r="SYK2" s="384"/>
      <c r="SYL2" s="384"/>
      <c r="SYM2" s="384"/>
      <c r="SYN2" s="384"/>
      <c r="SYO2" s="384"/>
      <c r="SYP2" s="384"/>
      <c r="SYQ2" s="384"/>
      <c r="SYR2" s="384"/>
      <c r="SYS2" s="384"/>
      <c r="SYT2" s="384"/>
      <c r="SYU2" s="384"/>
      <c r="SYV2" s="384"/>
      <c r="SYW2" s="384"/>
      <c r="SYX2" s="384"/>
      <c r="SYY2" s="384"/>
      <c r="SYZ2" s="384"/>
      <c r="SZA2" s="384"/>
      <c r="SZB2" s="384"/>
      <c r="SZC2" s="384"/>
      <c r="SZD2" s="384"/>
      <c r="SZE2" s="384"/>
      <c r="SZF2" s="384"/>
      <c r="SZG2" s="384"/>
      <c r="SZH2" s="384"/>
      <c r="SZI2" s="384"/>
      <c r="SZJ2" s="384"/>
      <c r="SZK2" s="384"/>
      <c r="SZL2" s="384"/>
      <c r="SZM2" s="384"/>
      <c r="SZN2" s="384"/>
      <c r="SZO2" s="384"/>
      <c r="SZP2" s="384"/>
      <c r="SZQ2" s="384"/>
      <c r="SZR2" s="384"/>
      <c r="SZS2" s="384"/>
      <c r="SZT2" s="384"/>
      <c r="SZU2" s="384"/>
      <c r="SZV2" s="384"/>
      <c r="SZW2" s="384"/>
      <c r="SZX2" s="384"/>
      <c r="SZY2" s="384"/>
      <c r="SZZ2" s="384"/>
      <c r="TAA2" s="384"/>
      <c r="TAB2" s="384"/>
      <c r="TAC2" s="384"/>
      <c r="TAD2" s="384"/>
      <c r="TAE2" s="384"/>
      <c r="TAF2" s="384"/>
      <c r="TAG2" s="384"/>
      <c r="TAH2" s="384"/>
      <c r="TAI2" s="384"/>
      <c r="TAJ2" s="384"/>
      <c r="TAK2" s="384"/>
      <c r="TAL2" s="384"/>
      <c r="TAM2" s="384"/>
      <c r="TAN2" s="384"/>
      <c r="TAO2" s="384"/>
      <c r="TAP2" s="384"/>
      <c r="TAQ2" s="384"/>
      <c r="TAR2" s="384"/>
      <c r="TAS2" s="384"/>
      <c r="TAT2" s="384"/>
      <c r="TAU2" s="384"/>
      <c r="TAV2" s="384"/>
      <c r="TAW2" s="384"/>
      <c r="TAX2" s="384"/>
      <c r="TAY2" s="384"/>
      <c r="TAZ2" s="384"/>
      <c r="TBA2" s="384"/>
      <c r="TBB2" s="384"/>
      <c r="TBC2" s="384"/>
      <c r="TBD2" s="384"/>
      <c r="TBE2" s="384"/>
      <c r="TBF2" s="384"/>
      <c r="TBG2" s="384"/>
      <c r="TBH2" s="384"/>
      <c r="TBI2" s="384"/>
      <c r="TBJ2" s="384"/>
      <c r="TBK2" s="384"/>
      <c r="TBL2" s="384"/>
      <c r="TBM2" s="384"/>
      <c r="TBN2" s="384"/>
      <c r="TBO2" s="384"/>
      <c r="TBP2" s="384"/>
      <c r="TBQ2" s="384"/>
      <c r="TBR2" s="384"/>
      <c r="TBS2" s="384"/>
      <c r="TBT2" s="384"/>
      <c r="TBU2" s="384"/>
      <c r="TBV2" s="384"/>
      <c r="TBW2" s="384"/>
      <c r="TBX2" s="384"/>
      <c r="TBY2" s="384"/>
      <c r="TBZ2" s="384"/>
      <c r="TCA2" s="384"/>
      <c r="TCB2" s="384"/>
      <c r="TCC2" s="384"/>
      <c r="TCD2" s="384"/>
      <c r="TCE2" s="384"/>
      <c r="TCF2" s="384"/>
      <c r="TCG2" s="384"/>
      <c r="TCH2" s="384"/>
      <c r="TCI2" s="384"/>
      <c r="TCJ2" s="384"/>
      <c r="TCK2" s="384"/>
      <c r="TCL2" s="384"/>
      <c r="TCM2" s="384"/>
      <c r="TCN2" s="384"/>
      <c r="TCO2" s="384"/>
      <c r="TCP2" s="384"/>
      <c r="TCQ2" s="384"/>
      <c r="TCR2" s="384"/>
      <c r="TCS2" s="384"/>
      <c r="TCT2" s="384"/>
      <c r="TCU2" s="384"/>
      <c r="TCV2" s="384"/>
      <c r="TCW2" s="384"/>
      <c r="TCX2" s="384"/>
      <c r="TCY2" s="384"/>
      <c r="TCZ2" s="384"/>
      <c r="TDA2" s="384"/>
      <c r="TDB2" s="384"/>
      <c r="TDC2" s="384"/>
      <c r="TDD2" s="384"/>
      <c r="TDE2" s="384"/>
      <c r="TDF2" s="384"/>
      <c r="TDG2" s="384"/>
      <c r="TDH2" s="384"/>
      <c r="TDI2" s="384"/>
      <c r="TDJ2" s="384"/>
      <c r="TDK2" s="384"/>
      <c r="TDL2" s="384"/>
      <c r="TDM2" s="384"/>
      <c r="TDN2" s="384"/>
      <c r="TDO2" s="384"/>
      <c r="TDP2" s="384"/>
      <c r="TDQ2" s="384"/>
      <c r="TDR2" s="384"/>
      <c r="TDS2" s="384"/>
      <c r="TDT2" s="384"/>
      <c r="TDU2" s="384"/>
      <c r="TDV2" s="384"/>
      <c r="TDW2" s="384"/>
      <c r="TDX2" s="384"/>
      <c r="TDY2" s="384"/>
      <c r="TDZ2" s="384"/>
      <c r="TEA2" s="384"/>
      <c r="TEB2" s="384"/>
      <c r="TEC2" s="384"/>
      <c r="TED2" s="384"/>
      <c r="TEE2" s="384"/>
      <c r="TEF2" s="384"/>
      <c r="TEG2" s="384"/>
      <c r="TEH2" s="384"/>
      <c r="TEI2" s="384"/>
      <c r="TEJ2" s="384"/>
      <c r="TEK2" s="384"/>
      <c r="TEL2" s="384"/>
      <c r="TEM2" s="384"/>
      <c r="TEN2" s="384"/>
      <c r="TEO2" s="384"/>
      <c r="TEP2" s="384"/>
      <c r="TEQ2" s="384"/>
      <c r="TER2" s="384"/>
      <c r="TES2" s="384"/>
      <c r="TET2" s="384"/>
      <c r="TEU2" s="384"/>
      <c r="TEV2" s="384"/>
      <c r="TEW2" s="384"/>
      <c r="TEX2" s="384"/>
      <c r="TEY2" s="384"/>
      <c r="TEZ2" s="384"/>
      <c r="TFA2" s="384"/>
      <c r="TFB2" s="384"/>
      <c r="TFC2" s="384"/>
      <c r="TFD2" s="384"/>
      <c r="TFE2" s="384"/>
      <c r="TFF2" s="384"/>
      <c r="TFG2" s="384"/>
      <c r="TFH2" s="384"/>
      <c r="TFI2" s="384"/>
      <c r="TFJ2" s="384"/>
      <c r="TFK2" s="384"/>
      <c r="TFL2" s="384"/>
      <c r="TFM2" s="384"/>
      <c r="TFN2" s="384"/>
      <c r="TFO2" s="384"/>
      <c r="TFP2" s="384"/>
      <c r="TFQ2" s="384"/>
      <c r="TFR2" s="384"/>
      <c r="TFS2" s="384"/>
      <c r="TFT2" s="384"/>
      <c r="TFU2" s="384"/>
      <c r="TFV2" s="384"/>
      <c r="TFW2" s="384"/>
      <c r="TFX2" s="384"/>
      <c r="TFY2" s="384"/>
      <c r="TFZ2" s="384"/>
      <c r="TGA2" s="384"/>
      <c r="TGB2" s="384"/>
      <c r="TGC2" s="384"/>
      <c r="TGD2" s="384"/>
      <c r="TGE2" s="384"/>
      <c r="TGF2" s="384"/>
      <c r="TGG2" s="384"/>
      <c r="TGH2" s="384"/>
      <c r="TGI2" s="384"/>
      <c r="TGJ2" s="384"/>
      <c r="TGK2" s="384"/>
      <c r="TGL2" s="384"/>
      <c r="TGM2" s="384"/>
      <c r="TGN2" s="384"/>
      <c r="TGO2" s="384"/>
      <c r="TGP2" s="384"/>
      <c r="TGQ2" s="384"/>
      <c r="TGR2" s="384"/>
      <c r="TGS2" s="384"/>
      <c r="TGT2" s="384"/>
      <c r="TGU2" s="384"/>
      <c r="TGV2" s="384"/>
      <c r="TGW2" s="384"/>
      <c r="TGX2" s="384"/>
      <c r="TGY2" s="384"/>
      <c r="TGZ2" s="384"/>
      <c r="THA2" s="384"/>
      <c r="THB2" s="384"/>
      <c r="THC2" s="384"/>
      <c r="THD2" s="384"/>
      <c r="THE2" s="384"/>
      <c r="THF2" s="384"/>
      <c r="THG2" s="384"/>
      <c r="THH2" s="384"/>
      <c r="THI2" s="384"/>
      <c r="THJ2" s="384"/>
      <c r="THK2" s="384"/>
      <c r="THL2" s="384"/>
      <c r="THM2" s="384"/>
      <c r="THN2" s="384"/>
      <c r="THO2" s="384"/>
      <c r="THP2" s="384"/>
      <c r="THQ2" s="384"/>
      <c r="THR2" s="384"/>
      <c r="THS2" s="384"/>
      <c r="THT2" s="384"/>
      <c r="THU2" s="384"/>
      <c r="THV2" s="384"/>
      <c r="THW2" s="384"/>
      <c r="THX2" s="384"/>
      <c r="THY2" s="384"/>
      <c r="THZ2" s="384"/>
      <c r="TIA2" s="384"/>
      <c r="TIB2" s="384"/>
      <c r="TIC2" s="384"/>
      <c r="TID2" s="384"/>
      <c r="TIE2" s="384"/>
      <c r="TIF2" s="384"/>
      <c r="TIG2" s="384"/>
      <c r="TIH2" s="384"/>
      <c r="TII2" s="384"/>
      <c r="TIJ2" s="384"/>
      <c r="TIK2" s="384"/>
      <c r="TIL2" s="384"/>
      <c r="TIM2" s="384"/>
      <c r="TIN2" s="384"/>
      <c r="TIO2" s="384"/>
      <c r="TIP2" s="384"/>
      <c r="TIQ2" s="384"/>
      <c r="TIR2" s="384"/>
      <c r="TIS2" s="384"/>
      <c r="TIT2" s="384"/>
      <c r="TIU2" s="384"/>
      <c r="TIV2" s="384"/>
      <c r="TIW2" s="384"/>
      <c r="TIX2" s="384"/>
      <c r="TIY2" s="384"/>
      <c r="TIZ2" s="384"/>
      <c r="TJA2" s="384"/>
      <c r="TJB2" s="384"/>
      <c r="TJC2" s="384"/>
      <c r="TJD2" s="384"/>
      <c r="TJE2" s="384"/>
      <c r="TJF2" s="384"/>
      <c r="TJG2" s="384"/>
      <c r="TJH2" s="384"/>
      <c r="TJI2" s="384"/>
      <c r="TJJ2" s="384"/>
      <c r="TJK2" s="384"/>
      <c r="TJL2" s="384"/>
      <c r="TJM2" s="384"/>
      <c r="TJN2" s="384"/>
      <c r="TJO2" s="384"/>
      <c r="TJP2" s="384"/>
      <c r="TJQ2" s="384"/>
      <c r="TJR2" s="384"/>
      <c r="TJS2" s="384"/>
      <c r="TJT2" s="384"/>
      <c r="TJU2" s="384"/>
      <c r="TJV2" s="384"/>
      <c r="TJW2" s="384"/>
      <c r="TJX2" s="384"/>
      <c r="TJY2" s="384"/>
      <c r="TJZ2" s="384"/>
      <c r="TKA2" s="384"/>
      <c r="TKB2" s="384"/>
      <c r="TKC2" s="384"/>
      <c r="TKD2" s="384"/>
      <c r="TKE2" s="384"/>
      <c r="TKF2" s="384"/>
      <c r="TKG2" s="384"/>
      <c r="TKH2" s="384"/>
      <c r="TKI2" s="384"/>
      <c r="TKJ2" s="384"/>
      <c r="TKK2" s="384"/>
      <c r="TKL2" s="384"/>
      <c r="TKM2" s="384"/>
      <c r="TKN2" s="384"/>
      <c r="TKO2" s="384"/>
      <c r="TKP2" s="384"/>
      <c r="TKQ2" s="384"/>
      <c r="TKR2" s="384"/>
      <c r="TKS2" s="384"/>
      <c r="TKT2" s="384"/>
      <c r="TKU2" s="384"/>
      <c r="TKV2" s="384"/>
      <c r="TKW2" s="384"/>
      <c r="TKX2" s="384"/>
      <c r="TKY2" s="384"/>
      <c r="TKZ2" s="384"/>
      <c r="TLA2" s="384"/>
      <c r="TLB2" s="384"/>
      <c r="TLC2" s="384"/>
      <c r="TLD2" s="384"/>
      <c r="TLE2" s="384"/>
      <c r="TLF2" s="384"/>
      <c r="TLG2" s="384"/>
      <c r="TLH2" s="384"/>
      <c r="TLI2" s="384"/>
      <c r="TLJ2" s="384"/>
      <c r="TLK2" s="384"/>
      <c r="TLL2" s="384"/>
      <c r="TLM2" s="384"/>
      <c r="TLN2" s="384"/>
      <c r="TLO2" s="384"/>
      <c r="TLP2" s="384"/>
      <c r="TLQ2" s="384"/>
      <c r="TLR2" s="384"/>
      <c r="TLS2" s="384"/>
      <c r="TLT2" s="384"/>
      <c r="TLU2" s="384"/>
      <c r="TLV2" s="384"/>
      <c r="TLW2" s="384"/>
      <c r="TLX2" s="384"/>
      <c r="TLY2" s="384"/>
      <c r="TLZ2" s="384"/>
      <c r="TMA2" s="384"/>
      <c r="TMB2" s="384"/>
      <c r="TMC2" s="384"/>
      <c r="TMD2" s="384"/>
      <c r="TME2" s="384"/>
      <c r="TMF2" s="384"/>
      <c r="TMG2" s="384"/>
      <c r="TMH2" s="384"/>
      <c r="TMI2" s="384"/>
      <c r="TMJ2" s="384"/>
      <c r="TMK2" s="384"/>
      <c r="TML2" s="384"/>
      <c r="TMM2" s="384"/>
      <c r="TMN2" s="384"/>
      <c r="TMO2" s="384"/>
      <c r="TMP2" s="384"/>
      <c r="TMQ2" s="384"/>
      <c r="TMR2" s="384"/>
      <c r="TMS2" s="384"/>
      <c r="TMT2" s="384"/>
      <c r="TMU2" s="384"/>
      <c r="TMV2" s="384"/>
      <c r="TMW2" s="384"/>
      <c r="TMX2" s="384"/>
      <c r="TMY2" s="384"/>
      <c r="TMZ2" s="384"/>
      <c r="TNA2" s="384"/>
      <c r="TNB2" s="384"/>
      <c r="TNC2" s="384"/>
      <c r="TND2" s="384"/>
      <c r="TNE2" s="384"/>
      <c r="TNF2" s="384"/>
      <c r="TNG2" s="384"/>
      <c r="TNH2" s="384"/>
      <c r="TNI2" s="384"/>
      <c r="TNJ2" s="384"/>
      <c r="TNK2" s="384"/>
      <c r="TNL2" s="384"/>
      <c r="TNM2" s="384"/>
      <c r="TNN2" s="384"/>
      <c r="TNO2" s="384"/>
      <c r="TNP2" s="384"/>
      <c r="TNQ2" s="384"/>
      <c r="TNR2" s="384"/>
      <c r="TNS2" s="384"/>
      <c r="TNT2" s="384"/>
      <c r="TNU2" s="384"/>
      <c r="TNV2" s="384"/>
      <c r="TNW2" s="384"/>
      <c r="TNX2" s="384"/>
      <c r="TNY2" s="384"/>
      <c r="TNZ2" s="384"/>
      <c r="TOA2" s="384"/>
      <c r="TOB2" s="384"/>
      <c r="TOC2" s="384"/>
      <c r="TOD2" s="384"/>
      <c r="TOE2" s="384"/>
      <c r="TOF2" s="384"/>
      <c r="TOG2" s="384"/>
      <c r="TOH2" s="384"/>
      <c r="TOI2" s="384"/>
      <c r="TOJ2" s="384"/>
      <c r="TOK2" s="384"/>
      <c r="TOL2" s="384"/>
      <c r="TOM2" s="384"/>
      <c r="TON2" s="384"/>
      <c r="TOO2" s="384"/>
      <c r="TOP2" s="384"/>
      <c r="TOQ2" s="384"/>
      <c r="TOR2" s="384"/>
      <c r="TOS2" s="384"/>
      <c r="TOT2" s="384"/>
      <c r="TOU2" s="384"/>
      <c r="TOV2" s="384"/>
      <c r="TOW2" s="384"/>
      <c r="TOX2" s="384"/>
      <c r="TOY2" s="384"/>
      <c r="TOZ2" s="384"/>
      <c r="TPA2" s="384"/>
      <c r="TPB2" s="384"/>
      <c r="TPC2" s="384"/>
      <c r="TPD2" s="384"/>
      <c r="TPE2" s="384"/>
      <c r="TPF2" s="384"/>
      <c r="TPG2" s="384"/>
      <c r="TPH2" s="384"/>
      <c r="TPI2" s="384"/>
      <c r="TPJ2" s="384"/>
      <c r="TPK2" s="384"/>
      <c r="TPL2" s="384"/>
      <c r="TPM2" s="384"/>
      <c r="TPN2" s="384"/>
      <c r="TPO2" s="384"/>
      <c r="TPP2" s="384"/>
      <c r="TPQ2" s="384"/>
      <c r="TPR2" s="384"/>
      <c r="TPS2" s="384"/>
      <c r="TPT2" s="384"/>
      <c r="TPU2" s="384"/>
      <c r="TPV2" s="384"/>
      <c r="TPW2" s="384"/>
      <c r="TPX2" s="384"/>
      <c r="TPY2" s="384"/>
      <c r="TPZ2" s="384"/>
      <c r="TQA2" s="384"/>
      <c r="TQB2" s="384"/>
      <c r="TQC2" s="384"/>
      <c r="TQD2" s="384"/>
      <c r="TQE2" s="384"/>
      <c r="TQF2" s="384"/>
      <c r="TQG2" s="384"/>
      <c r="TQH2" s="384"/>
      <c r="TQI2" s="384"/>
      <c r="TQJ2" s="384"/>
      <c r="TQK2" s="384"/>
      <c r="TQL2" s="384"/>
      <c r="TQM2" s="384"/>
      <c r="TQN2" s="384"/>
      <c r="TQO2" s="384"/>
      <c r="TQP2" s="384"/>
      <c r="TQQ2" s="384"/>
      <c r="TQR2" s="384"/>
      <c r="TQS2" s="384"/>
      <c r="TQT2" s="384"/>
      <c r="TQU2" s="384"/>
      <c r="TQV2" s="384"/>
      <c r="TQW2" s="384"/>
      <c r="TQX2" s="384"/>
      <c r="TQY2" s="384"/>
      <c r="TQZ2" s="384"/>
      <c r="TRA2" s="384"/>
      <c r="TRB2" s="384"/>
      <c r="TRC2" s="384"/>
      <c r="TRD2" s="384"/>
      <c r="TRE2" s="384"/>
      <c r="TRF2" s="384"/>
      <c r="TRG2" s="384"/>
      <c r="TRH2" s="384"/>
      <c r="TRI2" s="384"/>
      <c r="TRJ2" s="384"/>
      <c r="TRK2" s="384"/>
      <c r="TRL2" s="384"/>
      <c r="TRM2" s="384"/>
      <c r="TRN2" s="384"/>
      <c r="TRO2" s="384"/>
      <c r="TRP2" s="384"/>
      <c r="TRQ2" s="384"/>
      <c r="TRR2" s="384"/>
      <c r="TRS2" s="384"/>
      <c r="TRT2" s="384"/>
      <c r="TRU2" s="384"/>
      <c r="TRV2" s="384"/>
      <c r="TRW2" s="384"/>
      <c r="TRX2" s="384"/>
      <c r="TRY2" s="384"/>
      <c r="TRZ2" s="384"/>
      <c r="TSA2" s="384"/>
      <c r="TSB2" s="384"/>
      <c r="TSC2" s="384"/>
      <c r="TSD2" s="384"/>
      <c r="TSE2" s="384"/>
      <c r="TSF2" s="384"/>
      <c r="TSG2" s="384"/>
      <c r="TSH2" s="384"/>
      <c r="TSI2" s="384"/>
      <c r="TSJ2" s="384"/>
      <c r="TSK2" s="384"/>
      <c r="TSL2" s="384"/>
      <c r="TSM2" s="384"/>
      <c r="TSN2" s="384"/>
      <c r="TSO2" s="384"/>
      <c r="TSP2" s="384"/>
      <c r="TSQ2" s="384"/>
      <c r="TSR2" s="384"/>
      <c r="TSS2" s="384"/>
      <c r="TST2" s="384"/>
      <c r="TSU2" s="384"/>
      <c r="TSV2" s="384"/>
      <c r="TSW2" s="384"/>
      <c r="TSX2" s="384"/>
      <c r="TSY2" s="384"/>
      <c r="TSZ2" s="384"/>
      <c r="TTA2" s="384"/>
      <c r="TTB2" s="384"/>
      <c r="TTC2" s="384"/>
      <c r="TTD2" s="384"/>
      <c r="TTE2" s="384"/>
      <c r="TTF2" s="384"/>
      <c r="TTG2" s="384"/>
      <c r="TTH2" s="384"/>
      <c r="TTI2" s="384"/>
      <c r="TTJ2" s="384"/>
      <c r="TTK2" s="384"/>
      <c r="TTL2" s="384"/>
      <c r="TTM2" s="384"/>
      <c r="TTN2" s="384"/>
      <c r="TTO2" s="384"/>
      <c r="TTP2" s="384"/>
      <c r="TTQ2" s="384"/>
      <c r="TTR2" s="384"/>
      <c r="TTS2" s="384"/>
      <c r="TTT2" s="384"/>
      <c r="TTU2" s="384"/>
      <c r="TTV2" s="384"/>
      <c r="TTW2" s="384"/>
      <c r="TTX2" s="384"/>
      <c r="TTY2" s="384"/>
      <c r="TTZ2" s="384"/>
      <c r="TUA2" s="384"/>
      <c r="TUB2" s="384"/>
      <c r="TUC2" s="384"/>
      <c r="TUD2" s="384"/>
      <c r="TUE2" s="384"/>
      <c r="TUF2" s="384"/>
      <c r="TUG2" s="384"/>
      <c r="TUH2" s="384"/>
      <c r="TUI2" s="384"/>
      <c r="TUJ2" s="384"/>
      <c r="TUK2" s="384"/>
      <c r="TUL2" s="384"/>
      <c r="TUM2" s="384"/>
      <c r="TUN2" s="384"/>
      <c r="TUO2" s="384"/>
      <c r="TUP2" s="384"/>
      <c r="TUQ2" s="384"/>
      <c r="TUR2" s="384"/>
      <c r="TUS2" s="384"/>
      <c r="TUT2" s="384"/>
      <c r="TUU2" s="384"/>
      <c r="TUV2" s="384"/>
      <c r="TUW2" s="384"/>
      <c r="TUX2" s="384"/>
      <c r="TUY2" s="384"/>
      <c r="TUZ2" s="384"/>
      <c r="TVA2" s="384"/>
      <c r="TVB2" s="384"/>
      <c r="TVC2" s="384"/>
      <c r="TVD2" s="384"/>
      <c r="TVE2" s="384"/>
      <c r="TVF2" s="384"/>
      <c r="TVG2" s="384"/>
      <c r="TVH2" s="384"/>
      <c r="TVI2" s="384"/>
      <c r="TVJ2" s="384"/>
      <c r="TVK2" s="384"/>
      <c r="TVL2" s="384"/>
      <c r="TVM2" s="384"/>
      <c r="TVN2" s="384"/>
      <c r="TVO2" s="384"/>
      <c r="TVP2" s="384"/>
      <c r="TVQ2" s="384"/>
      <c r="TVR2" s="384"/>
      <c r="TVS2" s="384"/>
      <c r="TVT2" s="384"/>
      <c r="TVU2" s="384"/>
      <c r="TVV2" s="384"/>
      <c r="TVW2" s="384"/>
      <c r="TVX2" s="384"/>
      <c r="TVY2" s="384"/>
      <c r="TVZ2" s="384"/>
      <c r="TWA2" s="384"/>
      <c r="TWB2" s="384"/>
      <c r="TWC2" s="384"/>
      <c r="TWD2" s="384"/>
      <c r="TWE2" s="384"/>
      <c r="TWF2" s="384"/>
      <c r="TWG2" s="384"/>
      <c r="TWH2" s="384"/>
      <c r="TWI2" s="384"/>
      <c r="TWJ2" s="384"/>
      <c r="TWK2" s="384"/>
      <c r="TWL2" s="384"/>
      <c r="TWM2" s="384"/>
      <c r="TWN2" s="384"/>
      <c r="TWO2" s="384"/>
      <c r="TWP2" s="384"/>
      <c r="TWQ2" s="384"/>
      <c r="TWR2" s="384"/>
      <c r="TWS2" s="384"/>
      <c r="TWT2" s="384"/>
      <c r="TWU2" s="384"/>
      <c r="TWV2" s="384"/>
      <c r="TWW2" s="384"/>
      <c r="TWX2" s="384"/>
      <c r="TWY2" s="384"/>
      <c r="TWZ2" s="384"/>
      <c r="TXA2" s="384"/>
      <c r="TXB2" s="384"/>
      <c r="TXC2" s="384"/>
      <c r="TXD2" s="384"/>
      <c r="TXE2" s="384"/>
      <c r="TXF2" s="384"/>
      <c r="TXG2" s="384"/>
      <c r="TXH2" s="384"/>
      <c r="TXI2" s="384"/>
      <c r="TXJ2" s="384"/>
      <c r="TXK2" s="384"/>
      <c r="TXL2" s="384"/>
      <c r="TXM2" s="384"/>
      <c r="TXN2" s="384"/>
      <c r="TXO2" s="384"/>
      <c r="TXP2" s="384"/>
      <c r="TXQ2" s="384"/>
      <c r="TXR2" s="384"/>
      <c r="TXS2" s="384"/>
      <c r="TXT2" s="384"/>
      <c r="TXU2" s="384"/>
      <c r="TXV2" s="384"/>
      <c r="TXW2" s="384"/>
      <c r="TXX2" s="384"/>
      <c r="TXY2" s="384"/>
      <c r="TXZ2" s="384"/>
      <c r="TYA2" s="384"/>
      <c r="TYB2" s="384"/>
      <c r="TYC2" s="384"/>
      <c r="TYD2" s="384"/>
      <c r="TYE2" s="384"/>
      <c r="TYF2" s="384"/>
      <c r="TYG2" s="384"/>
      <c r="TYH2" s="384"/>
      <c r="TYI2" s="384"/>
      <c r="TYJ2" s="384"/>
      <c r="TYK2" s="384"/>
      <c r="TYL2" s="384"/>
      <c r="TYM2" s="384"/>
      <c r="TYN2" s="384"/>
      <c r="TYO2" s="384"/>
      <c r="TYP2" s="384"/>
      <c r="TYQ2" s="384"/>
      <c r="TYR2" s="384"/>
      <c r="TYS2" s="384"/>
      <c r="TYT2" s="384"/>
      <c r="TYU2" s="384"/>
      <c r="TYV2" s="384"/>
      <c r="TYW2" s="384"/>
      <c r="TYX2" s="384"/>
      <c r="TYY2" s="384"/>
      <c r="TYZ2" s="384"/>
      <c r="TZA2" s="384"/>
      <c r="TZB2" s="384"/>
      <c r="TZC2" s="384"/>
      <c r="TZD2" s="384"/>
      <c r="TZE2" s="384"/>
      <c r="TZF2" s="384"/>
      <c r="TZG2" s="384"/>
      <c r="TZH2" s="384"/>
      <c r="TZI2" s="384"/>
      <c r="TZJ2" s="384"/>
      <c r="TZK2" s="384"/>
      <c r="TZL2" s="384"/>
      <c r="TZM2" s="384"/>
      <c r="TZN2" s="384"/>
      <c r="TZO2" s="384"/>
      <c r="TZP2" s="384"/>
      <c r="TZQ2" s="384"/>
      <c r="TZR2" s="384"/>
      <c r="TZS2" s="384"/>
      <c r="TZT2" s="384"/>
      <c r="TZU2" s="384"/>
      <c r="TZV2" s="384"/>
      <c r="TZW2" s="384"/>
      <c r="TZX2" s="384"/>
      <c r="TZY2" s="384"/>
      <c r="TZZ2" s="384"/>
      <c r="UAA2" s="384"/>
      <c r="UAB2" s="384"/>
      <c r="UAC2" s="384"/>
      <c r="UAD2" s="384"/>
      <c r="UAE2" s="384"/>
      <c r="UAF2" s="384"/>
      <c r="UAG2" s="384"/>
      <c r="UAH2" s="384"/>
      <c r="UAI2" s="384"/>
      <c r="UAJ2" s="384"/>
      <c r="UAK2" s="384"/>
      <c r="UAL2" s="384"/>
      <c r="UAM2" s="384"/>
      <c r="UAN2" s="384"/>
      <c r="UAO2" s="384"/>
      <c r="UAP2" s="384"/>
      <c r="UAQ2" s="384"/>
      <c r="UAR2" s="384"/>
      <c r="UAS2" s="384"/>
      <c r="UAT2" s="384"/>
      <c r="UAU2" s="384"/>
      <c r="UAV2" s="384"/>
      <c r="UAW2" s="384"/>
      <c r="UAX2" s="384"/>
      <c r="UAY2" s="384"/>
      <c r="UAZ2" s="384"/>
      <c r="UBA2" s="384"/>
      <c r="UBB2" s="384"/>
      <c r="UBC2" s="384"/>
      <c r="UBD2" s="384"/>
      <c r="UBE2" s="384"/>
      <c r="UBF2" s="384"/>
      <c r="UBG2" s="384"/>
      <c r="UBH2" s="384"/>
      <c r="UBI2" s="384"/>
      <c r="UBJ2" s="384"/>
      <c r="UBK2" s="384"/>
      <c r="UBL2" s="384"/>
      <c r="UBM2" s="384"/>
      <c r="UBN2" s="384"/>
      <c r="UBO2" s="384"/>
      <c r="UBP2" s="384"/>
      <c r="UBQ2" s="384"/>
      <c r="UBR2" s="384"/>
      <c r="UBS2" s="384"/>
      <c r="UBT2" s="384"/>
      <c r="UBU2" s="384"/>
      <c r="UBV2" s="384"/>
      <c r="UBW2" s="384"/>
      <c r="UBX2" s="384"/>
      <c r="UBY2" s="384"/>
      <c r="UBZ2" s="384"/>
      <c r="UCA2" s="384"/>
      <c r="UCB2" s="384"/>
      <c r="UCC2" s="384"/>
      <c r="UCD2" s="384"/>
      <c r="UCE2" s="384"/>
      <c r="UCF2" s="384"/>
      <c r="UCG2" s="384"/>
      <c r="UCH2" s="384"/>
      <c r="UCI2" s="384"/>
      <c r="UCJ2" s="384"/>
      <c r="UCK2" s="384"/>
      <c r="UCL2" s="384"/>
      <c r="UCM2" s="384"/>
      <c r="UCN2" s="384"/>
      <c r="UCO2" s="384"/>
      <c r="UCP2" s="384"/>
      <c r="UCQ2" s="384"/>
      <c r="UCR2" s="384"/>
      <c r="UCS2" s="384"/>
      <c r="UCT2" s="384"/>
      <c r="UCU2" s="384"/>
      <c r="UCV2" s="384"/>
      <c r="UCW2" s="384"/>
      <c r="UCX2" s="384"/>
      <c r="UCY2" s="384"/>
      <c r="UCZ2" s="384"/>
      <c r="UDA2" s="384"/>
      <c r="UDB2" s="384"/>
      <c r="UDC2" s="384"/>
      <c r="UDD2" s="384"/>
      <c r="UDE2" s="384"/>
      <c r="UDF2" s="384"/>
      <c r="UDG2" s="384"/>
      <c r="UDH2" s="384"/>
      <c r="UDI2" s="384"/>
      <c r="UDJ2" s="384"/>
      <c r="UDK2" s="384"/>
      <c r="UDL2" s="384"/>
      <c r="UDM2" s="384"/>
      <c r="UDN2" s="384"/>
      <c r="UDO2" s="384"/>
      <c r="UDP2" s="384"/>
      <c r="UDQ2" s="384"/>
      <c r="UDR2" s="384"/>
      <c r="UDS2" s="384"/>
      <c r="UDT2" s="384"/>
      <c r="UDU2" s="384"/>
      <c r="UDV2" s="384"/>
      <c r="UDW2" s="384"/>
      <c r="UDX2" s="384"/>
      <c r="UDY2" s="384"/>
      <c r="UDZ2" s="384"/>
      <c r="UEA2" s="384"/>
      <c r="UEB2" s="384"/>
      <c r="UEC2" s="384"/>
      <c r="UED2" s="384"/>
      <c r="UEE2" s="384"/>
      <c r="UEF2" s="384"/>
      <c r="UEG2" s="384"/>
      <c r="UEH2" s="384"/>
      <c r="UEI2" s="384"/>
      <c r="UEJ2" s="384"/>
      <c r="UEK2" s="384"/>
      <c r="UEL2" s="384"/>
      <c r="UEM2" s="384"/>
      <c r="UEN2" s="384"/>
      <c r="UEO2" s="384"/>
      <c r="UEP2" s="384"/>
      <c r="UEQ2" s="384"/>
      <c r="UER2" s="384"/>
      <c r="UES2" s="384"/>
      <c r="UET2" s="384"/>
      <c r="UEU2" s="384"/>
      <c r="UEV2" s="384"/>
      <c r="UEW2" s="384"/>
      <c r="UEX2" s="384"/>
      <c r="UEY2" s="384"/>
      <c r="UEZ2" s="384"/>
      <c r="UFA2" s="384"/>
      <c r="UFB2" s="384"/>
      <c r="UFC2" s="384"/>
      <c r="UFD2" s="384"/>
      <c r="UFE2" s="384"/>
      <c r="UFF2" s="384"/>
      <c r="UFG2" s="384"/>
      <c r="UFH2" s="384"/>
      <c r="UFI2" s="384"/>
      <c r="UFJ2" s="384"/>
      <c r="UFK2" s="384"/>
      <c r="UFL2" s="384"/>
      <c r="UFM2" s="384"/>
      <c r="UFN2" s="384"/>
      <c r="UFO2" s="384"/>
      <c r="UFP2" s="384"/>
      <c r="UFQ2" s="384"/>
      <c r="UFR2" s="384"/>
      <c r="UFS2" s="384"/>
      <c r="UFT2" s="384"/>
      <c r="UFU2" s="384"/>
      <c r="UFV2" s="384"/>
      <c r="UFW2" s="384"/>
      <c r="UFX2" s="384"/>
      <c r="UFY2" s="384"/>
      <c r="UFZ2" s="384"/>
      <c r="UGA2" s="384"/>
      <c r="UGB2" s="384"/>
      <c r="UGC2" s="384"/>
      <c r="UGD2" s="384"/>
      <c r="UGE2" s="384"/>
      <c r="UGF2" s="384"/>
      <c r="UGG2" s="384"/>
      <c r="UGH2" s="384"/>
      <c r="UGI2" s="384"/>
      <c r="UGJ2" s="384"/>
      <c r="UGK2" s="384"/>
      <c r="UGL2" s="384"/>
      <c r="UGM2" s="384"/>
      <c r="UGN2" s="384"/>
      <c r="UGO2" s="384"/>
      <c r="UGP2" s="384"/>
      <c r="UGQ2" s="384"/>
      <c r="UGR2" s="384"/>
      <c r="UGS2" s="384"/>
      <c r="UGT2" s="384"/>
      <c r="UGU2" s="384"/>
      <c r="UGV2" s="384"/>
      <c r="UGW2" s="384"/>
      <c r="UGX2" s="384"/>
      <c r="UGY2" s="384"/>
      <c r="UGZ2" s="384"/>
      <c r="UHA2" s="384"/>
      <c r="UHB2" s="384"/>
      <c r="UHC2" s="384"/>
      <c r="UHD2" s="384"/>
      <c r="UHE2" s="384"/>
      <c r="UHF2" s="384"/>
      <c r="UHG2" s="384"/>
      <c r="UHH2" s="384"/>
      <c r="UHI2" s="384"/>
      <c r="UHJ2" s="384"/>
      <c r="UHK2" s="384"/>
      <c r="UHL2" s="384"/>
      <c r="UHM2" s="384"/>
      <c r="UHN2" s="384"/>
      <c r="UHO2" s="384"/>
      <c r="UHP2" s="384"/>
      <c r="UHQ2" s="384"/>
      <c r="UHR2" s="384"/>
      <c r="UHS2" s="384"/>
      <c r="UHT2" s="384"/>
      <c r="UHU2" s="384"/>
      <c r="UHV2" s="384"/>
      <c r="UHW2" s="384"/>
      <c r="UHX2" s="384"/>
      <c r="UHY2" s="384"/>
      <c r="UHZ2" s="384"/>
      <c r="UIA2" s="384"/>
      <c r="UIB2" s="384"/>
      <c r="UIC2" s="384"/>
      <c r="UID2" s="384"/>
      <c r="UIE2" s="384"/>
      <c r="UIF2" s="384"/>
      <c r="UIG2" s="384"/>
      <c r="UIH2" s="384"/>
      <c r="UII2" s="384"/>
      <c r="UIJ2" s="384"/>
      <c r="UIK2" s="384"/>
      <c r="UIL2" s="384"/>
      <c r="UIM2" s="384"/>
      <c r="UIN2" s="384"/>
      <c r="UIO2" s="384"/>
      <c r="UIP2" s="384"/>
      <c r="UIQ2" s="384"/>
      <c r="UIR2" s="384"/>
      <c r="UIS2" s="384"/>
      <c r="UIT2" s="384"/>
      <c r="UIU2" s="384"/>
      <c r="UIV2" s="384"/>
      <c r="UIW2" s="384"/>
      <c r="UIX2" s="384"/>
      <c r="UIY2" s="384"/>
      <c r="UIZ2" s="384"/>
      <c r="UJA2" s="384"/>
      <c r="UJB2" s="384"/>
      <c r="UJC2" s="384"/>
      <c r="UJD2" s="384"/>
      <c r="UJE2" s="384"/>
      <c r="UJF2" s="384"/>
      <c r="UJG2" s="384"/>
      <c r="UJH2" s="384"/>
      <c r="UJI2" s="384"/>
      <c r="UJJ2" s="384"/>
      <c r="UJK2" s="384"/>
      <c r="UJL2" s="384"/>
      <c r="UJM2" s="384"/>
      <c r="UJN2" s="384"/>
      <c r="UJO2" s="384"/>
      <c r="UJP2" s="384"/>
      <c r="UJQ2" s="384"/>
      <c r="UJR2" s="384"/>
      <c r="UJS2" s="384"/>
      <c r="UJT2" s="384"/>
      <c r="UJU2" s="384"/>
      <c r="UJV2" s="384"/>
      <c r="UJW2" s="384"/>
      <c r="UJX2" s="384"/>
      <c r="UJY2" s="384"/>
      <c r="UJZ2" s="384"/>
      <c r="UKA2" s="384"/>
      <c r="UKB2" s="384"/>
      <c r="UKC2" s="384"/>
      <c r="UKD2" s="384"/>
      <c r="UKE2" s="384"/>
      <c r="UKF2" s="384"/>
      <c r="UKG2" s="384"/>
      <c r="UKH2" s="384"/>
      <c r="UKI2" s="384"/>
      <c r="UKJ2" s="384"/>
      <c r="UKK2" s="384"/>
      <c r="UKL2" s="384"/>
      <c r="UKM2" s="384"/>
      <c r="UKN2" s="384"/>
      <c r="UKO2" s="384"/>
      <c r="UKP2" s="384"/>
      <c r="UKQ2" s="384"/>
      <c r="UKR2" s="384"/>
      <c r="UKS2" s="384"/>
      <c r="UKT2" s="384"/>
      <c r="UKU2" s="384"/>
      <c r="UKV2" s="384"/>
      <c r="UKW2" s="384"/>
      <c r="UKX2" s="384"/>
      <c r="UKY2" s="384"/>
      <c r="UKZ2" s="384"/>
      <c r="ULA2" s="384"/>
      <c r="ULB2" s="384"/>
      <c r="ULC2" s="384"/>
      <c r="ULD2" s="384"/>
      <c r="ULE2" s="384"/>
      <c r="ULF2" s="384"/>
      <c r="ULG2" s="384"/>
      <c r="ULH2" s="384"/>
      <c r="ULI2" s="384"/>
      <c r="ULJ2" s="384"/>
      <c r="ULK2" s="384"/>
      <c r="ULL2" s="384"/>
      <c r="ULM2" s="384"/>
      <c r="ULN2" s="384"/>
      <c r="ULO2" s="384"/>
      <c r="ULP2" s="384"/>
      <c r="ULQ2" s="384"/>
      <c r="ULR2" s="384"/>
      <c r="ULS2" s="384"/>
      <c r="ULT2" s="384"/>
      <c r="ULU2" s="384"/>
      <c r="ULV2" s="384"/>
      <c r="ULW2" s="384"/>
      <c r="ULX2" s="384"/>
      <c r="ULY2" s="384"/>
      <c r="ULZ2" s="384"/>
      <c r="UMA2" s="384"/>
      <c r="UMB2" s="384"/>
      <c r="UMC2" s="384"/>
      <c r="UMD2" s="384"/>
      <c r="UME2" s="384"/>
      <c r="UMF2" s="384"/>
      <c r="UMG2" s="384"/>
      <c r="UMH2" s="384"/>
      <c r="UMI2" s="384"/>
      <c r="UMJ2" s="384"/>
      <c r="UMK2" s="384"/>
      <c r="UML2" s="384"/>
      <c r="UMM2" s="384"/>
      <c r="UMN2" s="384"/>
      <c r="UMO2" s="384"/>
      <c r="UMP2" s="384"/>
      <c r="UMQ2" s="384"/>
      <c r="UMR2" s="384"/>
      <c r="UMS2" s="384"/>
      <c r="UMT2" s="384"/>
      <c r="UMU2" s="384"/>
      <c r="UMV2" s="384"/>
      <c r="UMW2" s="384"/>
      <c r="UMX2" s="384"/>
      <c r="UMY2" s="384"/>
      <c r="UMZ2" s="384"/>
      <c r="UNA2" s="384"/>
      <c r="UNB2" s="384"/>
      <c r="UNC2" s="384"/>
      <c r="UND2" s="384"/>
      <c r="UNE2" s="384"/>
      <c r="UNF2" s="384"/>
      <c r="UNG2" s="384"/>
      <c r="UNH2" s="384"/>
      <c r="UNI2" s="384"/>
      <c r="UNJ2" s="384"/>
      <c r="UNK2" s="384"/>
      <c r="UNL2" s="384"/>
      <c r="UNM2" s="384"/>
      <c r="UNN2" s="384"/>
      <c r="UNO2" s="384"/>
      <c r="UNP2" s="384"/>
      <c r="UNQ2" s="384"/>
      <c r="UNR2" s="384"/>
      <c r="UNS2" s="384"/>
      <c r="UNT2" s="384"/>
      <c r="UNU2" s="384"/>
      <c r="UNV2" s="384"/>
      <c r="UNW2" s="384"/>
      <c r="UNX2" s="384"/>
      <c r="UNY2" s="384"/>
      <c r="UNZ2" s="384"/>
      <c r="UOA2" s="384"/>
      <c r="UOB2" s="384"/>
      <c r="UOC2" s="384"/>
      <c r="UOD2" s="384"/>
      <c r="UOE2" s="384"/>
      <c r="UOF2" s="384"/>
      <c r="UOG2" s="384"/>
      <c r="UOH2" s="384"/>
      <c r="UOI2" s="384"/>
      <c r="UOJ2" s="384"/>
      <c r="UOK2" s="384"/>
      <c r="UOL2" s="384"/>
      <c r="UOM2" s="384"/>
      <c r="UON2" s="384"/>
      <c r="UOO2" s="384"/>
      <c r="UOP2" s="384"/>
      <c r="UOQ2" s="384"/>
      <c r="UOR2" s="384"/>
      <c r="UOS2" s="384"/>
      <c r="UOT2" s="384"/>
      <c r="UOU2" s="384"/>
      <c r="UOV2" s="384"/>
      <c r="UOW2" s="384"/>
      <c r="UOX2" s="384"/>
      <c r="UOY2" s="384"/>
      <c r="UOZ2" s="384"/>
      <c r="UPA2" s="384"/>
      <c r="UPB2" s="384"/>
      <c r="UPC2" s="384"/>
      <c r="UPD2" s="384"/>
      <c r="UPE2" s="384"/>
      <c r="UPF2" s="384"/>
      <c r="UPG2" s="384"/>
      <c r="UPH2" s="384"/>
      <c r="UPI2" s="384"/>
      <c r="UPJ2" s="384"/>
      <c r="UPK2" s="384"/>
      <c r="UPL2" s="384"/>
      <c r="UPM2" s="384"/>
      <c r="UPN2" s="384"/>
      <c r="UPO2" s="384"/>
      <c r="UPP2" s="384"/>
      <c r="UPQ2" s="384"/>
      <c r="UPR2" s="384"/>
      <c r="UPS2" s="384"/>
      <c r="UPT2" s="384"/>
      <c r="UPU2" s="384"/>
      <c r="UPV2" s="384"/>
      <c r="UPW2" s="384"/>
      <c r="UPX2" s="384"/>
      <c r="UPY2" s="384"/>
      <c r="UPZ2" s="384"/>
      <c r="UQA2" s="384"/>
      <c r="UQB2" s="384"/>
      <c r="UQC2" s="384"/>
      <c r="UQD2" s="384"/>
      <c r="UQE2" s="384"/>
      <c r="UQF2" s="384"/>
      <c r="UQG2" s="384"/>
      <c r="UQH2" s="384"/>
      <c r="UQI2" s="384"/>
      <c r="UQJ2" s="384"/>
      <c r="UQK2" s="384"/>
      <c r="UQL2" s="384"/>
      <c r="UQM2" s="384"/>
      <c r="UQN2" s="384"/>
      <c r="UQO2" s="384"/>
      <c r="UQP2" s="384"/>
      <c r="UQQ2" s="384"/>
      <c r="UQR2" s="384"/>
      <c r="UQS2" s="384"/>
      <c r="UQT2" s="384"/>
      <c r="UQU2" s="384"/>
      <c r="UQV2" s="384"/>
      <c r="UQW2" s="384"/>
      <c r="UQX2" s="384"/>
      <c r="UQY2" s="384"/>
      <c r="UQZ2" s="384"/>
      <c r="URA2" s="384"/>
      <c r="URB2" s="384"/>
      <c r="URC2" s="384"/>
      <c r="URD2" s="384"/>
      <c r="URE2" s="384"/>
      <c r="URF2" s="384"/>
      <c r="URG2" s="384"/>
      <c r="URH2" s="384"/>
      <c r="URI2" s="384"/>
      <c r="URJ2" s="384"/>
      <c r="URK2" s="384"/>
      <c r="URL2" s="384"/>
      <c r="URM2" s="384"/>
      <c r="URN2" s="384"/>
      <c r="URO2" s="384"/>
      <c r="URP2" s="384"/>
      <c r="URQ2" s="384"/>
      <c r="URR2" s="384"/>
      <c r="URS2" s="384"/>
      <c r="URT2" s="384"/>
      <c r="URU2" s="384"/>
      <c r="URV2" s="384"/>
      <c r="URW2" s="384"/>
      <c r="URX2" s="384"/>
      <c r="URY2" s="384"/>
      <c r="URZ2" s="384"/>
      <c r="USA2" s="384"/>
      <c r="USB2" s="384"/>
      <c r="USC2" s="384"/>
      <c r="USD2" s="384"/>
      <c r="USE2" s="384"/>
      <c r="USF2" s="384"/>
      <c r="USG2" s="384"/>
      <c r="USH2" s="384"/>
      <c r="USI2" s="384"/>
      <c r="USJ2" s="384"/>
      <c r="USK2" s="384"/>
      <c r="USL2" s="384"/>
      <c r="USM2" s="384"/>
      <c r="USN2" s="384"/>
      <c r="USO2" s="384"/>
      <c r="USP2" s="384"/>
      <c r="USQ2" s="384"/>
      <c r="USR2" s="384"/>
      <c r="USS2" s="384"/>
      <c r="UST2" s="384"/>
      <c r="USU2" s="384"/>
      <c r="USV2" s="384"/>
      <c r="USW2" s="384"/>
      <c r="USX2" s="384"/>
      <c r="USY2" s="384"/>
      <c r="USZ2" s="384"/>
      <c r="UTA2" s="384"/>
      <c r="UTB2" s="384"/>
      <c r="UTC2" s="384"/>
      <c r="UTD2" s="384"/>
      <c r="UTE2" s="384"/>
      <c r="UTF2" s="384"/>
      <c r="UTG2" s="384"/>
      <c r="UTH2" s="384"/>
      <c r="UTI2" s="384"/>
      <c r="UTJ2" s="384"/>
      <c r="UTK2" s="384"/>
      <c r="UTL2" s="384"/>
      <c r="UTM2" s="384"/>
      <c r="UTN2" s="384"/>
      <c r="UTO2" s="384"/>
      <c r="UTP2" s="384"/>
      <c r="UTQ2" s="384"/>
      <c r="UTR2" s="384"/>
      <c r="UTS2" s="384"/>
      <c r="UTT2" s="384"/>
      <c r="UTU2" s="384"/>
      <c r="UTV2" s="384"/>
      <c r="UTW2" s="384"/>
      <c r="UTX2" s="384"/>
      <c r="UTY2" s="384"/>
      <c r="UTZ2" s="384"/>
      <c r="UUA2" s="384"/>
      <c r="UUB2" s="384"/>
      <c r="UUC2" s="384"/>
      <c r="UUD2" s="384"/>
      <c r="UUE2" s="384"/>
      <c r="UUF2" s="384"/>
      <c r="UUG2" s="384"/>
      <c r="UUH2" s="384"/>
      <c r="UUI2" s="384"/>
      <c r="UUJ2" s="384"/>
      <c r="UUK2" s="384"/>
      <c r="UUL2" s="384"/>
      <c r="UUM2" s="384"/>
      <c r="UUN2" s="384"/>
      <c r="UUO2" s="384"/>
      <c r="UUP2" s="384"/>
      <c r="UUQ2" s="384"/>
      <c r="UUR2" s="384"/>
      <c r="UUS2" s="384"/>
      <c r="UUT2" s="384"/>
      <c r="UUU2" s="384"/>
      <c r="UUV2" s="384"/>
      <c r="UUW2" s="384"/>
      <c r="UUX2" s="384"/>
      <c r="UUY2" s="384"/>
      <c r="UUZ2" s="384"/>
      <c r="UVA2" s="384"/>
      <c r="UVB2" s="384"/>
      <c r="UVC2" s="384"/>
      <c r="UVD2" s="384"/>
      <c r="UVE2" s="384"/>
      <c r="UVF2" s="384"/>
      <c r="UVG2" s="384"/>
      <c r="UVH2" s="384"/>
      <c r="UVI2" s="384"/>
      <c r="UVJ2" s="384"/>
      <c r="UVK2" s="384"/>
      <c r="UVL2" s="384"/>
      <c r="UVM2" s="384"/>
      <c r="UVN2" s="384"/>
      <c r="UVO2" s="384"/>
      <c r="UVP2" s="384"/>
      <c r="UVQ2" s="384"/>
      <c r="UVR2" s="384"/>
      <c r="UVS2" s="384"/>
      <c r="UVT2" s="384"/>
      <c r="UVU2" s="384"/>
      <c r="UVV2" s="384"/>
      <c r="UVW2" s="384"/>
      <c r="UVX2" s="384"/>
      <c r="UVY2" s="384"/>
      <c r="UVZ2" s="384"/>
      <c r="UWA2" s="384"/>
      <c r="UWB2" s="384"/>
      <c r="UWC2" s="384"/>
      <c r="UWD2" s="384"/>
      <c r="UWE2" s="384"/>
      <c r="UWF2" s="384"/>
      <c r="UWG2" s="384"/>
      <c r="UWH2" s="384"/>
      <c r="UWI2" s="384"/>
      <c r="UWJ2" s="384"/>
      <c r="UWK2" s="384"/>
      <c r="UWL2" s="384"/>
      <c r="UWM2" s="384"/>
      <c r="UWN2" s="384"/>
      <c r="UWO2" s="384"/>
      <c r="UWP2" s="384"/>
      <c r="UWQ2" s="384"/>
      <c r="UWR2" s="384"/>
      <c r="UWS2" s="384"/>
      <c r="UWT2" s="384"/>
      <c r="UWU2" s="384"/>
      <c r="UWV2" s="384"/>
      <c r="UWW2" s="384"/>
      <c r="UWX2" s="384"/>
      <c r="UWY2" s="384"/>
      <c r="UWZ2" s="384"/>
      <c r="UXA2" s="384"/>
      <c r="UXB2" s="384"/>
      <c r="UXC2" s="384"/>
      <c r="UXD2" s="384"/>
      <c r="UXE2" s="384"/>
      <c r="UXF2" s="384"/>
      <c r="UXG2" s="384"/>
      <c r="UXH2" s="384"/>
      <c r="UXI2" s="384"/>
      <c r="UXJ2" s="384"/>
      <c r="UXK2" s="384"/>
      <c r="UXL2" s="384"/>
      <c r="UXM2" s="384"/>
      <c r="UXN2" s="384"/>
      <c r="UXO2" s="384"/>
      <c r="UXP2" s="384"/>
      <c r="UXQ2" s="384"/>
      <c r="UXR2" s="384"/>
      <c r="UXS2" s="384"/>
      <c r="UXT2" s="384"/>
      <c r="UXU2" s="384"/>
      <c r="UXV2" s="384"/>
      <c r="UXW2" s="384"/>
      <c r="UXX2" s="384"/>
      <c r="UXY2" s="384"/>
      <c r="UXZ2" s="384"/>
      <c r="UYA2" s="384"/>
      <c r="UYB2" s="384"/>
      <c r="UYC2" s="384"/>
      <c r="UYD2" s="384"/>
      <c r="UYE2" s="384"/>
      <c r="UYF2" s="384"/>
      <c r="UYG2" s="384"/>
      <c r="UYH2" s="384"/>
      <c r="UYI2" s="384"/>
      <c r="UYJ2" s="384"/>
      <c r="UYK2" s="384"/>
      <c r="UYL2" s="384"/>
      <c r="UYM2" s="384"/>
      <c r="UYN2" s="384"/>
      <c r="UYO2" s="384"/>
      <c r="UYP2" s="384"/>
      <c r="UYQ2" s="384"/>
      <c r="UYR2" s="384"/>
      <c r="UYS2" s="384"/>
      <c r="UYT2" s="384"/>
      <c r="UYU2" s="384"/>
      <c r="UYV2" s="384"/>
      <c r="UYW2" s="384"/>
      <c r="UYX2" s="384"/>
      <c r="UYY2" s="384"/>
      <c r="UYZ2" s="384"/>
      <c r="UZA2" s="384"/>
      <c r="UZB2" s="384"/>
      <c r="UZC2" s="384"/>
      <c r="UZD2" s="384"/>
      <c r="UZE2" s="384"/>
      <c r="UZF2" s="384"/>
      <c r="UZG2" s="384"/>
      <c r="UZH2" s="384"/>
      <c r="UZI2" s="384"/>
      <c r="UZJ2" s="384"/>
      <c r="UZK2" s="384"/>
      <c r="UZL2" s="384"/>
      <c r="UZM2" s="384"/>
      <c r="UZN2" s="384"/>
      <c r="UZO2" s="384"/>
      <c r="UZP2" s="384"/>
      <c r="UZQ2" s="384"/>
      <c r="UZR2" s="384"/>
      <c r="UZS2" s="384"/>
      <c r="UZT2" s="384"/>
      <c r="UZU2" s="384"/>
      <c r="UZV2" s="384"/>
      <c r="UZW2" s="384"/>
      <c r="UZX2" s="384"/>
      <c r="UZY2" s="384"/>
      <c r="UZZ2" s="384"/>
      <c r="VAA2" s="384"/>
      <c r="VAB2" s="384"/>
      <c r="VAC2" s="384"/>
      <c r="VAD2" s="384"/>
      <c r="VAE2" s="384"/>
      <c r="VAF2" s="384"/>
      <c r="VAG2" s="384"/>
      <c r="VAH2" s="384"/>
      <c r="VAI2" s="384"/>
      <c r="VAJ2" s="384"/>
      <c r="VAK2" s="384"/>
      <c r="VAL2" s="384"/>
      <c r="VAM2" s="384"/>
      <c r="VAN2" s="384"/>
      <c r="VAO2" s="384"/>
      <c r="VAP2" s="384"/>
      <c r="VAQ2" s="384"/>
      <c r="VAR2" s="384"/>
      <c r="VAS2" s="384"/>
      <c r="VAT2" s="384"/>
      <c r="VAU2" s="384"/>
      <c r="VAV2" s="384"/>
      <c r="VAW2" s="384"/>
      <c r="VAX2" s="384"/>
      <c r="VAY2" s="384"/>
      <c r="VAZ2" s="384"/>
      <c r="VBA2" s="384"/>
      <c r="VBB2" s="384"/>
      <c r="VBC2" s="384"/>
      <c r="VBD2" s="384"/>
      <c r="VBE2" s="384"/>
      <c r="VBF2" s="384"/>
      <c r="VBG2" s="384"/>
      <c r="VBH2" s="384"/>
      <c r="VBI2" s="384"/>
      <c r="VBJ2" s="384"/>
      <c r="VBK2" s="384"/>
      <c r="VBL2" s="384"/>
      <c r="VBM2" s="384"/>
      <c r="VBN2" s="384"/>
      <c r="VBO2" s="384"/>
      <c r="VBP2" s="384"/>
      <c r="VBQ2" s="384"/>
      <c r="VBR2" s="384"/>
      <c r="VBS2" s="384"/>
      <c r="VBT2" s="384"/>
      <c r="VBU2" s="384"/>
      <c r="VBV2" s="384"/>
      <c r="VBW2" s="384"/>
      <c r="VBX2" s="384"/>
      <c r="VBY2" s="384"/>
      <c r="VBZ2" s="384"/>
      <c r="VCA2" s="384"/>
      <c r="VCB2" s="384"/>
      <c r="VCC2" s="384"/>
      <c r="VCD2" s="384"/>
      <c r="VCE2" s="384"/>
      <c r="VCF2" s="384"/>
      <c r="VCG2" s="384"/>
      <c r="VCH2" s="384"/>
      <c r="VCI2" s="384"/>
      <c r="VCJ2" s="384"/>
      <c r="VCK2" s="384"/>
      <c r="VCL2" s="384"/>
      <c r="VCM2" s="384"/>
      <c r="VCN2" s="384"/>
      <c r="VCO2" s="384"/>
      <c r="VCP2" s="384"/>
      <c r="VCQ2" s="384"/>
      <c r="VCR2" s="384"/>
      <c r="VCS2" s="384"/>
      <c r="VCT2" s="384"/>
      <c r="VCU2" s="384"/>
      <c r="VCV2" s="384"/>
      <c r="VCW2" s="384"/>
      <c r="VCX2" s="384"/>
      <c r="VCY2" s="384"/>
      <c r="VCZ2" s="384"/>
      <c r="VDA2" s="384"/>
      <c r="VDB2" s="384"/>
      <c r="VDC2" s="384"/>
      <c r="VDD2" s="384"/>
      <c r="VDE2" s="384"/>
      <c r="VDF2" s="384"/>
      <c r="VDG2" s="384"/>
      <c r="VDH2" s="384"/>
      <c r="VDI2" s="384"/>
      <c r="VDJ2" s="384"/>
      <c r="VDK2" s="384"/>
      <c r="VDL2" s="384"/>
      <c r="VDM2" s="384"/>
      <c r="VDN2" s="384"/>
      <c r="VDO2" s="384"/>
      <c r="VDP2" s="384"/>
      <c r="VDQ2" s="384"/>
      <c r="VDR2" s="384"/>
      <c r="VDS2" s="384"/>
      <c r="VDT2" s="384"/>
      <c r="VDU2" s="384"/>
      <c r="VDV2" s="384"/>
      <c r="VDW2" s="384"/>
      <c r="VDX2" s="384"/>
      <c r="VDY2" s="384"/>
      <c r="VDZ2" s="384"/>
      <c r="VEA2" s="384"/>
      <c r="VEB2" s="384"/>
      <c r="VEC2" s="384"/>
      <c r="VED2" s="384"/>
      <c r="VEE2" s="384"/>
      <c r="VEF2" s="384"/>
      <c r="VEG2" s="384"/>
      <c r="VEH2" s="384"/>
      <c r="VEI2" s="384"/>
      <c r="VEJ2" s="384"/>
      <c r="VEK2" s="384"/>
      <c r="VEL2" s="384"/>
      <c r="VEM2" s="384"/>
      <c r="VEN2" s="384"/>
      <c r="VEO2" s="384"/>
      <c r="VEP2" s="384"/>
      <c r="VEQ2" s="384"/>
      <c r="VER2" s="384"/>
      <c r="VES2" s="384"/>
      <c r="VET2" s="384"/>
      <c r="VEU2" s="384"/>
      <c r="VEV2" s="384"/>
      <c r="VEW2" s="384"/>
      <c r="VEX2" s="384"/>
      <c r="VEY2" s="384"/>
      <c r="VEZ2" s="384"/>
      <c r="VFA2" s="384"/>
      <c r="VFB2" s="384"/>
      <c r="VFC2" s="384"/>
      <c r="VFD2" s="384"/>
      <c r="VFE2" s="384"/>
      <c r="VFF2" s="384"/>
      <c r="VFG2" s="384"/>
      <c r="VFH2" s="384"/>
      <c r="VFI2" s="384"/>
      <c r="VFJ2" s="384"/>
      <c r="VFK2" s="384"/>
      <c r="VFL2" s="384"/>
      <c r="VFM2" s="384"/>
      <c r="VFN2" s="384"/>
      <c r="VFO2" s="384"/>
      <c r="VFP2" s="384"/>
      <c r="VFQ2" s="384"/>
      <c r="VFR2" s="384"/>
      <c r="VFS2" s="384"/>
      <c r="VFT2" s="384"/>
      <c r="VFU2" s="384"/>
      <c r="VFV2" s="384"/>
      <c r="VFW2" s="384"/>
      <c r="VFX2" s="384"/>
      <c r="VFY2" s="384"/>
      <c r="VFZ2" s="384"/>
      <c r="VGA2" s="384"/>
      <c r="VGB2" s="384"/>
      <c r="VGC2" s="384"/>
      <c r="VGD2" s="384"/>
      <c r="VGE2" s="384"/>
      <c r="VGF2" s="384"/>
      <c r="VGG2" s="384"/>
      <c r="VGH2" s="384"/>
      <c r="VGI2" s="384"/>
      <c r="VGJ2" s="384"/>
      <c r="VGK2" s="384"/>
      <c r="VGL2" s="384"/>
      <c r="VGM2" s="384"/>
      <c r="VGN2" s="384"/>
      <c r="VGO2" s="384"/>
      <c r="VGP2" s="384"/>
      <c r="VGQ2" s="384"/>
      <c r="VGR2" s="384"/>
      <c r="VGS2" s="384"/>
      <c r="VGT2" s="384"/>
      <c r="VGU2" s="384"/>
      <c r="VGV2" s="384"/>
      <c r="VGW2" s="384"/>
      <c r="VGX2" s="384"/>
      <c r="VGY2" s="384"/>
      <c r="VGZ2" s="384"/>
      <c r="VHA2" s="384"/>
      <c r="VHB2" s="384"/>
      <c r="VHC2" s="384"/>
      <c r="VHD2" s="384"/>
      <c r="VHE2" s="384"/>
      <c r="VHF2" s="384"/>
      <c r="VHG2" s="384"/>
      <c r="VHH2" s="384"/>
      <c r="VHI2" s="384"/>
      <c r="VHJ2" s="384"/>
      <c r="VHK2" s="384"/>
      <c r="VHL2" s="384"/>
      <c r="VHM2" s="384"/>
      <c r="VHN2" s="384"/>
      <c r="VHO2" s="384"/>
      <c r="VHP2" s="384"/>
      <c r="VHQ2" s="384"/>
      <c r="VHR2" s="384"/>
      <c r="VHS2" s="384"/>
      <c r="VHT2" s="384"/>
      <c r="VHU2" s="384"/>
      <c r="VHV2" s="384"/>
      <c r="VHW2" s="384"/>
      <c r="VHX2" s="384"/>
      <c r="VHY2" s="384"/>
      <c r="VHZ2" s="384"/>
      <c r="VIA2" s="384"/>
      <c r="VIB2" s="384"/>
      <c r="VIC2" s="384"/>
      <c r="VID2" s="384"/>
      <c r="VIE2" s="384"/>
      <c r="VIF2" s="384"/>
      <c r="VIG2" s="384"/>
      <c r="VIH2" s="384"/>
      <c r="VII2" s="384"/>
      <c r="VIJ2" s="384"/>
      <c r="VIK2" s="384"/>
      <c r="VIL2" s="384"/>
      <c r="VIM2" s="384"/>
      <c r="VIN2" s="384"/>
      <c r="VIO2" s="384"/>
      <c r="VIP2" s="384"/>
      <c r="VIQ2" s="384"/>
      <c r="VIR2" s="384"/>
      <c r="VIS2" s="384"/>
      <c r="VIT2" s="384"/>
      <c r="VIU2" s="384"/>
      <c r="VIV2" s="384"/>
      <c r="VIW2" s="384"/>
      <c r="VIX2" s="384"/>
      <c r="VIY2" s="384"/>
      <c r="VIZ2" s="384"/>
      <c r="VJA2" s="384"/>
      <c r="VJB2" s="384"/>
      <c r="VJC2" s="384"/>
      <c r="VJD2" s="384"/>
      <c r="VJE2" s="384"/>
      <c r="VJF2" s="384"/>
      <c r="VJG2" s="384"/>
      <c r="VJH2" s="384"/>
      <c r="VJI2" s="384"/>
      <c r="VJJ2" s="384"/>
      <c r="VJK2" s="384"/>
      <c r="VJL2" s="384"/>
      <c r="VJM2" s="384"/>
      <c r="VJN2" s="384"/>
      <c r="VJO2" s="384"/>
      <c r="VJP2" s="384"/>
      <c r="VJQ2" s="384"/>
      <c r="VJR2" s="384"/>
      <c r="VJS2" s="384"/>
      <c r="VJT2" s="384"/>
      <c r="VJU2" s="384"/>
      <c r="VJV2" s="384"/>
      <c r="VJW2" s="384"/>
      <c r="VJX2" s="384"/>
      <c r="VJY2" s="384"/>
      <c r="VJZ2" s="384"/>
      <c r="VKA2" s="384"/>
      <c r="VKB2" s="384"/>
      <c r="VKC2" s="384"/>
      <c r="VKD2" s="384"/>
      <c r="VKE2" s="384"/>
      <c r="VKF2" s="384"/>
      <c r="VKG2" s="384"/>
      <c r="VKH2" s="384"/>
      <c r="VKI2" s="384"/>
      <c r="VKJ2" s="384"/>
      <c r="VKK2" s="384"/>
      <c r="VKL2" s="384"/>
      <c r="VKM2" s="384"/>
      <c r="VKN2" s="384"/>
      <c r="VKO2" s="384"/>
      <c r="VKP2" s="384"/>
      <c r="VKQ2" s="384"/>
      <c r="VKR2" s="384"/>
      <c r="VKS2" s="384"/>
      <c r="VKT2" s="384"/>
      <c r="VKU2" s="384"/>
      <c r="VKV2" s="384"/>
      <c r="VKW2" s="384"/>
      <c r="VKX2" s="384"/>
      <c r="VKY2" s="384"/>
      <c r="VKZ2" s="384"/>
      <c r="VLA2" s="384"/>
      <c r="VLB2" s="384"/>
      <c r="VLC2" s="384"/>
      <c r="VLD2" s="384"/>
      <c r="VLE2" s="384"/>
      <c r="VLF2" s="384"/>
      <c r="VLG2" s="384"/>
      <c r="VLH2" s="384"/>
      <c r="VLI2" s="384"/>
      <c r="VLJ2" s="384"/>
      <c r="VLK2" s="384"/>
      <c r="VLL2" s="384"/>
      <c r="VLM2" s="384"/>
      <c r="VLN2" s="384"/>
      <c r="VLO2" s="384"/>
      <c r="VLP2" s="384"/>
      <c r="VLQ2" s="384"/>
      <c r="VLR2" s="384"/>
      <c r="VLS2" s="384"/>
      <c r="VLT2" s="384"/>
      <c r="VLU2" s="384"/>
      <c r="VLV2" s="384"/>
      <c r="VLW2" s="384"/>
      <c r="VLX2" s="384"/>
      <c r="VLY2" s="384"/>
      <c r="VLZ2" s="384"/>
      <c r="VMA2" s="384"/>
      <c r="VMB2" s="384"/>
      <c r="VMC2" s="384"/>
      <c r="VMD2" s="384"/>
      <c r="VME2" s="384"/>
      <c r="VMF2" s="384"/>
      <c r="VMG2" s="384"/>
      <c r="VMH2" s="384"/>
      <c r="VMI2" s="384"/>
      <c r="VMJ2" s="384"/>
      <c r="VMK2" s="384"/>
      <c r="VML2" s="384"/>
      <c r="VMM2" s="384"/>
      <c r="VMN2" s="384"/>
      <c r="VMO2" s="384"/>
      <c r="VMP2" s="384"/>
      <c r="VMQ2" s="384"/>
      <c r="VMR2" s="384"/>
      <c r="VMS2" s="384"/>
      <c r="VMT2" s="384"/>
      <c r="VMU2" s="384"/>
      <c r="VMV2" s="384"/>
      <c r="VMW2" s="384"/>
      <c r="VMX2" s="384"/>
      <c r="VMY2" s="384"/>
      <c r="VMZ2" s="384"/>
      <c r="VNA2" s="384"/>
      <c r="VNB2" s="384"/>
      <c r="VNC2" s="384"/>
      <c r="VND2" s="384"/>
      <c r="VNE2" s="384"/>
      <c r="VNF2" s="384"/>
      <c r="VNG2" s="384"/>
      <c r="VNH2" s="384"/>
      <c r="VNI2" s="384"/>
      <c r="VNJ2" s="384"/>
      <c r="VNK2" s="384"/>
      <c r="VNL2" s="384"/>
      <c r="VNM2" s="384"/>
      <c r="VNN2" s="384"/>
      <c r="VNO2" s="384"/>
      <c r="VNP2" s="384"/>
      <c r="VNQ2" s="384"/>
      <c r="VNR2" s="384"/>
      <c r="VNS2" s="384"/>
      <c r="VNT2" s="384"/>
      <c r="VNU2" s="384"/>
      <c r="VNV2" s="384"/>
      <c r="VNW2" s="384"/>
      <c r="VNX2" s="384"/>
      <c r="VNY2" s="384"/>
      <c r="VNZ2" s="384"/>
      <c r="VOA2" s="384"/>
      <c r="VOB2" s="384"/>
      <c r="VOC2" s="384"/>
      <c r="VOD2" s="384"/>
      <c r="VOE2" s="384"/>
      <c r="VOF2" s="384"/>
      <c r="VOG2" s="384"/>
      <c r="VOH2" s="384"/>
      <c r="VOI2" s="384"/>
      <c r="VOJ2" s="384"/>
      <c r="VOK2" s="384"/>
      <c r="VOL2" s="384"/>
      <c r="VOM2" s="384"/>
      <c r="VON2" s="384"/>
      <c r="VOO2" s="384"/>
      <c r="VOP2" s="384"/>
      <c r="VOQ2" s="384"/>
      <c r="VOR2" s="384"/>
      <c r="VOS2" s="384"/>
      <c r="VOT2" s="384"/>
      <c r="VOU2" s="384"/>
      <c r="VOV2" s="384"/>
      <c r="VOW2" s="384"/>
      <c r="VOX2" s="384"/>
      <c r="VOY2" s="384"/>
      <c r="VOZ2" s="384"/>
      <c r="VPA2" s="384"/>
      <c r="VPB2" s="384"/>
      <c r="VPC2" s="384"/>
      <c r="VPD2" s="384"/>
      <c r="VPE2" s="384"/>
      <c r="VPF2" s="384"/>
      <c r="VPG2" s="384"/>
      <c r="VPH2" s="384"/>
      <c r="VPI2" s="384"/>
      <c r="VPJ2" s="384"/>
      <c r="VPK2" s="384"/>
      <c r="VPL2" s="384"/>
      <c r="VPM2" s="384"/>
      <c r="VPN2" s="384"/>
      <c r="VPO2" s="384"/>
      <c r="VPP2" s="384"/>
      <c r="VPQ2" s="384"/>
      <c r="VPR2" s="384"/>
      <c r="VPS2" s="384"/>
      <c r="VPT2" s="384"/>
      <c r="VPU2" s="384"/>
      <c r="VPV2" s="384"/>
      <c r="VPW2" s="384"/>
      <c r="VPX2" s="384"/>
      <c r="VPY2" s="384"/>
      <c r="VPZ2" s="384"/>
      <c r="VQA2" s="384"/>
      <c r="VQB2" s="384"/>
      <c r="VQC2" s="384"/>
      <c r="VQD2" s="384"/>
      <c r="VQE2" s="384"/>
      <c r="VQF2" s="384"/>
      <c r="VQG2" s="384"/>
      <c r="VQH2" s="384"/>
      <c r="VQI2" s="384"/>
      <c r="VQJ2" s="384"/>
      <c r="VQK2" s="384"/>
      <c r="VQL2" s="384"/>
      <c r="VQM2" s="384"/>
      <c r="VQN2" s="384"/>
      <c r="VQO2" s="384"/>
      <c r="VQP2" s="384"/>
      <c r="VQQ2" s="384"/>
      <c r="VQR2" s="384"/>
      <c r="VQS2" s="384"/>
      <c r="VQT2" s="384"/>
      <c r="VQU2" s="384"/>
      <c r="VQV2" s="384"/>
      <c r="VQW2" s="384"/>
      <c r="VQX2" s="384"/>
      <c r="VQY2" s="384"/>
      <c r="VQZ2" s="384"/>
      <c r="VRA2" s="384"/>
      <c r="VRB2" s="384"/>
      <c r="VRC2" s="384"/>
      <c r="VRD2" s="384"/>
      <c r="VRE2" s="384"/>
      <c r="VRF2" s="384"/>
      <c r="VRG2" s="384"/>
      <c r="VRH2" s="384"/>
      <c r="VRI2" s="384"/>
      <c r="VRJ2" s="384"/>
      <c r="VRK2" s="384"/>
      <c r="VRL2" s="384"/>
      <c r="VRM2" s="384"/>
      <c r="VRN2" s="384"/>
      <c r="VRO2" s="384"/>
      <c r="VRP2" s="384"/>
      <c r="VRQ2" s="384"/>
      <c r="VRR2" s="384"/>
      <c r="VRS2" s="384"/>
      <c r="VRT2" s="384"/>
      <c r="VRU2" s="384"/>
      <c r="VRV2" s="384"/>
      <c r="VRW2" s="384"/>
      <c r="VRX2" s="384"/>
      <c r="VRY2" s="384"/>
      <c r="VRZ2" s="384"/>
      <c r="VSA2" s="384"/>
      <c r="VSB2" s="384"/>
      <c r="VSC2" s="384"/>
      <c r="VSD2" s="384"/>
      <c r="VSE2" s="384"/>
      <c r="VSF2" s="384"/>
      <c r="VSG2" s="384"/>
      <c r="VSH2" s="384"/>
      <c r="VSI2" s="384"/>
      <c r="VSJ2" s="384"/>
      <c r="VSK2" s="384"/>
      <c r="VSL2" s="384"/>
      <c r="VSM2" s="384"/>
      <c r="VSN2" s="384"/>
      <c r="VSO2" s="384"/>
      <c r="VSP2" s="384"/>
      <c r="VSQ2" s="384"/>
      <c r="VSR2" s="384"/>
      <c r="VSS2" s="384"/>
      <c r="VST2" s="384"/>
      <c r="VSU2" s="384"/>
      <c r="VSV2" s="384"/>
      <c r="VSW2" s="384"/>
      <c r="VSX2" s="384"/>
      <c r="VSY2" s="384"/>
      <c r="VSZ2" s="384"/>
      <c r="VTA2" s="384"/>
      <c r="VTB2" s="384"/>
      <c r="VTC2" s="384"/>
      <c r="VTD2" s="384"/>
      <c r="VTE2" s="384"/>
      <c r="VTF2" s="384"/>
      <c r="VTG2" s="384"/>
      <c r="VTH2" s="384"/>
      <c r="VTI2" s="384"/>
      <c r="VTJ2" s="384"/>
      <c r="VTK2" s="384"/>
      <c r="VTL2" s="384"/>
      <c r="VTM2" s="384"/>
      <c r="VTN2" s="384"/>
      <c r="VTO2" s="384"/>
      <c r="VTP2" s="384"/>
      <c r="VTQ2" s="384"/>
      <c r="VTR2" s="384"/>
      <c r="VTS2" s="384"/>
      <c r="VTT2" s="384"/>
      <c r="VTU2" s="384"/>
      <c r="VTV2" s="384"/>
      <c r="VTW2" s="384"/>
      <c r="VTX2" s="384"/>
      <c r="VTY2" s="384"/>
      <c r="VTZ2" s="384"/>
      <c r="VUA2" s="384"/>
      <c r="VUB2" s="384"/>
      <c r="VUC2" s="384"/>
      <c r="VUD2" s="384"/>
      <c r="VUE2" s="384"/>
      <c r="VUF2" s="384"/>
      <c r="VUG2" s="384"/>
      <c r="VUH2" s="384"/>
      <c r="VUI2" s="384"/>
      <c r="VUJ2" s="384"/>
      <c r="VUK2" s="384"/>
      <c r="VUL2" s="384"/>
      <c r="VUM2" s="384"/>
      <c r="VUN2" s="384"/>
      <c r="VUO2" s="384"/>
      <c r="VUP2" s="384"/>
      <c r="VUQ2" s="384"/>
      <c r="VUR2" s="384"/>
      <c r="VUS2" s="384"/>
      <c r="VUT2" s="384"/>
      <c r="VUU2" s="384"/>
      <c r="VUV2" s="384"/>
      <c r="VUW2" s="384"/>
      <c r="VUX2" s="384"/>
      <c r="VUY2" s="384"/>
      <c r="VUZ2" s="384"/>
      <c r="VVA2" s="384"/>
      <c r="VVB2" s="384"/>
      <c r="VVC2" s="384"/>
      <c r="VVD2" s="384"/>
      <c r="VVE2" s="384"/>
      <c r="VVF2" s="384"/>
      <c r="VVG2" s="384"/>
      <c r="VVH2" s="384"/>
      <c r="VVI2" s="384"/>
      <c r="VVJ2" s="384"/>
      <c r="VVK2" s="384"/>
      <c r="VVL2" s="384"/>
      <c r="VVM2" s="384"/>
      <c r="VVN2" s="384"/>
      <c r="VVO2" s="384"/>
      <c r="VVP2" s="384"/>
      <c r="VVQ2" s="384"/>
      <c r="VVR2" s="384"/>
      <c r="VVS2" s="384"/>
      <c r="VVT2" s="384"/>
      <c r="VVU2" s="384"/>
      <c r="VVV2" s="384"/>
      <c r="VVW2" s="384"/>
      <c r="VVX2" s="384"/>
      <c r="VVY2" s="384"/>
      <c r="VVZ2" s="384"/>
      <c r="VWA2" s="384"/>
      <c r="VWB2" s="384"/>
      <c r="VWC2" s="384"/>
      <c r="VWD2" s="384"/>
      <c r="VWE2" s="384"/>
      <c r="VWF2" s="384"/>
      <c r="VWG2" s="384"/>
      <c r="VWH2" s="384"/>
      <c r="VWI2" s="384"/>
      <c r="VWJ2" s="384"/>
      <c r="VWK2" s="384"/>
      <c r="VWL2" s="384"/>
      <c r="VWM2" s="384"/>
      <c r="VWN2" s="384"/>
      <c r="VWO2" s="384"/>
      <c r="VWP2" s="384"/>
      <c r="VWQ2" s="384"/>
      <c r="VWR2" s="384"/>
      <c r="VWS2" s="384"/>
      <c r="VWT2" s="384"/>
      <c r="VWU2" s="384"/>
      <c r="VWV2" s="384"/>
      <c r="VWW2" s="384"/>
      <c r="VWX2" s="384"/>
      <c r="VWY2" s="384"/>
      <c r="VWZ2" s="384"/>
      <c r="VXA2" s="384"/>
      <c r="VXB2" s="384"/>
      <c r="VXC2" s="384"/>
      <c r="VXD2" s="384"/>
      <c r="VXE2" s="384"/>
      <c r="VXF2" s="384"/>
      <c r="VXG2" s="384"/>
      <c r="VXH2" s="384"/>
      <c r="VXI2" s="384"/>
      <c r="VXJ2" s="384"/>
      <c r="VXK2" s="384"/>
      <c r="VXL2" s="384"/>
      <c r="VXM2" s="384"/>
      <c r="VXN2" s="384"/>
      <c r="VXO2" s="384"/>
      <c r="VXP2" s="384"/>
      <c r="VXQ2" s="384"/>
      <c r="VXR2" s="384"/>
      <c r="VXS2" s="384"/>
      <c r="VXT2" s="384"/>
      <c r="VXU2" s="384"/>
      <c r="VXV2" s="384"/>
      <c r="VXW2" s="384"/>
      <c r="VXX2" s="384"/>
      <c r="VXY2" s="384"/>
      <c r="VXZ2" s="384"/>
      <c r="VYA2" s="384"/>
      <c r="VYB2" s="384"/>
      <c r="VYC2" s="384"/>
      <c r="VYD2" s="384"/>
      <c r="VYE2" s="384"/>
      <c r="VYF2" s="384"/>
      <c r="VYG2" s="384"/>
      <c r="VYH2" s="384"/>
      <c r="VYI2" s="384"/>
      <c r="VYJ2" s="384"/>
      <c r="VYK2" s="384"/>
      <c r="VYL2" s="384"/>
      <c r="VYM2" s="384"/>
      <c r="VYN2" s="384"/>
      <c r="VYO2" s="384"/>
      <c r="VYP2" s="384"/>
      <c r="VYQ2" s="384"/>
      <c r="VYR2" s="384"/>
      <c r="VYS2" s="384"/>
      <c r="VYT2" s="384"/>
      <c r="VYU2" s="384"/>
      <c r="VYV2" s="384"/>
      <c r="VYW2" s="384"/>
      <c r="VYX2" s="384"/>
      <c r="VYY2" s="384"/>
      <c r="VYZ2" s="384"/>
      <c r="VZA2" s="384"/>
      <c r="VZB2" s="384"/>
      <c r="VZC2" s="384"/>
      <c r="VZD2" s="384"/>
      <c r="VZE2" s="384"/>
      <c r="VZF2" s="384"/>
      <c r="VZG2" s="384"/>
      <c r="VZH2" s="384"/>
      <c r="VZI2" s="384"/>
      <c r="VZJ2" s="384"/>
      <c r="VZK2" s="384"/>
      <c r="VZL2" s="384"/>
      <c r="VZM2" s="384"/>
      <c r="VZN2" s="384"/>
      <c r="VZO2" s="384"/>
      <c r="VZP2" s="384"/>
      <c r="VZQ2" s="384"/>
      <c r="VZR2" s="384"/>
      <c r="VZS2" s="384"/>
      <c r="VZT2" s="384"/>
      <c r="VZU2" s="384"/>
      <c r="VZV2" s="384"/>
      <c r="VZW2" s="384"/>
      <c r="VZX2" s="384"/>
      <c r="VZY2" s="384"/>
      <c r="VZZ2" s="384"/>
      <c r="WAA2" s="384"/>
      <c r="WAB2" s="384"/>
      <c r="WAC2" s="384"/>
      <c r="WAD2" s="384"/>
      <c r="WAE2" s="384"/>
      <c r="WAF2" s="384"/>
      <c r="WAG2" s="384"/>
      <c r="WAH2" s="384"/>
      <c r="WAI2" s="384"/>
      <c r="WAJ2" s="384"/>
      <c r="WAK2" s="384"/>
      <c r="WAL2" s="384"/>
      <c r="WAM2" s="384"/>
      <c r="WAN2" s="384"/>
      <c r="WAO2" s="384"/>
      <c r="WAP2" s="384"/>
      <c r="WAQ2" s="384"/>
      <c r="WAR2" s="384"/>
      <c r="WAS2" s="384"/>
      <c r="WAT2" s="384"/>
      <c r="WAU2" s="384"/>
      <c r="WAV2" s="384"/>
      <c r="WAW2" s="384"/>
      <c r="WAX2" s="384"/>
      <c r="WAY2" s="384"/>
      <c r="WAZ2" s="384"/>
      <c r="WBA2" s="384"/>
      <c r="WBB2" s="384"/>
      <c r="WBC2" s="384"/>
      <c r="WBD2" s="384"/>
      <c r="WBE2" s="384"/>
      <c r="WBF2" s="384"/>
      <c r="WBG2" s="384"/>
      <c r="WBH2" s="384"/>
      <c r="WBI2" s="384"/>
      <c r="WBJ2" s="384"/>
      <c r="WBK2" s="384"/>
      <c r="WBL2" s="384"/>
      <c r="WBM2" s="384"/>
      <c r="WBN2" s="384"/>
      <c r="WBO2" s="384"/>
      <c r="WBP2" s="384"/>
      <c r="WBQ2" s="384"/>
      <c r="WBR2" s="384"/>
      <c r="WBS2" s="384"/>
      <c r="WBT2" s="384"/>
      <c r="WBU2" s="384"/>
      <c r="WBV2" s="384"/>
      <c r="WBW2" s="384"/>
      <c r="WBX2" s="384"/>
      <c r="WBY2" s="384"/>
      <c r="WBZ2" s="384"/>
      <c r="WCA2" s="384"/>
      <c r="WCB2" s="384"/>
      <c r="WCC2" s="384"/>
      <c r="WCD2" s="384"/>
      <c r="WCE2" s="384"/>
      <c r="WCF2" s="384"/>
      <c r="WCG2" s="384"/>
      <c r="WCH2" s="384"/>
      <c r="WCI2" s="384"/>
      <c r="WCJ2" s="384"/>
      <c r="WCK2" s="384"/>
      <c r="WCL2" s="384"/>
      <c r="WCM2" s="384"/>
      <c r="WCN2" s="384"/>
      <c r="WCO2" s="384"/>
      <c r="WCP2" s="384"/>
      <c r="WCQ2" s="384"/>
      <c r="WCR2" s="384"/>
      <c r="WCS2" s="384"/>
      <c r="WCT2" s="384"/>
      <c r="WCU2" s="384"/>
      <c r="WCV2" s="384"/>
      <c r="WCW2" s="384"/>
      <c r="WCX2" s="384"/>
      <c r="WCY2" s="384"/>
      <c r="WCZ2" s="384"/>
      <c r="WDA2" s="384"/>
      <c r="WDB2" s="384"/>
      <c r="WDC2" s="384"/>
      <c r="WDD2" s="384"/>
      <c r="WDE2" s="384"/>
      <c r="WDF2" s="384"/>
      <c r="WDG2" s="384"/>
      <c r="WDH2" s="384"/>
      <c r="WDI2" s="384"/>
      <c r="WDJ2" s="384"/>
      <c r="WDK2" s="384"/>
      <c r="WDL2" s="384"/>
      <c r="WDM2" s="384"/>
      <c r="WDN2" s="384"/>
      <c r="WDO2" s="384"/>
      <c r="WDP2" s="384"/>
      <c r="WDQ2" s="384"/>
      <c r="WDR2" s="384"/>
      <c r="WDS2" s="384"/>
      <c r="WDT2" s="384"/>
      <c r="WDU2" s="384"/>
      <c r="WDV2" s="384"/>
      <c r="WDW2" s="384"/>
      <c r="WDX2" s="384"/>
      <c r="WDY2" s="384"/>
      <c r="WDZ2" s="384"/>
      <c r="WEA2" s="384"/>
      <c r="WEB2" s="384"/>
      <c r="WEC2" s="384"/>
      <c r="WED2" s="384"/>
      <c r="WEE2" s="384"/>
      <c r="WEF2" s="384"/>
      <c r="WEG2" s="384"/>
      <c r="WEH2" s="384"/>
      <c r="WEI2" s="384"/>
      <c r="WEJ2" s="384"/>
      <c r="WEK2" s="384"/>
      <c r="WEL2" s="384"/>
      <c r="WEM2" s="384"/>
      <c r="WEN2" s="384"/>
      <c r="WEO2" s="384"/>
      <c r="WEP2" s="384"/>
      <c r="WEQ2" s="384"/>
      <c r="WER2" s="384"/>
      <c r="WES2" s="384"/>
      <c r="WET2" s="384"/>
      <c r="WEU2" s="384"/>
      <c r="WEV2" s="384"/>
      <c r="WEW2" s="384"/>
      <c r="WEX2" s="384"/>
      <c r="WEY2" s="384"/>
      <c r="WEZ2" s="384"/>
      <c r="WFA2" s="384"/>
      <c r="WFB2" s="384"/>
      <c r="WFC2" s="384"/>
      <c r="WFD2" s="384"/>
      <c r="WFE2" s="384"/>
      <c r="WFF2" s="384"/>
      <c r="WFG2" s="384"/>
      <c r="WFH2" s="384"/>
      <c r="WFI2" s="384"/>
      <c r="WFJ2" s="384"/>
      <c r="WFK2" s="384"/>
      <c r="WFL2" s="384"/>
      <c r="WFM2" s="384"/>
      <c r="WFN2" s="384"/>
      <c r="WFO2" s="384"/>
      <c r="WFP2" s="384"/>
      <c r="WFQ2" s="384"/>
      <c r="WFR2" s="384"/>
      <c r="WFS2" s="384"/>
      <c r="WFT2" s="384"/>
      <c r="WFU2" s="384"/>
      <c r="WFV2" s="384"/>
      <c r="WFW2" s="384"/>
      <c r="WFX2" s="384"/>
      <c r="WFY2" s="384"/>
      <c r="WFZ2" s="384"/>
      <c r="WGA2" s="384"/>
      <c r="WGB2" s="384"/>
      <c r="WGC2" s="384"/>
      <c r="WGD2" s="384"/>
      <c r="WGE2" s="384"/>
      <c r="WGF2" s="384"/>
      <c r="WGG2" s="384"/>
      <c r="WGH2" s="384"/>
      <c r="WGI2" s="384"/>
      <c r="WGJ2" s="384"/>
      <c r="WGK2" s="384"/>
      <c r="WGL2" s="384"/>
      <c r="WGM2" s="384"/>
      <c r="WGN2" s="384"/>
      <c r="WGO2" s="384"/>
      <c r="WGP2" s="384"/>
      <c r="WGQ2" s="384"/>
      <c r="WGR2" s="384"/>
      <c r="WGS2" s="384"/>
      <c r="WGT2" s="384"/>
      <c r="WGU2" s="384"/>
      <c r="WGV2" s="384"/>
      <c r="WGW2" s="384"/>
      <c r="WGX2" s="384"/>
      <c r="WGY2" s="384"/>
      <c r="WGZ2" s="384"/>
      <c r="WHA2" s="384"/>
      <c r="WHB2" s="384"/>
      <c r="WHC2" s="384"/>
      <c r="WHD2" s="384"/>
      <c r="WHE2" s="384"/>
      <c r="WHF2" s="384"/>
      <c r="WHG2" s="384"/>
      <c r="WHH2" s="384"/>
      <c r="WHI2" s="384"/>
      <c r="WHJ2" s="384"/>
      <c r="WHK2" s="384"/>
      <c r="WHL2" s="384"/>
      <c r="WHM2" s="384"/>
      <c r="WHN2" s="384"/>
      <c r="WHO2" s="384"/>
      <c r="WHP2" s="384"/>
      <c r="WHQ2" s="384"/>
      <c r="WHR2" s="384"/>
      <c r="WHS2" s="384"/>
      <c r="WHT2" s="384"/>
      <c r="WHU2" s="384"/>
      <c r="WHV2" s="384"/>
      <c r="WHW2" s="384"/>
      <c r="WHX2" s="384"/>
      <c r="WHY2" s="384"/>
      <c r="WHZ2" s="384"/>
      <c r="WIA2" s="384"/>
      <c r="WIB2" s="384"/>
      <c r="WIC2" s="384"/>
      <c r="WID2" s="384"/>
      <c r="WIE2" s="384"/>
      <c r="WIF2" s="384"/>
      <c r="WIG2" s="384"/>
      <c r="WIH2" s="384"/>
      <c r="WII2" s="384"/>
      <c r="WIJ2" s="384"/>
      <c r="WIK2" s="384"/>
      <c r="WIL2" s="384"/>
      <c r="WIM2" s="384"/>
      <c r="WIN2" s="384"/>
      <c r="WIO2" s="384"/>
      <c r="WIP2" s="384"/>
      <c r="WIQ2" s="384"/>
      <c r="WIR2" s="384"/>
      <c r="WIS2" s="384"/>
      <c r="WIT2" s="384"/>
      <c r="WIU2" s="384"/>
      <c r="WIV2" s="384"/>
      <c r="WIW2" s="384"/>
      <c r="WIX2" s="384"/>
      <c r="WIY2" s="384"/>
      <c r="WIZ2" s="384"/>
      <c r="WJA2" s="384"/>
      <c r="WJB2" s="384"/>
      <c r="WJC2" s="384"/>
      <c r="WJD2" s="384"/>
      <c r="WJE2" s="384"/>
      <c r="WJF2" s="384"/>
      <c r="WJG2" s="384"/>
      <c r="WJH2" s="384"/>
      <c r="WJI2" s="384"/>
      <c r="WJJ2" s="384"/>
      <c r="WJK2" s="384"/>
      <c r="WJL2" s="384"/>
      <c r="WJM2" s="384"/>
      <c r="WJN2" s="384"/>
      <c r="WJO2" s="384"/>
      <c r="WJP2" s="384"/>
      <c r="WJQ2" s="384"/>
      <c r="WJR2" s="384"/>
      <c r="WJS2" s="384"/>
      <c r="WJT2" s="384"/>
      <c r="WJU2" s="384"/>
      <c r="WJV2" s="384"/>
      <c r="WJW2" s="384"/>
      <c r="WJX2" s="384"/>
      <c r="WJY2" s="384"/>
      <c r="WJZ2" s="384"/>
      <c r="WKA2" s="384"/>
      <c r="WKB2" s="384"/>
      <c r="WKC2" s="384"/>
      <c r="WKD2" s="384"/>
      <c r="WKE2" s="384"/>
      <c r="WKF2" s="384"/>
      <c r="WKG2" s="384"/>
      <c r="WKH2" s="384"/>
      <c r="WKI2" s="384"/>
      <c r="WKJ2" s="384"/>
      <c r="WKK2" s="384"/>
      <c r="WKL2" s="384"/>
      <c r="WKM2" s="384"/>
      <c r="WKN2" s="384"/>
      <c r="WKO2" s="384"/>
      <c r="WKP2" s="384"/>
      <c r="WKQ2" s="384"/>
      <c r="WKR2" s="384"/>
      <c r="WKS2" s="384"/>
      <c r="WKT2" s="384"/>
      <c r="WKU2" s="384"/>
      <c r="WKV2" s="384"/>
      <c r="WKW2" s="384"/>
      <c r="WKX2" s="384"/>
      <c r="WKY2" s="384"/>
      <c r="WKZ2" s="384"/>
      <c r="WLA2" s="384"/>
      <c r="WLB2" s="384"/>
      <c r="WLC2" s="384"/>
      <c r="WLD2" s="384"/>
      <c r="WLE2" s="384"/>
      <c r="WLF2" s="384"/>
      <c r="WLG2" s="384"/>
      <c r="WLH2" s="384"/>
      <c r="WLI2" s="384"/>
      <c r="WLJ2" s="384"/>
      <c r="WLK2" s="384"/>
      <c r="WLL2" s="384"/>
      <c r="WLM2" s="384"/>
      <c r="WLN2" s="384"/>
      <c r="WLO2" s="384"/>
      <c r="WLP2" s="384"/>
      <c r="WLQ2" s="384"/>
      <c r="WLR2" s="384"/>
      <c r="WLS2" s="384"/>
      <c r="WLT2" s="384"/>
      <c r="WLU2" s="384"/>
      <c r="WLV2" s="384"/>
      <c r="WLW2" s="384"/>
      <c r="WLX2" s="384"/>
      <c r="WLY2" s="384"/>
      <c r="WLZ2" s="384"/>
      <c r="WMA2" s="384"/>
      <c r="WMB2" s="384"/>
      <c r="WMC2" s="384"/>
      <c r="WMD2" s="384"/>
      <c r="WME2" s="384"/>
      <c r="WMF2" s="384"/>
      <c r="WMG2" s="384"/>
      <c r="WMH2" s="384"/>
      <c r="WMI2" s="384"/>
      <c r="WMJ2" s="384"/>
      <c r="WMK2" s="384"/>
      <c r="WML2" s="384"/>
      <c r="WMM2" s="384"/>
      <c r="WMN2" s="384"/>
      <c r="WMO2" s="384"/>
      <c r="WMP2" s="384"/>
      <c r="WMQ2" s="384"/>
      <c r="WMR2" s="384"/>
      <c r="WMS2" s="384"/>
      <c r="WMT2" s="384"/>
      <c r="WMU2" s="384"/>
      <c r="WMV2" s="384"/>
      <c r="WMW2" s="384"/>
      <c r="WMX2" s="384"/>
      <c r="WMY2" s="384"/>
      <c r="WMZ2" s="384"/>
      <c r="WNA2" s="384"/>
      <c r="WNB2" s="384"/>
      <c r="WNC2" s="384"/>
      <c r="WND2" s="384"/>
      <c r="WNE2" s="384"/>
      <c r="WNF2" s="384"/>
      <c r="WNG2" s="384"/>
      <c r="WNH2" s="384"/>
      <c r="WNI2" s="384"/>
      <c r="WNJ2" s="384"/>
      <c r="WNK2" s="384"/>
      <c r="WNL2" s="384"/>
      <c r="WNM2" s="384"/>
      <c r="WNN2" s="384"/>
      <c r="WNO2" s="384"/>
      <c r="WNP2" s="384"/>
      <c r="WNQ2" s="384"/>
      <c r="WNR2" s="384"/>
      <c r="WNS2" s="384"/>
      <c r="WNT2" s="384"/>
      <c r="WNU2" s="384"/>
      <c r="WNV2" s="384"/>
      <c r="WNW2" s="384"/>
      <c r="WNX2" s="384"/>
      <c r="WNY2" s="384"/>
      <c r="WNZ2" s="384"/>
      <c r="WOA2" s="384"/>
      <c r="WOB2" s="384"/>
      <c r="WOC2" s="384"/>
      <c r="WOD2" s="384"/>
      <c r="WOE2" s="384"/>
      <c r="WOF2" s="384"/>
      <c r="WOG2" s="384"/>
      <c r="WOH2" s="384"/>
      <c r="WOI2" s="384"/>
      <c r="WOJ2" s="384"/>
      <c r="WOK2" s="384"/>
      <c r="WOL2" s="384"/>
      <c r="WOM2" s="384"/>
      <c r="WON2" s="384"/>
      <c r="WOO2" s="384"/>
      <c r="WOP2" s="384"/>
      <c r="WOQ2" s="384"/>
      <c r="WOR2" s="384"/>
      <c r="WOS2" s="384"/>
      <c r="WOT2" s="384"/>
      <c r="WOU2" s="384"/>
      <c r="WOV2" s="384"/>
      <c r="WOW2" s="384"/>
      <c r="WOX2" s="384"/>
      <c r="WOY2" s="384"/>
      <c r="WOZ2" s="384"/>
      <c r="WPA2" s="384"/>
      <c r="WPB2" s="384"/>
      <c r="WPC2" s="384"/>
      <c r="WPD2" s="384"/>
      <c r="WPE2" s="384"/>
      <c r="WPF2" s="384"/>
      <c r="WPG2" s="384"/>
      <c r="WPH2" s="384"/>
      <c r="WPI2" s="384"/>
      <c r="WPJ2" s="384"/>
      <c r="WPK2" s="384"/>
      <c r="WPL2" s="384"/>
      <c r="WPM2" s="384"/>
      <c r="WPN2" s="384"/>
      <c r="WPO2" s="384"/>
      <c r="WPP2" s="384"/>
      <c r="WPQ2" s="384"/>
      <c r="WPR2" s="384"/>
      <c r="WPS2" s="384"/>
      <c r="WPT2" s="384"/>
      <c r="WPU2" s="384"/>
      <c r="WPV2" s="384"/>
      <c r="WPW2" s="384"/>
      <c r="WPX2" s="384"/>
      <c r="WPY2" s="384"/>
      <c r="WPZ2" s="384"/>
      <c r="WQA2" s="384"/>
      <c r="WQB2" s="384"/>
      <c r="WQC2" s="384"/>
      <c r="WQD2" s="384"/>
      <c r="WQE2" s="384"/>
      <c r="WQF2" s="384"/>
      <c r="WQG2" s="384"/>
      <c r="WQH2" s="384"/>
      <c r="WQI2" s="384"/>
      <c r="WQJ2" s="384"/>
      <c r="WQK2" s="384"/>
      <c r="WQL2" s="384"/>
      <c r="WQM2" s="384"/>
      <c r="WQN2" s="384"/>
      <c r="WQO2" s="384"/>
      <c r="WQP2" s="384"/>
      <c r="WQQ2" s="384"/>
      <c r="WQR2" s="384"/>
      <c r="WQS2" s="384"/>
      <c r="WQT2" s="384"/>
      <c r="WQU2" s="384"/>
      <c r="WQV2" s="384"/>
      <c r="WQW2" s="384"/>
      <c r="WQX2" s="384"/>
      <c r="WQY2" s="384"/>
      <c r="WQZ2" s="384"/>
      <c r="WRA2" s="384"/>
      <c r="WRB2" s="384"/>
      <c r="WRC2" s="384"/>
      <c r="WRD2" s="384"/>
      <c r="WRE2" s="384"/>
      <c r="WRF2" s="384"/>
      <c r="WRG2" s="384"/>
      <c r="WRH2" s="384"/>
      <c r="WRI2" s="384"/>
      <c r="WRJ2" s="384"/>
      <c r="WRK2" s="384"/>
      <c r="WRL2" s="384"/>
      <c r="WRM2" s="384"/>
      <c r="WRN2" s="384"/>
      <c r="WRO2" s="384"/>
      <c r="WRP2" s="384"/>
      <c r="WRQ2" s="384"/>
      <c r="WRR2" s="384"/>
      <c r="WRS2" s="384"/>
      <c r="WRT2" s="384"/>
      <c r="WRU2" s="384"/>
      <c r="WRV2" s="384"/>
      <c r="WRW2" s="384"/>
      <c r="WRX2" s="384"/>
      <c r="WRY2" s="384"/>
      <c r="WRZ2" s="384"/>
      <c r="WSA2" s="384"/>
      <c r="WSB2" s="384"/>
      <c r="WSC2" s="384"/>
      <c r="WSD2" s="384"/>
      <c r="WSE2" s="384"/>
      <c r="WSF2" s="384"/>
      <c r="WSG2" s="384"/>
      <c r="WSH2" s="384"/>
      <c r="WSI2" s="384"/>
      <c r="WSJ2" s="384"/>
      <c r="WSK2" s="384"/>
      <c r="WSL2" s="384"/>
      <c r="WSM2" s="384"/>
      <c r="WSN2" s="384"/>
      <c r="WSO2" s="384"/>
      <c r="WSP2" s="384"/>
      <c r="WSQ2" s="384"/>
      <c r="WSR2" s="384"/>
      <c r="WSS2" s="384"/>
      <c r="WST2" s="384"/>
      <c r="WSU2" s="384"/>
      <c r="WSV2" s="384"/>
      <c r="WSW2" s="384"/>
      <c r="WSX2" s="384"/>
      <c r="WSY2" s="384"/>
      <c r="WSZ2" s="384"/>
      <c r="WTA2" s="384"/>
      <c r="WTB2" s="384"/>
      <c r="WTC2" s="384"/>
      <c r="WTD2" s="384"/>
      <c r="WTE2" s="384"/>
      <c r="WTF2" s="384"/>
      <c r="WTG2" s="384"/>
      <c r="WTH2" s="384"/>
      <c r="WTI2" s="384"/>
      <c r="WTJ2" s="384"/>
      <c r="WTK2" s="384"/>
      <c r="WTL2" s="384"/>
      <c r="WTM2" s="384"/>
      <c r="WTN2" s="384"/>
      <c r="WTO2" s="384"/>
      <c r="WTP2" s="384"/>
      <c r="WTQ2" s="384"/>
      <c r="WTR2" s="384"/>
      <c r="WTS2" s="384"/>
      <c r="WTT2" s="384"/>
      <c r="WTU2" s="384"/>
      <c r="WTV2" s="384"/>
      <c r="WTW2" s="384"/>
      <c r="WTX2" s="384"/>
      <c r="WTY2" s="384"/>
      <c r="WTZ2" s="384"/>
      <c r="WUA2" s="384"/>
      <c r="WUB2" s="384"/>
      <c r="WUC2" s="384"/>
      <c r="WUD2" s="384"/>
      <c r="WUE2" s="384"/>
      <c r="WUF2" s="384"/>
      <c r="WUG2" s="384"/>
      <c r="WUH2" s="384"/>
      <c r="WUI2" s="384"/>
      <c r="WUJ2" s="384"/>
      <c r="WUK2" s="384"/>
      <c r="WUL2" s="384"/>
      <c r="WUM2" s="384"/>
      <c r="WUN2" s="384"/>
      <c r="WUO2" s="384"/>
      <c r="WUP2" s="384"/>
      <c r="WUQ2" s="384"/>
      <c r="WUR2" s="384"/>
      <c r="WUS2" s="384"/>
      <c r="WUT2" s="384"/>
      <c r="WUU2" s="384"/>
      <c r="WUV2" s="384"/>
      <c r="WUW2" s="384"/>
      <c r="WUX2" s="384"/>
      <c r="WUY2" s="384"/>
      <c r="WUZ2" s="384"/>
      <c r="WVA2" s="384"/>
      <c r="WVB2" s="384"/>
      <c r="WVC2" s="384"/>
      <c r="WVD2" s="384"/>
      <c r="WVE2" s="384"/>
      <c r="WVF2" s="384"/>
      <c r="WVG2" s="384"/>
      <c r="WVH2" s="384"/>
      <c r="WVI2" s="384"/>
      <c r="WVJ2" s="384"/>
      <c r="WVK2" s="384"/>
      <c r="WVL2" s="384"/>
      <c r="WVM2" s="384"/>
      <c r="WVN2" s="384"/>
      <c r="WVO2" s="384"/>
      <c r="WVP2" s="384"/>
      <c r="WVQ2" s="384"/>
      <c r="WVR2" s="384"/>
      <c r="WVS2" s="384"/>
      <c r="WVT2" s="384"/>
      <c r="WVU2" s="384"/>
      <c r="WVV2" s="384"/>
      <c r="WVW2" s="384"/>
      <c r="WVX2" s="384"/>
      <c r="WVY2" s="384"/>
      <c r="WVZ2" s="384"/>
      <c r="WWA2" s="384"/>
      <c r="WWB2" s="384"/>
      <c r="WWC2" s="384"/>
      <c r="WWD2" s="384"/>
      <c r="WWE2" s="384"/>
      <c r="WWF2" s="384"/>
      <c r="WWG2" s="384"/>
      <c r="WWH2" s="384"/>
      <c r="WWI2" s="384"/>
      <c r="WWJ2" s="384"/>
      <c r="WWK2" s="384"/>
      <c r="WWL2" s="384"/>
      <c r="WWM2" s="384"/>
      <c r="WWN2" s="384"/>
      <c r="WWO2" s="384"/>
      <c r="WWP2" s="384"/>
      <c r="WWQ2" s="384"/>
      <c r="WWR2" s="384"/>
      <c r="WWS2" s="384"/>
      <c r="WWT2" s="384"/>
      <c r="WWU2" s="384"/>
      <c r="WWV2" s="384"/>
      <c r="WWW2" s="384"/>
      <c r="WWX2" s="384"/>
      <c r="WWY2" s="384"/>
      <c r="WWZ2" s="384"/>
      <c r="WXA2" s="384"/>
      <c r="WXB2" s="384"/>
      <c r="WXC2" s="384"/>
      <c r="WXD2" s="384"/>
      <c r="WXE2" s="384"/>
      <c r="WXF2" s="384"/>
      <c r="WXG2" s="384"/>
      <c r="WXH2" s="384"/>
      <c r="WXI2" s="384"/>
      <c r="WXJ2" s="384"/>
      <c r="WXK2" s="384"/>
      <c r="WXL2" s="384"/>
      <c r="WXM2" s="384"/>
      <c r="WXN2" s="384"/>
      <c r="WXO2" s="384"/>
      <c r="WXP2" s="384"/>
      <c r="WXQ2" s="384"/>
      <c r="WXR2" s="384"/>
      <c r="WXS2" s="384"/>
      <c r="WXT2" s="384"/>
      <c r="WXU2" s="384"/>
      <c r="WXV2" s="384"/>
      <c r="WXW2" s="384"/>
      <c r="WXX2" s="384"/>
      <c r="WXY2" s="384"/>
      <c r="WXZ2" s="384"/>
      <c r="WYA2" s="384"/>
      <c r="WYB2" s="384"/>
      <c r="WYC2" s="384"/>
      <c r="WYD2" s="384"/>
      <c r="WYE2" s="384"/>
      <c r="WYF2" s="384"/>
      <c r="WYG2" s="384"/>
      <c r="WYH2" s="384"/>
      <c r="WYI2" s="384"/>
      <c r="WYJ2" s="384"/>
      <c r="WYK2" s="384"/>
      <c r="WYL2" s="384"/>
      <c r="WYM2" s="384"/>
      <c r="WYN2" s="384"/>
      <c r="WYO2" s="384"/>
      <c r="WYP2" s="384"/>
      <c r="WYQ2" s="384"/>
      <c r="WYR2" s="384"/>
      <c r="WYS2" s="384"/>
      <c r="WYT2" s="384"/>
      <c r="WYU2" s="384"/>
      <c r="WYV2" s="384"/>
      <c r="WYW2" s="384"/>
      <c r="WYX2" s="384"/>
      <c r="WYY2" s="384"/>
      <c r="WYZ2" s="384"/>
      <c r="WZA2" s="384"/>
      <c r="WZB2" s="384"/>
      <c r="WZC2" s="384"/>
      <c r="WZD2" s="384"/>
      <c r="WZE2" s="384"/>
      <c r="WZF2" s="384"/>
      <c r="WZG2" s="384"/>
      <c r="WZH2" s="384"/>
      <c r="WZI2" s="384"/>
      <c r="WZJ2" s="384"/>
      <c r="WZK2" s="384"/>
      <c r="WZL2" s="384"/>
      <c r="WZM2" s="384"/>
      <c r="WZN2" s="384"/>
      <c r="WZO2" s="384"/>
      <c r="WZP2" s="384"/>
      <c r="WZQ2" s="384"/>
      <c r="WZR2" s="384"/>
      <c r="WZS2" s="384"/>
      <c r="WZT2" s="384"/>
      <c r="WZU2" s="384"/>
      <c r="WZV2" s="384"/>
      <c r="WZW2" s="384"/>
      <c r="WZX2" s="384"/>
      <c r="WZY2" s="384"/>
      <c r="WZZ2" s="384"/>
      <c r="XAA2" s="384"/>
      <c r="XAB2" s="384"/>
      <c r="XAC2" s="384"/>
      <c r="XAD2" s="384"/>
      <c r="XAE2" s="384"/>
      <c r="XAF2" s="384"/>
      <c r="XAG2" s="384"/>
      <c r="XAH2" s="384"/>
      <c r="XAI2" s="384"/>
      <c r="XAJ2" s="384"/>
      <c r="XAK2" s="384"/>
      <c r="XAL2" s="384"/>
      <c r="XAM2" s="384"/>
      <c r="XAN2" s="384"/>
      <c r="XAO2" s="384"/>
      <c r="XAP2" s="384"/>
      <c r="XAQ2" s="384"/>
      <c r="XAR2" s="384"/>
      <c r="XAS2" s="384"/>
      <c r="XAT2" s="384"/>
      <c r="XAU2" s="384"/>
      <c r="XAV2" s="384"/>
      <c r="XAW2" s="384"/>
      <c r="XAX2" s="384"/>
      <c r="XAY2" s="384"/>
      <c r="XAZ2" s="384"/>
      <c r="XBA2" s="384"/>
      <c r="XBB2" s="384"/>
      <c r="XBC2" s="384"/>
      <c r="XBD2" s="384"/>
      <c r="XBE2" s="384"/>
      <c r="XBF2" s="384"/>
      <c r="XBG2" s="384"/>
      <c r="XBH2" s="384"/>
      <c r="XBI2" s="384"/>
      <c r="XBJ2" s="384"/>
      <c r="XBK2" s="384"/>
      <c r="XBL2" s="384"/>
      <c r="XBM2" s="384"/>
      <c r="XBN2" s="384"/>
      <c r="XBO2" s="384"/>
      <c r="XBP2" s="384"/>
      <c r="XBQ2" s="384"/>
      <c r="XBR2" s="384"/>
      <c r="XBS2" s="384"/>
      <c r="XBT2" s="384"/>
      <c r="XBU2" s="384"/>
      <c r="XBV2" s="384"/>
      <c r="XBW2" s="384"/>
      <c r="XBX2" s="384"/>
      <c r="XBY2" s="384"/>
      <c r="XBZ2" s="384"/>
      <c r="XCA2" s="384"/>
      <c r="XCB2" s="384"/>
      <c r="XCC2" s="384"/>
      <c r="XCD2" s="384"/>
      <c r="XCE2" s="384"/>
      <c r="XCF2" s="384"/>
      <c r="XCG2" s="384"/>
      <c r="XCH2" s="384"/>
      <c r="XCI2" s="384"/>
      <c r="XCJ2" s="384"/>
      <c r="XCK2" s="384"/>
      <c r="XCL2" s="384"/>
      <c r="XCM2" s="384"/>
      <c r="XCN2" s="384"/>
      <c r="XCO2" s="384"/>
      <c r="XCP2" s="384"/>
      <c r="XCQ2" s="384"/>
      <c r="XCR2" s="384"/>
      <c r="XCS2" s="384"/>
      <c r="XCT2" s="384"/>
      <c r="XCU2" s="384"/>
      <c r="XCV2" s="384"/>
      <c r="XCW2" s="384"/>
      <c r="XCX2" s="384"/>
      <c r="XCY2" s="384"/>
      <c r="XCZ2" s="384"/>
      <c r="XDA2" s="384"/>
      <c r="XDB2" s="384"/>
      <c r="XDC2" s="384"/>
      <c r="XDD2" s="384"/>
      <c r="XDE2" s="384"/>
      <c r="XDF2" s="384"/>
      <c r="XDG2" s="384"/>
      <c r="XDH2" s="384"/>
      <c r="XDI2" s="384"/>
      <c r="XDJ2" s="384"/>
      <c r="XDK2" s="384"/>
      <c r="XDL2" s="384"/>
      <c r="XDM2" s="384"/>
      <c r="XDN2" s="384"/>
      <c r="XDO2" s="384"/>
      <c r="XDP2" s="384"/>
      <c r="XDQ2" s="384"/>
      <c r="XDR2" s="384"/>
      <c r="XDS2" s="384"/>
      <c r="XDT2" s="384"/>
      <c r="XDU2" s="384"/>
      <c r="XDV2" s="384"/>
      <c r="XDW2" s="384"/>
      <c r="XDX2" s="384"/>
      <c r="XDY2" s="384"/>
      <c r="XDZ2" s="384"/>
      <c r="XEA2" s="384"/>
      <c r="XEB2" s="384"/>
      <c r="XEC2" s="384"/>
      <c r="XED2" s="384"/>
      <c r="XEE2" s="384"/>
      <c r="XEF2" s="384"/>
      <c r="XEG2" s="384"/>
      <c r="XEH2" s="384"/>
      <c r="XEI2" s="384"/>
      <c r="XEJ2" s="384"/>
      <c r="XEK2" s="384"/>
      <c r="XEL2" s="384"/>
      <c r="XEM2" s="384"/>
      <c r="XEN2" s="384"/>
      <c r="XEO2" s="384"/>
      <c r="XEP2" s="384"/>
      <c r="XEQ2" s="384"/>
      <c r="XER2" s="384"/>
      <c r="XES2" s="384"/>
      <c r="XET2" s="384"/>
      <c r="XEU2" s="384"/>
      <c r="XEV2" s="384"/>
      <c r="XEW2" s="384"/>
    </row>
    <row r="3" spans="1:16377" s="292" customFormat="1" ht="20.100000000000001" customHeight="1">
      <c r="A3" s="292" t="s">
        <v>56</v>
      </c>
      <c r="D3" s="385"/>
      <c r="E3" s="385"/>
    </row>
    <row r="4" spans="1:16377" s="292" customFormat="1" ht="20.100000000000001" customHeight="1">
      <c r="A4" s="292" t="s">
        <v>92</v>
      </c>
      <c r="D4" s="385"/>
      <c r="E4" s="385"/>
    </row>
    <row r="5" spans="1:16377" s="292" customFormat="1" ht="20.100000000000001" customHeight="1">
      <c r="A5" s="292" t="s">
        <v>226</v>
      </c>
      <c r="D5" s="385"/>
      <c r="E5" s="385"/>
    </row>
    <row r="6" spans="1:16377" s="292" customFormat="1" ht="20.100000000000001" customHeight="1">
      <c r="D6" s="385"/>
      <c r="E6" s="385"/>
    </row>
    <row r="7" spans="1:16377" s="292" customFormat="1" ht="20.100000000000001" customHeight="1">
      <c r="D7" s="385"/>
      <c r="E7" s="385"/>
      <c r="F7" s="490" t="s">
        <v>177</v>
      </c>
      <c r="G7" s="490"/>
      <c r="H7" s="490"/>
      <c r="I7" s="490"/>
      <c r="J7" s="490"/>
      <c r="K7" s="490"/>
      <c r="L7" s="490"/>
    </row>
    <row r="8" spans="1:16377" s="292" customFormat="1" ht="20.100000000000001" customHeight="1">
      <c r="D8" s="385"/>
      <c r="E8" s="385"/>
      <c r="F8" s="486" t="s">
        <v>57</v>
      </c>
      <c r="G8" s="486"/>
      <c r="H8" s="486"/>
      <c r="I8" s="386"/>
      <c r="J8" s="487" t="s">
        <v>59</v>
      </c>
      <c r="K8" s="487"/>
      <c r="L8" s="487"/>
    </row>
    <row r="9" spans="1:16377" s="292" customFormat="1" ht="20.100000000000001" customHeight="1">
      <c r="D9" s="385"/>
      <c r="E9" s="385"/>
      <c r="F9" s="488" t="s">
        <v>58</v>
      </c>
      <c r="G9" s="488"/>
      <c r="H9" s="488"/>
      <c r="I9" s="386"/>
      <c r="J9" s="489" t="s">
        <v>60</v>
      </c>
      <c r="K9" s="489"/>
      <c r="L9" s="489"/>
    </row>
    <row r="10" spans="1:16377" ht="20.100000000000001" customHeight="1">
      <c r="A10" s="387"/>
      <c r="D10" s="56" t="s">
        <v>104</v>
      </c>
      <c r="F10" s="388">
        <v>2022</v>
      </c>
      <c r="H10" s="388">
        <v>2021</v>
      </c>
      <c r="J10" s="388">
        <v>2022</v>
      </c>
      <c r="L10" s="388">
        <v>2021</v>
      </c>
    </row>
    <row r="11" spans="1:16377" ht="20.100000000000001" customHeight="1">
      <c r="A11" s="387" t="s">
        <v>47</v>
      </c>
    </row>
    <row r="12" spans="1:16377" ht="20.100000000000001" customHeight="1">
      <c r="A12" s="383" t="s">
        <v>48</v>
      </c>
      <c r="F12" s="389">
        <v>28092</v>
      </c>
      <c r="G12" s="151"/>
      <c r="H12" s="151">
        <v>61443</v>
      </c>
      <c r="I12" s="170"/>
      <c r="J12" s="389">
        <v>15525</v>
      </c>
      <c r="K12" s="170"/>
      <c r="L12" s="389">
        <v>58710</v>
      </c>
    </row>
    <row r="13" spans="1:16377" ht="20.100000000000001" customHeight="1">
      <c r="A13" s="383" t="s">
        <v>52</v>
      </c>
      <c r="F13" s="389">
        <v>25800</v>
      </c>
      <c r="G13" s="151"/>
      <c r="H13" s="151">
        <v>12640</v>
      </c>
      <c r="I13" s="170"/>
      <c r="J13" s="389">
        <v>7665</v>
      </c>
      <c r="K13" s="170"/>
      <c r="L13" s="389">
        <v>593</v>
      </c>
    </row>
    <row r="14" spans="1:16377" ht="20.100000000000001" customHeight="1">
      <c r="A14" s="383" t="s">
        <v>24</v>
      </c>
      <c r="D14" s="42">
        <v>20</v>
      </c>
      <c r="F14" s="390">
        <v>4521</v>
      </c>
      <c r="G14" s="151"/>
      <c r="H14" s="151">
        <v>4105</v>
      </c>
      <c r="I14" s="170"/>
      <c r="J14" s="389">
        <v>3510</v>
      </c>
      <c r="K14" s="170"/>
      <c r="L14" s="389">
        <v>1831</v>
      </c>
    </row>
    <row r="15" spans="1:16377" ht="20.100000000000001" customHeight="1">
      <c r="A15" s="387" t="s">
        <v>49</v>
      </c>
      <c r="F15" s="391">
        <f>SUM(F12:F14)</f>
        <v>58413</v>
      </c>
      <c r="H15" s="392">
        <f>SUM(H12:H14)</f>
        <v>78188</v>
      </c>
      <c r="J15" s="391">
        <f>SUM(J12:J14)</f>
        <v>26700</v>
      </c>
      <c r="L15" s="391">
        <f>SUM(L12:L14)</f>
        <v>61134</v>
      </c>
    </row>
    <row r="16" spans="1:16377" ht="20.100000000000001" customHeight="1">
      <c r="A16" s="387"/>
    </row>
    <row r="17" spans="1:12" ht="20.100000000000001" customHeight="1">
      <c r="A17" s="387" t="s">
        <v>25</v>
      </c>
    </row>
    <row r="18" spans="1:12" ht="20.100000000000001" customHeight="1">
      <c r="A18" s="383" t="s">
        <v>102</v>
      </c>
      <c r="D18" s="383"/>
      <c r="F18" s="390">
        <v>28177</v>
      </c>
      <c r="G18" s="151"/>
      <c r="H18" s="390">
        <v>44210</v>
      </c>
      <c r="I18" s="170"/>
      <c r="J18" s="389">
        <v>20529</v>
      </c>
      <c r="K18" s="170"/>
      <c r="L18" s="389">
        <v>44157</v>
      </c>
    </row>
    <row r="19" spans="1:12" ht="20.100000000000001" customHeight="1">
      <c r="A19" s="383" t="s">
        <v>103</v>
      </c>
      <c r="D19" s="383"/>
      <c r="F19" s="390">
        <v>12881</v>
      </c>
      <c r="G19" s="151"/>
      <c r="H19" s="390">
        <v>7638</v>
      </c>
      <c r="I19" s="170"/>
      <c r="J19" s="449">
        <v>0</v>
      </c>
      <c r="K19" s="170"/>
      <c r="L19" s="183">
        <v>0</v>
      </c>
    </row>
    <row r="20" spans="1:12" ht="20.100000000000001" customHeight="1">
      <c r="A20" s="383" t="s">
        <v>63</v>
      </c>
      <c r="D20" s="393"/>
      <c r="F20" s="390">
        <v>8317</v>
      </c>
      <c r="G20" s="151"/>
      <c r="H20" s="390">
        <v>15917</v>
      </c>
      <c r="I20" s="170"/>
      <c r="J20" s="389">
        <v>4807</v>
      </c>
      <c r="K20" s="170"/>
      <c r="L20" s="389">
        <v>12167</v>
      </c>
    </row>
    <row r="21" spans="1:12" ht="20.100000000000001" customHeight="1">
      <c r="A21" s="383" t="s">
        <v>26</v>
      </c>
      <c r="F21" s="390">
        <v>62449</v>
      </c>
      <c r="G21" s="151"/>
      <c r="H21" s="390">
        <v>25534</v>
      </c>
      <c r="I21" s="170"/>
      <c r="J21" s="389">
        <v>52606</v>
      </c>
      <c r="K21" s="170"/>
      <c r="L21" s="389">
        <v>19801</v>
      </c>
    </row>
    <row r="22" spans="1:12" ht="20.100000000000001" customHeight="1">
      <c r="A22" s="383" t="s">
        <v>27</v>
      </c>
      <c r="F22" s="394">
        <v>308</v>
      </c>
      <c r="G22" s="152"/>
      <c r="H22" s="394">
        <v>158</v>
      </c>
      <c r="I22" s="170"/>
      <c r="J22" s="389">
        <v>26</v>
      </c>
      <c r="K22" s="170"/>
      <c r="L22" s="389">
        <v>112</v>
      </c>
    </row>
    <row r="23" spans="1:12" ht="20.100000000000001" customHeight="1">
      <c r="A23" s="387" t="s">
        <v>28</v>
      </c>
      <c r="F23" s="450">
        <f>SUM(F18:F22)</f>
        <v>112132</v>
      </c>
      <c r="G23" s="188"/>
      <c r="H23" s="450">
        <f>SUM(H18:H22)</f>
        <v>93457</v>
      </c>
      <c r="I23" s="188"/>
      <c r="J23" s="450">
        <f>SUM(J18:J22)</f>
        <v>77968</v>
      </c>
      <c r="K23" s="188"/>
      <c r="L23" s="450">
        <f>SUM(L18:L22)</f>
        <v>76237</v>
      </c>
    </row>
    <row r="24" spans="1:12" ht="20.100000000000001" customHeight="1">
      <c r="A24" s="383" t="s">
        <v>117</v>
      </c>
      <c r="F24" s="395">
        <v>-159</v>
      </c>
      <c r="H24" s="395">
        <v>15</v>
      </c>
      <c r="I24" s="396"/>
      <c r="J24" s="451">
        <v>0</v>
      </c>
      <c r="K24" s="396"/>
      <c r="L24" s="397">
        <v>0</v>
      </c>
    </row>
    <row r="25" spans="1:12" ht="20.100000000000001" customHeight="1">
      <c r="A25" s="387" t="s">
        <v>118</v>
      </c>
      <c r="B25" s="387"/>
      <c r="F25" s="452">
        <f>F15-F23+F24</f>
        <v>-53878</v>
      </c>
      <c r="G25" s="453"/>
      <c r="H25" s="452">
        <f>H15-H23+H24</f>
        <v>-15254</v>
      </c>
      <c r="I25" s="453"/>
      <c r="J25" s="452">
        <f>J15-J23+J24</f>
        <v>-51268</v>
      </c>
      <c r="K25" s="453"/>
      <c r="L25" s="188">
        <f>L15-L23</f>
        <v>-15103</v>
      </c>
    </row>
    <row r="26" spans="1:12" ht="20.100000000000001" customHeight="1">
      <c r="A26" s="383" t="s">
        <v>54</v>
      </c>
      <c r="F26" s="389">
        <v>-553</v>
      </c>
      <c r="G26" s="26"/>
      <c r="H26" s="389">
        <v>-738</v>
      </c>
      <c r="I26" s="26"/>
      <c r="J26" s="451">
        <v>0</v>
      </c>
      <c r="K26" s="26"/>
      <c r="L26" s="397">
        <v>0</v>
      </c>
    </row>
    <row r="27" spans="1:12" ht="20.100000000000001" customHeight="1" thickBot="1">
      <c r="A27" s="387" t="s">
        <v>187</v>
      </c>
      <c r="B27" s="387"/>
      <c r="F27" s="19">
        <f>SUM(F25:F26)</f>
        <v>-54431</v>
      </c>
      <c r="G27" s="347"/>
      <c r="H27" s="19">
        <f>SUM(H25:H26)</f>
        <v>-15992</v>
      </c>
      <c r="I27" s="453"/>
      <c r="J27" s="19">
        <f>SUM(J25:J26)</f>
        <v>-51268</v>
      </c>
      <c r="K27" s="453"/>
      <c r="L27" s="19">
        <f>SUM(L25:L26)</f>
        <v>-15103</v>
      </c>
    </row>
    <row r="28" spans="1:12" ht="20.100000000000001" customHeight="1" thickTop="1">
      <c r="A28" s="387"/>
      <c r="F28" s="347"/>
      <c r="G28" s="347"/>
      <c r="H28" s="347"/>
      <c r="I28" s="347"/>
      <c r="J28" s="453"/>
      <c r="L28" s="399"/>
    </row>
    <row r="29" spans="1:12" ht="20.100000000000001" customHeight="1">
      <c r="A29" s="383" t="s">
        <v>93</v>
      </c>
      <c r="C29" s="387"/>
      <c r="F29" s="347"/>
      <c r="G29" s="347"/>
      <c r="H29" s="347"/>
      <c r="I29" s="347"/>
      <c r="J29" s="453"/>
      <c r="L29" s="399"/>
    </row>
    <row r="30" spans="1:12" ht="20.100000000000001" customHeight="1">
      <c r="A30" s="383" t="s">
        <v>218</v>
      </c>
      <c r="C30" s="387"/>
      <c r="D30" s="42">
        <v>7</v>
      </c>
      <c r="F30" s="194">
        <v>0</v>
      </c>
      <c r="H30" s="395">
        <v>-1097</v>
      </c>
      <c r="I30" s="396"/>
      <c r="J30" s="451">
        <v>0</v>
      </c>
      <c r="K30" s="396"/>
      <c r="L30" s="397">
        <v>0</v>
      </c>
    </row>
    <row r="31" spans="1:12" ht="20.100000000000001" customHeight="1" thickBot="1">
      <c r="A31" s="387" t="s">
        <v>185</v>
      </c>
      <c r="C31" s="387"/>
      <c r="F31" s="60">
        <f>+F27+F30</f>
        <v>-54431</v>
      </c>
      <c r="G31" s="398">
        <f t="shared" ref="G31:K31" si="0">G27</f>
        <v>0</v>
      </c>
      <c r="H31" s="401">
        <f>+H27+H30</f>
        <v>-17089</v>
      </c>
      <c r="I31" s="398">
        <f t="shared" si="0"/>
        <v>0</v>
      </c>
      <c r="J31" s="60">
        <f>+J27+J30</f>
        <v>-51268</v>
      </c>
      <c r="K31" s="398">
        <f t="shared" si="0"/>
        <v>0</v>
      </c>
      <c r="L31" s="401">
        <f>+L27+L30</f>
        <v>-15103</v>
      </c>
    </row>
    <row r="32" spans="1:12" ht="20.100000000000001" customHeight="1" thickTop="1">
      <c r="A32" s="282"/>
      <c r="B32" s="387"/>
      <c r="C32" s="387"/>
      <c r="F32" s="399"/>
      <c r="G32" s="387"/>
      <c r="H32" s="399"/>
      <c r="I32" s="387"/>
      <c r="J32" s="399"/>
      <c r="K32" s="387"/>
      <c r="L32" s="399"/>
    </row>
    <row r="33" spans="1:16377" ht="20.100000000000001" customHeight="1">
      <c r="D33" s="383"/>
      <c r="E33" s="383"/>
      <c r="L33" s="297" t="s">
        <v>178</v>
      </c>
    </row>
    <row r="34" spans="1:16377" ht="20.100000000000001" customHeight="1">
      <c r="A34" s="384"/>
      <c r="B34" s="384"/>
      <c r="C34" s="384"/>
      <c r="D34" s="384"/>
      <c r="E34" s="384"/>
      <c r="F34" s="384"/>
      <c r="G34" s="384"/>
      <c r="H34" s="384"/>
      <c r="I34" s="384"/>
      <c r="J34" s="384"/>
      <c r="K34" s="384"/>
      <c r="L34" s="298" t="s">
        <v>179</v>
      </c>
      <c r="M34" s="384"/>
      <c r="N34" s="384"/>
      <c r="O34" s="384"/>
      <c r="P34" s="384"/>
      <c r="Q34" s="384"/>
      <c r="R34" s="384"/>
      <c r="S34" s="384"/>
      <c r="T34" s="384"/>
      <c r="U34" s="384"/>
      <c r="V34" s="384"/>
      <c r="W34" s="384"/>
      <c r="X34" s="384"/>
      <c r="Y34" s="384"/>
      <c r="Z34" s="384"/>
      <c r="AA34" s="384"/>
      <c r="AB34" s="384"/>
      <c r="AC34" s="384"/>
      <c r="AD34" s="384"/>
      <c r="AE34" s="384"/>
      <c r="AF34" s="384"/>
      <c r="AG34" s="384"/>
      <c r="AH34" s="384"/>
      <c r="AI34" s="384"/>
      <c r="AJ34" s="384"/>
      <c r="AK34" s="384"/>
      <c r="AL34" s="384"/>
      <c r="AM34" s="384"/>
      <c r="AN34" s="384"/>
      <c r="AO34" s="384"/>
      <c r="AP34" s="384"/>
      <c r="AQ34" s="384"/>
      <c r="AR34" s="384"/>
      <c r="AS34" s="384"/>
      <c r="AT34" s="384"/>
      <c r="AU34" s="384"/>
      <c r="AV34" s="384"/>
      <c r="AW34" s="384"/>
      <c r="AX34" s="384"/>
      <c r="AY34" s="384"/>
      <c r="AZ34" s="384"/>
      <c r="BA34" s="384"/>
      <c r="BB34" s="384"/>
      <c r="BC34" s="384"/>
      <c r="BD34" s="384"/>
      <c r="BE34" s="384"/>
      <c r="BF34" s="384"/>
      <c r="BG34" s="384"/>
      <c r="BH34" s="384"/>
      <c r="BI34" s="384"/>
      <c r="BJ34" s="384"/>
      <c r="BK34" s="384"/>
      <c r="BL34" s="384"/>
      <c r="BM34" s="384"/>
      <c r="BN34" s="384"/>
      <c r="BO34" s="384"/>
      <c r="BP34" s="384"/>
      <c r="BQ34" s="384"/>
      <c r="BR34" s="384"/>
      <c r="BS34" s="384"/>
      <c r="BT34" s="384"/>
      <c r="BU34" s="384"/>
      <c r="BV34" s="384"/>
      <c r="BW34" s="384"/>
      <c r="BX34" s="384"/>
      <c r="BY34" s="384"/>
      <c r="BZ34" s="384"/>
      <c r="CA34" s="384"/>
      <c r="CB34" s="384"/>
      <c r="CC34" s="384"/>
      <c r="CD34" s="384"/>
      <c r="CE34" s="384"/>
      <c r="CF34" s="384"/>
      <c r="CG34" s="384"/>
      <c r="CH34" s="384"/>
      <c r="CI34" s="384"/>
      <c r="CJ34" s="384"/>
      <c r="CK34" s="384"/>
      <c r="CL34" s="384"/>
      <c r="CM34" s="384"/>
      <c r="CN34" s="384"/>
      <c r="CO34" s="384"/>
      <c r="CP34" s="384"/>
      <c r="CQ34" s="384"/>
      <c r="CR34" s="384"/>
      <c r="CS34" s="384"/>
      <c r="CT34" s="384"/>
      <c r="CU34" s="384"/>
      <c r="CV34" s="384"/>
      <c r="CW34" s="384"/>
      <c r="CX34" s="384"/>
      <c r="CY34" s="384"/>
      <c r="CZ34" s="384"/>
      <c r="DA34" s="384"/>
      <c r="DB34" s="384"/>
      <c r="DC34" s="384"/>
      <c r="DD34" s="384"/>
      <c r="DE34" s="384"/>
      <c r="DF34" s="384"/>
      <c r="DG34" s="384"/>
      <c r="DH34" s="384"/>
      <c r="DI34" s="384"/>
      <c r="DJ34" s="384"/>
      <c r="DK34" s="384"/>
      <c r="DL34" s="384"/>
      <c r="DM34" s="384"/>
      <c r="DN34" s="384"/>
      <c r="DO34" s="384"/>
      <c r="DP34" s="384"/>
      <c r="DQ34" s="384"/>
      <c r="DR34" s="384"/>
      <c r="DS34" s="384"/>
      <c r="DT34" s="384"/>
      <c r="DU34" s="384"/>
      <c r="DV34" s="384"/>
      <c r="DW34" s="384"/>
      <c r="DX34" s="384"/>
      <c r="DY34" s="384"/>
      <c r="DZ34" s="384"/>
      <c r="EA34" s="384"/>
      <c r="EB34" s="384"/>
      <c r="EC34" s="384"/>
      <c r="ED34" s="384"/>
      <c r="EE34" s="384"/>
      <c r="EF34" s="384"/>
      <c r="EG34" s="384"/>
      <c r="EH34" s="384"/>
      <c r="EI34" s="384"/>
      <c r="EJ34" s="384"/>
      <c r="EK34" s="384"/>
      <c r="EL34" s="384"/>
      <c r="EM34" s="384"/>
      <c r="EN34" s="384"/>
      <c r="EO34" s="384"/>
      <c r="EP34" s="384"/>
      <c r="EQ34" s="384"/>
      <c r="ER34" s="384"/>
      <c r="ES34" s="384"/>
      <c r="ET34" s="384"/>
      <c r="EU34" s="384"/>
      <c r="EV34" s="384"/>
      <c r="EW34" s="384"/>
      <c r="EX34" s="384"/>
      <c r="EY34" s="384"/>
      <c r="EZ34" s="384"/>
      <c r="FA34" s="384"/>
      <c r="FB34" s="384"/>
      <c r="FC34" s="384"/>
      <c r="FD34" s="384"/>
      <c r="FE34" s="384"/>
      <c r="FF34" s="384"/>
      <c r="FG34" s="384"/>
      <c r="FH34" s="384"/>
      <c r="FI34" s="384"/>
      <c r="FJ34" s="384"/>
      <c r="FK34" s="384"/>
      <c r="FL34" s="384"/>
      <c r="FM34" s="384"/>
      <c r="FN34" s="384"/>
      <c r="FO34" s="384"/>
      <c r="FP34" s="384"/>
      <c r="FQ34" s="384"/>
      <c r="FR34" s="384"/>
      <c r="FS34" s="384"/>
      <c r="FT34" s="384"/>
      <c r="FU34" s="384"/>
      <c r="FV34" s="384"/>
      <c r="FW34" s="384"/>
      <c r="FX34" s="384"/>
      <c r="FY34" s="384"/>
      <c r="FZ34" s="384"/>
      <c r="GA34" s="384"/>
      <c r="GB34" s="384"/>
      <c r="GC34" s="384"/>
      <c r="GD34" s="384"/>
      <c r="GE34" s="384"/>
      <c r="GF34" s="384"/>
      <c r="GG34" s="384"/>
      <c r="GH34" s="384"/>
      <c r="GI34" s="384"/>
      <c r="GJ34" s="384"/>
      <c r="GK34" s="384"/>
      <c r="GL34" s="384"/>
      <c r="GM34" s="384"/>
      <c r="GN34" s="384"/>
      <c r="GO34" s="384"/>
      <c r="GP34" s="384"/>
      <c r="GQ34" s="384"/>
      <c r="GR34" s="384"/>
      <c r="GS34" s="384"/>
      <c r="GT34" s="384"/>
      <c r="GU34" s="384"/>
      <c r="GV34" s="384"/>
      <c r="GW34" s="384"/>
      <c r="GX34" s="384"/>
      <c r="GY34" s="384"/>
      <c r="GZ34" s="384"/>
      <c r="HA34" s="384"/>
      <c r="HB34" s="384"/>
      <c r="HC34" s="384"/>
      <c r="HD34" s="384"/>
      <c r="HE34" s="384"/>
      <c r="HF34" s="384"/>
      <c r="HG34" s="384"/>
      <c r="HH34" s="384"/>
      <c r="HI34" s="384"/>
      <c r="HJ34" s="384"/>
      <c r="HK34" s="384"/>
      <c r="HL34" s="384"/>
      <c r="HM34" s="384"/>
      <c r="HN34" s="384"/>
      <c r="HO34" s="384"/>
      <c r="HP34" s="384"/>
      <c r="HQ34" s="384"/>
      <c r="HR34" s="384"/>
      <c r="HS34" s="384"/>
      <c r="HT34" s="384"/>
      <c r="HU34" s="384"/>
      <c r="HV34" s="384"/>
      <c r="HW34" s="384"/>
      <c r="HX34" s="384"/>
      <c r="HY34" s="384"/>
      <c r="HZ34" s="384"/>
      <c r="IA34" s="384"/>
      <c r="IB34" s="384"/>
      <c r="IC34" s="384"/>
      <c r="ID34" s="384"/>
      <c r="IE34" s="384"/>
      <c r="IF34" s="384"/>
      <c r="IG34" s="384"/>
      <c r="IH34" s="384"/>
      <c r="II34" s="384"/>
      <c r="IJ34" s="384"/>
      <c r="IK34" s="384"/>
      <c r="IL34" s="384"/>
      <c r="IM34" s="384"/>
      <c r="IN34" s="384"/>
      <c r="IO34" s="384"/>
      <c r="IP34" s="384"/>
      <c r="IQ34" s="384"/>
      <c r="IR34" s="384"/>
      <c r="IS34" s="384"/>
      <c r="IT34" s="384"/>
      <c r="IU34" s="384"/>
      <c r="IV34" s="384"/>
      <c r="IW34" s="384"/>
      <c r="IX34" s="384"/>
      <c r="IY34" s="384"/>
      <c r="IZ34" s="384"/>
      <c r="JA34" s="384"/>
      <c r="JB34" s="384"/>
      <c r="JC34" s="384"/>
      <c r="JD34" s="384"/>
      <c r="JE34" s="384"/>
      <c r="JF34" s="384"/>
      <c r="JG34" s="384"/>
      <c r="JH34" s="384"/>
      <c r="JI34" s="384"/>
      <c r="JJ34" s="384"/>
      <c r="JK34" s="384"/>
      <c r="JL34" s="384"/>
      <c r="JM34" s="384"/>
      <c r="JN34" s="384"/>
      <c r="JO34" s="384"/>
      <c r="JP34" s="384"/>
      <c r="JQ34" s="384"/>
      <c r="JR34" s="384"/>
      <c r="JS34" s="384"/>
      <c r="JT34" s="384"/>
      <c r="JU34" s="384"/>
      <c r="JV34" s="384"/>
      <c r="JW34" s="384"/>
      <c r="JX34" s="384"/>
      <c r="JY34" s="384"/>
      <c r="JZ34" s="384"/>
      <c r="KA34" s="384"/>
      <c r="KB34" s="384"/>
      <c r="KC34" s="384"/>
      <c r="KD34" s="384"/>
      <c r="KE34" s="384"/>
      <c r="KF34" s="384"/>
      <c r="KG34" s="384"/>
      <c r="KH34" s="384"/>
      <c r="KI34" s="384"/>
      <c r="KJ34" s="384"/>
      <c r="KK34" s="384"/>
      <c r="KL34" s="384"/>
      <c r="KM34" s="384"/>
      <c r="KN34" s="384"/>
      <c r="KO34" s="384"/>
      <c r="KP34" s="384"/>
      <c r="KQ34" s="384"/>
      <c r="KR34" s="384"/>
      <c r="KS34" s="384"/>
      <c r="KT34" s="384"/>
      <c r="KU34" s="384"/>
      <c r="KV34" s="384"/>
      <c r="KW34" s="384"/>
      <c r="KX34" s="384"/>
      <c r="KY34" s="384"/>
      <c r="KZ34" s="384"/>
      <c r="LA34" s="384"/>
      <c r="LB34" s="384"/>
      <c r="LC34" s="384"/>
      <c r="LD34" s="384"/>
      <c r="LE34" s="384"/>
      <c r="LF34" s="384"/>
      <c r="LG34" s="384"/>
      <c r="LH34" s="384"/>
      <c r="LI34" s="384"/>
      <c r="LJ34" s="384"/>
      <c r="LK34" s="384"/>
      <c r="LL34" s="384"/>
      <c r="LM34" s="384"/>
      <c r="LN34" s="384"/>
      <c r="LO34" s="384"/>
      <c r="LP34" s="384"/>
      <c r="LQ34" s="384"/>
      <c r="LR34" s="384"/>
      <c r="LS34" s="384"/>
      <c r="LT34" s="384"/>
      <c r="LU34" s="384"/>
      <c r="LV34" s="384"/>
      <c r="LW34" s="384"/>
      <c r="LX34" s="384"/>
      <c r="LY34" s="384"/>
      <c r="LZ34" s="384"/>
      <c r="MA34" s="384"/>
      <c r="MB34" s="384"/>
      <c r="MC34" s="384"/>
      <c r="MD34" s="384"/>
      <c r="ME34" s="384"/>
      <c r="MF34" s="384"/>
      <c r="MG34" s="384"/>
      <c r="MH34" s="384"/>
      <c r="MI34" s="384"/>
      <c r="MJ34" s="384"/>
      <c r="MK34" s="384"/>
      <c r="ML34" s="384"/>
      <c r="MM34" s="384"/>
      <c r="MN34" s="384"/>
      <c r="MO34" s="384"/>
      <c r="MP34" s="384"/>
      <c r="MQ34" s="384"/>
      <c r="MR34" s="384"/>
      <c r="MS34" s="384"/>
      <c r="MT34" s="384"/>
      <c r="MU34" s="384"/>
      <c r="MV34" s="384"/>
      <c r="MW34" s="384"/>
      <c r="MX34" s="384"/>
      <c r="MY34" s="384"/>
      <c r="MZ34" s="384"/>
      <c r="NA34" s="384"/>
      <c r="NB34" s="384"/>
      <c r="NC34" s="384"/>
      <c r="ND34" s="384"/>
      <c r="NE34" s="384"/>
      <c r="NF34" s="384"/>
      <c r="NG34" s="384"/>
      <c r="NH34" s="384"/>
      <c r="NI34" s="384"/>
      <c r="NJ34" s="384"/>
      <c r="NK34" s="384"/>
      <c r="NL34" s="384"/>
      <c r="NM34" s="384"/>
      <c r="NN34" s="384"/>
      <c r="NO34" s="384"/>
      <c r="NP34" s="384"/>
      <c r="NQ34" s="384"/>
      <c r="NR34" s="384"/>
      <c r="NS34" s="384"/>
      <c r="NT34" s="384"/>
      <c r="NU34" s="384"/>
      <c r="NV34" s="384"/>
      <c r="NW34" s="384"/>
      <c r="NX34" s="384"/>
      <c r="NY34" s="384"/>
      <c r="NZ34" s="384"/>
      <c r="OA34" s="384"/>
      <c r="OB34" s="384"/>
      <c r="OC34" s="384"/>
      <c r="OD34" s="384"/>
      <c r="OE34" s="384"/>
      <c r="OF34" s="384"/>
      <c r="OG34" s="384"/>
      <c r="OH34" s="384"/>
      <c r="OI34" s="384"/>
      <c r="OJ34" s="384"/>
      <c r="OK34" s="384"/>
      <c r="OL34" s="384"/>
      <c r="OM34" s="384"/>
      <c r="ON34" s="384"/>
      <c r="OO34" s="384"/>
      <c r="OP34" s="384"/>
      <c r="OQ34" s="384"/>
      <c r="OR34" s="384"/>
      <c r="OS34" s="384"/>
      <c r="OT34" s="384"/>
      <c r="OU34" s="384"/>
      <c r="OV34" s="384"/>
      <c r="OW34" s="384"/>
      <c r="OX34" s="384"/>
      <c r="OY34" s="384"/>
      <c r="OZ34" s="384"/>
      <c r="PA34" s="384"/>
      <c r="PB34" s="384"/>
      <c r="PC34" s="384"/>
      <c r="PD34" s="384"/>
      <c r="PE34" s="384"/>
      <c r="PF34" s="384"/>
      <c r="PG34" s="384"/>
      <c r="PH34" s="384"/>
      <c r="PI34" s="384"/>
      <c r="PJ34" s="384"/>
      <c r="PK34" s="384"/>
      <c r="PL34" s="384"/>
      <c r="PM34" s="384"/>
      <c r="PN34" s="384"/>
      <c r="PO34" s="384"/>
      <c r="PP34" s="384"/>
      <c r="PQ34" s="384"/>
      <c r="PR34" s="384"/>
      <c r="PS34" s="384"/>
      <c r="PT34" s="384"/>
      <c r="PU34" s="384"/>
      <c r="PV34" s="384"/>
      <c r="PW34" s="384"/>
      <c r="PX34" s="384"/>
      <c r="PY34" s="384"/>
      <c r="PZ34" s="384"/>
      <c r="QA34" s="384"/>
      <c r="QB34" s="384"/>
      <c r="QC34" s="384"/>
      <c r="QD34" s="384"/>
      <c r="QE34" s="384"/>
      <c r="QF34" s="384"/>
      <c r="QG34" s="384"/>
      <c r="QH34" s="384"/>
      <c r="QI34" s="384"/>
      <c r="QJ34" s="384"/>
      <c r="QK34" s="384"/>
      <c r="QL34" s="384"/>
      <c r="QM34" s="384"/>
      <c r="QN34" s="384"/>
      <c r="QO34" s="384"/>
      <c r="QP34" s="384"/>
      <c r="QQ34" s="384"/>
      <c r="QR34" s="384"/>
      <c r="QS34" s="384"/>
      <c r="QT34" s="384"/>
      <c r="QU34" s="384"/>
      <c r="QV34" s="384"/>
      <c r="QW34" s="384"/>
      <c r="QX34" s="384"/>
      <c r="QY34" s="384"/>
      <c r="QZ34" s="384"/>
      <c r="RA34" s="384"/>
      <c r="RB34" s="384"/>
      <c r="RC34" s="384"/>
      <c r="RD34" s="384"/>
      <c r="RE34" s="384"/>
      <c r="RF34" s="384"/>
      <c r="RG34" s="384"/>
      <c r="RH34" s="384"/>
      <c r="RI34" s="384"/>
      <c r="RJ34" s="384"/>
      <c r="RK34" s="384"/>
      <c r="RL34" s="384"/>
      <c r="RM34" s="384"/>
      <c r="RN34" s="384"/>
      <c r="RO34" s="384"/>
      <c r="RP34" s="384"/>
      <c r="RQ34" s="384"/>
      <c r="RR34" s="384"/>
      <c r="RS34" s="384"/>
      <c r="RT34" s="384"/>
      <c r="RU34" s="384"/>
      <c r="RV34" s="384"/>
      <c r="RW34" s="384"/>
      <c r="RX34" s="384"/>
      <c r="RY34" s="384"/>
      <c r="RZ34" s="384"/>
      <c r="SA34" s="384"/>
      <c r="SB34" s="384"/>
      <c r="SC34" s="384"/>
      <c r="SD34" s="384"/>
      <c r="SE34" s="384"/>
      <c r="SF34" s="384"/>
      <c r="SG34" s="384"/>
      <c r="SH34" s="384"/>
      <c r="SI34" s="384"/>
      <c r="SJ34" s="384"/>
      <c r="SK34" s="384"/>
      <c r="SL34" s="384"/>
      <c r="SM34" s="384"/>
      <c r="SN34" s="384"/>
      <c r="SO34" s="384"/>
      <c r="SP34" s="384"/>
      <c r="SQ34" s="384"/>
      <c r="SR34" s="384"/>
      <c r="SS34" s="384"/>
      <c r="ST34" s="384"/>
      <c r="SU34" s="384"/>
      <c r="SV34" s="384"/>
      <c r="SW34" s="384"/>
      <c r="SX34" s="384"/>
      <c r="SY34" s="384"/>
      <c r="SZ34" s="384"/>
      <c r="TA34" s="384"/>
      <c r="TB34" s="384"/>
      <c r="TC34" s="384"/>
      <c r="TD34" s="384"/>
      <c r="TE34" s="384"/>
      <c r="TF34" s="384"/>
      <c r="TG34" s="384"/>
      <c r="TH34" s="384"/>
      <c r="TI34" s="384"/>
      <c r="TJ34" s="384"/>
      <c r="TK34" s="384"/>
      <c r="TL34" s="384"/>
      <c r="TM34" s="384"/>
      <c r="TN34" s="384"/>
      <c r="TO34" s="384"/>
      <c r="TP34" s="384"/>
      <c r="TQ34" s="384"/>
      <c r="TR34" s="384"/>
      <c r="TS34" s="384"/>
      <c r="TT34" s="384"/>
      <c r="TU34" s="384"/>
      <c r="TV34" s="384"/>
      <c r="TW34" s="384"/>
      <c r="TX34" s="384"/>
      <c r="TY34" s="384"/>
      <c r="TZ34" s="384"/>
      <c r="UA34" s="384"/>
      <c r="UB34" s="384"/>
      <c r="UC34" s="384"/>
      <c r="UD34" s="384"/>
      <c r="UE34" s="384"/>
      <c r="UF34" s="384"/>
      <c r="UG34" s="384"/>
      <c r="UH34" s="384"/>
      <c r="UI34" s="384"/>
      <c r="UJ34" s="384"/>
      <c r="UK34" s="384"/>
      <c r="UL34" s="384"/>
      <c r="UM34" s="384"/>
      <c r="UN34" s="384"/>
      <c r="UO34" s="384"/>
      <c r="UP34" s="384"/>
      <c r="UQ34" s="384"/>
      <c r="UR34" s="384"/>
      <c r="US34" s="384"/>
      <c r="UT34" s="384"/>
      <c r="UU34" s="384"/>
      <c r="UV34" s="384"/>
      <c r="UW34" s="384"/>
      <c r="UX34" s="384"/>
      <c r="UY34" s="384"/>
      <c r="UZ34" s="384"/>
      <c r="VA34" s="384"/>
      <c r="VB34" s="384"/>
      <c r="VC34" s="384"/>
      <c r="VD34" s="384"/>
      <c r="VE34" s="384"/>
      <c r="VF34" s="384"/>
      <c r="VG34" s="384"/>
      <c r="VH34" s="384"/>
      <c r="VI34" s="384"/>
      <c r="VJ34" s="384"/>
      <c r="VK34" s="384"/>
      <c r="VL34" s="384"/>
      <c r="VM34" s="384"/>
      <c r="VN34" s="384"/>
      <c r="VO34" s="384"/>
      <c r="VP34" s="384"/>
      <c r="VQ34" s="384"/>
      <c r="VR34" s="384"/>
      <c r="VS34" s="384"/>
      <c r="VT34" s="384"/>
      <c r="VU34" s="384"/>
      <c r="VV34" s="384"/>
      <c r="VW34" s="384"/>
      <c r="VX34" s="384"/>
      <c r="VY34" s="384"/>
      <c r="VZ34" s="384"/>
      <c r="WA34" s="384"/>
      <c r="WB34" s="384"/>
      <c r="WC34" s="384"/>
      <c r="WD34" s="384"/>
      <c r="WE34" s="384"/>
      <c r="WF34" s="384"/>
      <c r="WG34" s="384"/>
      <c r="WH34" s="384"/>
      <c r="WI34" s="384"/>
      <c r="WJ34" s="384"/>
      <c r="WK34" s="384"/>
      <c r="WL34" s="384"/>
      <c r="WM34" s="384"/>
      <c r="WN34" s="384"/>
      <c r="WO34" s="384"/>
      <c r="WP34" s="384"/>
      <c r="WQ34" s="384"/>
      <c r="WR34" s="384"/>
      <c r="WS34" s="384"/>
      <c r="WT34" s="384"/>
      <c r="WU34" s="384"/>
      <c r="WV34" s="384"/>
      <c r="WW34" s="384"/>
      <c r="WX34" s="384"/>
      <c r="WY34" s="384"/>
      <c r="WZ34" s="384"/>
      <c r="XA34" s="384"/>
      <c r="XB34" s="384"/>
      <c r="XC34" s="384"/>
      <c r="XD34" s="384"/>
      <c r="XE34" s="384"/>
      <c r="XF34" s="384"/>
      <c r="XG34" s="384"/>
      <c r="XH34" s="384"/>
      <c r="XI34" s="384"/>
      <c r="XJ34" s="384"/>
      <c r="XK34" s="384"/>
      <c r="XL34" s="384"/>
      <c r="XM34" s="384"/>
      <c r="XN34" s="384"/>
      <c r="XO34" s="384"/>
      <c r="XP34" s="384"/>
      <c r="XQ34" s="384"/>
      <c r="XR34" s="384"/>
      <c r="XS34" s="384"/>
      <c r="XT34" s="384"/>
      <c r="XU34" s="384"/>
      <c r="XV34" s="384"/>
      <c r="XW34" s="384"/>
      <c r="XX34" s="384"/>
      <c r="XY34" s="384"/>
      <c r="XZ34" s="384"/>
      <c r="YA34" s="384"/>
      <c r="YB34" s="384"/>
      <c r="YC34" s="384"/>
      <c r="YD34" s="384"/>
      <c r="YE34" s="384"/>
      <c r="YF34" s="384"/>
      <c r="YG34" s="384"/>
      <c r="YH34" s="384"/>
      <c r="YI34" s="384"/>
      <c r="YJ34" s="384"/>
      <c r="YK34" s="384"/>
      <c r="YL34" s="384"/>
      <c r="YM34" s="384"/>
      <c r="YN34" s="384"/>
      <c r="YO34" s="384"/>
      <c r="YP34" s="384"/>
      <c r="YQ34" s="384"/>
      <c r="YR34" s="384"/>
      <c r="YS34" s="384"/>
      <c r="YT34" s="384"/>
      <c r="YU34" s="384"/>
      <c r="YV34" s="384"/>
      <c r="YW34" s="384"/>
      <c r="YX34" s="384"/>
      <c r="YY34" s="384"/>
      <c r="YZ34" s="384"/>
      <c r="ZA34" s="384"/>
      <c r="ZB34" s="384"/>
      <c r="ZC34" s="384"/>
      <c r="ZD34" s="384"/>
      <c r="ZE34" s="384"/>
      <c r="ZF34" s="384"/>
      <c r="ZG34" s="384"/>
      <c r="ZH34" s="384"/>
      <c r="ZI34" s="384"/>
      <c r="ZJ34" s="384"/>
      <c r="ZK34" s="384"/>
      <c r="ZL34" s="384"/>
      <c r="ZM34" s="384"/>
      <c r="ZN34" s="384"/>
      <c r="ZO34" s="384"/>
      <c r="ZP34" s="384"/>
      <c r="ZQ34" s="384"/>
      <c r="ZR34" s="384"/>
      <c r="ZS34" s="384"/>
      <c r="ZT34" s="384"/>
      <c r="ZU34" s="384"/>
      <c r="ZV34" s="384"/>
      <c r="ZW34" s="384"/>
      <c r="ZX34" s="384"/>
      <c r="ZY34" s="384"/>
      <c r="ZZ34" s="384"/>
      <c r="AAA34" s="384"/>
      <c r="AAB34" s="384"/>
      <c r="AAC34" s="384"/>
      <c r="AAD34" s="384"/>
      <c r="AAE34" s="384"/>
      <c r="AAF34" s="384"/>
      <c r="AAG34" s="384"/>
      <c r="AAH34" s="384"/>
      <c r="AAI34" s="384"/>
      <c r="AAJ34" s="384"/>
      <c r="AAK34" s="384"/>
      <c r="AAL34" s="384"/>
      <c r="AAM34" s="384"/>
      <c r="AAN34" s="384"/>
      <c r="AAO34" s="384"/>
      <c r="AAP34" s="384"/>
      <c r="AAQ34" s="384"/>
      <c r="AAR34" s="384"/>
      <c r="AAS34" s="384"/>
      <c r="AAT34" s="384"/>
      <c r="AAU34" s="384"/>
      <c r="AAV34" s="384"/>
      <c r="AAW34" s="384"/>
      <c r="AAX34" s="384"/>
      <c r="AAY34" s="384"/>
      <c r="AAZ34" s="384"/>
      <c r="ABA34" s="384"/>
      <c r="ABB34" s="384"/>
      <c r="ABC34" s="384"/>
      <c r="ABD34" s="384"/>
      <c r="ABE34" s="384"/>
      <c r="ABF34" s="384"/>
      <c r="ABG34" s="384"/>
      <c r="ABH34" s="384"/>
      <c r="ABI34" s="384"/>
      <c r="ABJ34" s="384"/>
      <c r="ABK34" s="384"/>
      <c r="ABL34" s="384"/>
      <c r="ABM34" s="384"/>
      <c r="ABN34" s="384"/>
      <c r="ABO34" s="384"/>
      <c r="ABP34" s="384"/>
      <c r="ABQ34" s="384"/>
      <c r="ABR34" s="384"/>
      <c r="ABS34" s="384"/>
      <c r="ABT34" s="384"/>
      <c r="ABU34" s="384"/>
      <c r="ABV34" s="384"/>
      <c r="ABW34" s="384"/>
      <c r="ABX34" s="384"/>
      <c r="ABY34" s="384"/>
      <c r="ABZ34" s="384"/>
      <c r="ACA34" s="384"/>
      <c r="ACB34" s="384"/>
      <c r="ACC34" s="384"/>
      <c r="ACD34" s="384"/>
      <c r="ACE34" s="384"/>
      <c r="ACF34" s="384"/>
      <c r="ACG34" s="384"/>
      <c r="ACH34" s="384"/>
      <c r="ACI34" s="384"/>
      <c r="ACJ34" s="384"/>
      <c r="ACK34" s="384"/>
      <c r="ACL34" s="384"/>
      <c r="ACM34" s="384"/>
      <c r="ACN34" s="384"/>
      <c r="ACO34" s="384"/>
      <c r="ACP34" s="384"/>
      <c r="ACQ34" s="384"/>
      <c r="ACR34" s="384"/>
      <c r="ACS34" s="384"/>
      <c r="ACT34" s="384"/>
      <c r="ACU34" s="384"/>
      <c r="ACV34" s="384"/>
      <c r="ACW34" s="384"/>
      <c r="ACX34" s="384"/>
      <c r="ACY34" s="384"/>
      <c r="ACZ34" s="384"/>
      <c r="ADA34" s="384"/>
      <c r="ADB34" s="384"/>
      <c r="ADC34" s="384"/>
      <c r="ADD34" s="384"/>
      <c r="ADE34" s="384"/>
      <c r="ADF34" s="384"/>
      <c r="ADG34" s="384"/>
      <c r="ADH34" s="384"/>
      <c r="ADI34" s="384"/>
      <c r="ADJ34" s="384"/>
      <c r="ADK34" s="384"/>
      <c r="ADL34" s="384"/>
      <c r="ADM34" s="384"/>
      <c r="ADN34" s="384"/>
      <c r="ADO34" s="384"/>
      <c r="ADP34" s="384"/>
      <c r="ADQ34" s="384"/>
      <c r="ADR34" s="384"/>
      <c r="ADS34" s="384"/>
      <c r="ADT34" s="384"/>
      <c r="ADU34" s="384"/>
      <c r="ADV34" s="384"/>
      <c r="ADW34" s="384"/>
      <c r="ADX34" s="384"/>
      <c r="ADY34" s="384"/>
      <c r="ADZ34" s="384"/>
      <c r="AEA34" s="384"/>
      <c r="AEB34" s="384"/>
      <c r="AEC34" s="384"/>
      <c r="AED34" s="384"/>
      <c r="AEE34" s="384"/>
      <c r="AEF34" s="384"/>
      <c r="AEG34" s="384"/>
      <c r="AEH34" s="384"/>
      <c r="AEI34" s="384"/>
      <c r="AEJ34" s="384"/>
      <c r="AEK34" s="384"/>
      <c r="AEL34" s="384"/>
      <c r="AEM34" s="384"/>
      <c r="AEN34" s="384"/>
      <c r="AEO34" s="384"/>
      <c r="AEP34" s="384"/>
      <c r="AEQ34" s="384"/>
      <c r="AER34" s="384"/>
      <c r="AES34" s="384"/>
      <c r="AET34" s="384"/>
      <c r="AEU34" s="384"/>
      <c r="AEV34" s="384"/>
      <c r="AEW34" s="384"/>
      <c r="AEX34" s="384"/>
      <c r="AEY34" s="384"/>
      <c r="AEZ34" s="384"/>
      <c r="AFA34" s="384"/>
      <c r="AFB34" s="384"/>
      <c r="AFC34" s="384"/>
      <c r="AFD34" s="384"/>
      <c r="AFE34" s="384"/>
      <c r="AFF34" s="384"/>
      <c r="AFG34" s="384"/>
      <c r="AFH34" s="384"/>
      <c r="AFI34" s="384"/>
      <c r="AFJ34" s="384"/>
      <c r="AFK34" s="384"/>
      <c r="AFL34" s="384"/>
      <c r="AFM34" s="384"/>
      <c r="AFN34" s="384"/>
      <c r="AFO34" s="384"/>
      <c r="AFP34" s="384"/>
      <c r="AFQ34" s="384"/>
      <c r="AFR34" s="384"/>
      <c r="AFS34" s="384"/>
      <c r="AFT34" s="384"/>
      <c r="AFU34" s="384"/>
      <c r="AFV34" s="384"/>
      <c r="AFW34" s="384"/>
      <c r="AFX34" s="384"/>
      <c r="AFY34" s="384"/>
      <c r="AFZ34" s="384"/>
      <c r="AGA34" s="384"/>
      <c r="AGB34" s="384"/>
      <c r="AGC34" s="384"/>
      <c r="AGD34" s="384"/>
      <c r="AGE34" s="384"/>
      <c r="AGF34" s="384"/>
      <c r="AGG34" s="384"/>
      <c r="AGH34" s="384"/>
      <c r="AGI34" s="384"/>
      <c r="AGJ34" s="384"/>
      <c r="AGK34" s="384"/>
      <c r="AGL34" s="384"/>
      <c r="AGM34" s="384"/>
      <c r="AGN34" s="384"/>
      <c r="AGO34" s="384"/>
      <c r="AGP34" s="384"/>
      <c r="AGQ34" s="384"/>
      <c r="AGR34" s="384"/>
      <c r="AGS34" s="384"/>
      <c r="AGT34" s="384"/>
      <c r="AGU34" s="384"/>
      <c r="AGV34" s="384"/>
      <c r="AGW34" s="384"/>
      <c r="AGX34" s="384"/>
      <c r="AGY34" s="384"/>
      <c r="AGZ34" s="384"/>
      <c r="AHA34" s="384"/>
      <c r="AHB34" s="384"/>
      <c r="AHC34" s="384"/>
      <c r="AHD34" s="384"/>
      <c r="AHE34" s="384"/>
      <c r="AHF34" s="384"/>
      <c r="AHG34" s="384"/>
      <c r="AHH34" s="384"/>
      <c r="AHI34" s="384"/>
      <c r="AHJ34" s="384"/>
      <c r="AHK34" s="384"/>
      <c r="AHL34" s="384"/>
      <c r="AHM34" s="384"/>
      <c r="AHN34" s="384"/>
      <c r="AHO34" s="384"/>
      <c r="AHP34" s="384"/>
      <c r="AHQ34" s="384"/>
      <c r="AHR34" s="384"/>
      <c r="AHS34" s="384"/>
      <c r="AHT34" s="384"/>
      <c r="AHU34" s="384"/>
      <c r="AHV34" s="384"/>
      <c r="AHW34" s="384"/>
      <c r="AHX34" s="384"/>
      <c r="AHY34" s="384"/>
      <c r="AHZ34" s="384"/>
      <c r="AIA34" s="384"/>
      <c r="AIB34" s="384"/>
      <c r="AIC34" s="384"/>
      <c r="AID34" s="384"/>
      <c r="AIE34" s="384"/>
      <c r="AIF34" s="384"/>
      <c r="AIG34" s="384"/>
      <c r="AIH34" s="384"/>
      <c r="AII34" s="384"/>
      <c r="AIJ34" s="384"/>
      <c r="AIK34" s="384"/>
      <c r="AIL34" s="384"/>
      <c r="AIM34" s="384"/>
      <c r="AIN34" s="384"/>
      <c r="AIO34" s="384"/>
      <c r="AIP34" s="384"/>
      <c r="AIQ34" s="384"/>
      <c r="AIR34" s="384"/>
      <c r="AIS34" s="384"/>
      <c r="AIT34" s="384"/>
      <c r="AIU34" s="384"/>
      <c r="AIV34" s="384"/>
      <c r="AIW34" s="384"/>
      <c r="AIX34" s="384"/>
      <c r="AIY34" s="384"/>
      <c r="AIZ34" s="384"/>
      <c r="AJA34" s="384"/>
      <c r="AJB34" s="384"/>
      <c r="AJC34" s="384"/>
      <c r="AJD34" s="384"/>
      <c r="AJE34" s="384"/>
      <c r="AJF34" s="384"/>
      <c r="AJG34" s="384"/>
      <c r="AJH34" s="384"/>
      <c r="AJI34" s="384"/>
      <c r="AJJ34" s="384"/>
      <c r="AJK34" s="384"/>
      <c r="AJL34" s="384"/>
      <c r="AJM34" s="384"/>
      <c r="AJN34" s="384"/>
      <c r="AJO34" s="384"/>
      <c r="AJP34" s="384"/>
      <c r="AJQ34" s="384"/>
      <c r="AJR34" s="384"/>
      <c r="AJS34" s="384"/>
      <c r="AJT34" s="384"/>
      <c r="AJU34" s="384"/>
      <c r="AJV34" s="384"/>
      <c r="AJW34" s="384"/>
      <c r="AJX34" s="384"/>
      <c r="AJY34" s="384"/>
      <c r="AJZ34" s="384"/>
      <c r="AKA34" s="384"/>
      <c r="AKB34" s="384"/>
      <c r="AKC34" s="384"/>
      <c r="AKD34" s="384"/>
      <c r="AKE34" s="384"/>
      <c r="AKF34" s="384"/>
      <c r="AKG34" s="384"/>
      <c r="AKH34" s="384"/>
      <c r="AKI34" s="384"/>
      <c r="AKJ34" s="384"/>
      <c r="AKK34" s="384"/>
      <c r="AKL34" s="384"/>
      <c r="AKM34" s="384"/>
      <c r="AKN34" s="384"/>
      <c r="AKO34" s="384"/>
      <c r="AKP34" s="384"/>
      <c r="AKQ34" s="384"/>
      <c r="AKR34" s="384"/>
      <c r="AKS34" s="384"/>
      <c r="AKT34" s="384"/>
      <c r="AKU34" s="384"/>
      <c r="AKV34" s="384"/>
      <c r="AKW34" s="384"/>
      <c r="AKX34" s="384"/>
      <c r="AKY34" s="384"/>
      <c r="AKZ34" s="384"/>
      <c r="ALA34" s="384"/>
      <c r="ALB34" s="384"/>
      <c r="ALC34" s="384"/>
      <c r="ALD34" s="384"/>
      <c r="ALE34" s="384"/>
      <c r="ALF34" s="384"/>
      <c r="ALG34" s="384"/>
      <c r="ALH34" s="384"/>
      <c r="ALI34" s="384"/>
      <c r="ALJ34" s="384"/>
      <c r="ALK34" s="384"/>
      <c r="ALL34" s="384"/>
      <c r="ALM34" s="384"/>
      <c r="ALN34" s="384"/>
      <c r="ALO34" s="384"/>
      <c r="ALP34" s="384"/>
      <c r="ALQ34" s="384"/>
      <c r="ALR34" s="384"/>
      <c r="ALS34" s="384"/>
      <c r="ALT34" s="384"/>
      <c r="ALU34" s="384"/>
      <c r="ALV34" s="384"/>
      <c r="ALW34" s="384"/>
      <c r="ALX34" s="384"/>
      <c r="ALY34" s="384"/>
      <c r="ALZ34" s="384"/>
      <c r="AMA34" s="384"/>
      <c r="AMB34" s="384"/>
      <c r="AMC34" s="384"/>
      <c r="AMD34" s="384"/>
      <c r="AME34" s="384"/>
      <c r="AMF34" s="384"/>
      <c r="AMG34" s="384"/>
      <c r="AMH34" s="384"/>
      <c r="AMI34" s="384"/>
      <c r="AMJ34" s="384"/>
      <c r="AMK34" s="384"/>
      <c r="AML34" s="384"/>
      <c r="AMM34" s="384"/>
      <c r="AMN34" s="384"/>
      <c r="AMO34" s="384"/>
      <c r="AMP34" s="384"/>
      <c r="AMQ34" s="384"/>
      <c r="AMR34" s="384"/>
      <c r="AMS34" s="384"/>
      <c r="AMT34" s="384"/>
      <c r="AMU34" s="384"/>
      <c r="AMV34" s="384"/>
      <c r="AMW34" s="384"/>
      <c r="AMX34" s="384"/>
      <c r="AMY34" s="384"/>
      <c r="AMZ34" s="384"/>
      <c r="ANA34" s="384"/>
      <c r="ANB34" s="384"/>
      <c r="ANC34" s="384"/>
      <c r="AND34" s="384"/>
      <c r="ANE34" s="384"/>
      <c r="ANF34" s="384"/>
      <c r="ANG34" s="384"/>
      <c r="ANH34" s="384"/>
      <c r="ANI34" s="384"/>
      <c r="ANJ34" s="384"/>
      <c r="ANK34" s="384"/>
      <c r="ANL34" s="384"/>
      <c r="ANM34" s="384"/>
      <c r="ANN34" s="384"/>
      <c r="ANO34" s="384"/>
      <c r="ANP34" s="384"/>
      <c r="ANQ34" s="384"/>
      <c r="ANR34" s="384"/>
      <c r="ANS34" s="384"/>
      <c r="ANT34" s="384"/>
      <c r="ANU34" s="384"/>
      <c r="ANV34" s="384"/>
      <c r="ANW34" s="384"/>
      <c r="ANX34" s="384"/>
      <c r="ANY34" s="384"/>
      <c r="ANZ34" s="384"/>
      <c r="AOA34" s="384"/>
      <c r="AOB34" s="384"/>
      <c r="AOC34" s="384"/>
      <c r="AOD34" s="384"/>
      <c r="AOE34" s="384"/>
      <c r="AOF34" s="384"/>
      <c r="AOG34" s="384"/>
      <c r="AOH34" s="384"/>
      <c r="AOI34" s="384"/>
      <c r="AOJ34" s="384"/>
      <c r="AOK34" s="384"/>
      <c r="AOL34" s="384"/>
      <c r="AOM34" s="384"/>
      <c r="AON34" s="384"/>
      <c r="AOO34" s="384"/>
      <c r="AOP34" s="384"/>
      <c r="AOQ34" s="384"/>
      <c r="AOR34" s="384"/>
      <c r="AOS34" s="384"/>
      <c r="AOT34" s="384"/>
      <c r="AOU34" s="384"/>
      <c r="AOV34" s="384"/>
      <c r="AOW34" s="384"/>
      <c r="AOX34" s="384"/>
      <c r="AOY34" s="384"/>
      <c r="AOZ34" s="384"/>
      <c r="APA34" s="384"/>
      <c r="APB34" s="384"/>
      <c r="APC34" s="384"/>
      <c r="APD34" s="384"/>
      <c r="APE34" s="384"/>
      <c r="APF34" s="384"/>
      <c r="APG34" s="384"/>
      <c r="APH34" s="384"/>
      <c r="API34" s="384"/>
      <c r="APJ34" s="384"/>
      <c r="APK34" s="384"/>
      <c r="APL34" s="384"/>
      <c r="APM34" s="384"/>
      <c r="APN34" s="384"/>
      <c r="APO34" s="384"/>
      <c r="APP34" s="384"/>
      <c r="APQ34" s="384"/>
      <c r="APR34" s="384"/>
      <c r="APS34" s="384"/>
      <c r="APT34" s="384"/>
      <c r="APU34" s="384"/>
      <c r="APV34" s="384"/>
      <c r="APW34" s="384"/>
      <c r="APX34" s="384"/>
      <c r="APY34" s="384"/>
      <c r="APZ34" s="384"/>
      <c r="AQA34" s="384"/>
      <c r="AQB34" s="384"/>
      <c r="AQC34" s="384"/>
      <c r="AQD34" s="384"/>
      <c r="AQE34" s="384"/>
      <c r="AQF34" s="384"/>
      <c r="AQG34" s="384"/>
      <c r="AQH34" s="384"/>
      <c r="AQI34" s="384"/>
      <c r="AQJ34" s="384"/>
      <c r="AQK34" s="384"/>
      <c r="AQL34" s="384"/>
      <c r="AQM34" s="384"/>
      <c r="AQN34" s="384"/>
      <c r="AQO34" s="384"/>
      <c r="AQP34" s="384"/>
      <c r="AQQ34" s="384"/>
      <c r="AQR34" s="384"/>
      <c r="AQS34" s="384"/>
      <c r="AQT34" s="384"/>
      <c r="AQU34" s="384"/>
      <c r="AQV34" s="384"/>
      <c r="AQW34" s="384"/>
      <c r="AQX34" s="384"/>
      <c r="AQY34" s="384"/>
      <c r="AQZ34" s="384"/>
      <c r="ARA34" s="384"/>
      <c r="ARB34" s="384"/>
      <c r="ARC34" s="384"/>
      <c r="ARD34" s="384"/>
      <c r="ARE34" s="384"/>
      <c r="ARF34" s="384"/>
      <c r="ARG34" s="384"/>
      <c r="ARH34" s="384"/>
      <c r="ARI34" s="384"/>
      <c r="ARJ34" s="384"/>
      <c r="ARK34" s="384"/>
      <c r="ARL34" s="384"/>
      <c r="ARM34" s="384"/>
      <c r="ARN34" s="384"/>
      <c r="ARO34" s="384"/>
      <c r="ARP34" s="384"/>
      <c r="ARQ34" s="384"/>
      <c r="ARR34" s="384"/>
      <c r="ARS34" s="384"/>
      <c r="ART34" s="384"/>
      <c r="ARU34" s="384"/>
      <c r="ARV34" s="384"/>
      <c r="ARW34" s="384"/>
      <c r="ARX34" s="384"/>
      <c r="ARY34" s="384"/>
      <c r="ARZ34" s="384"/>
      <c r="ASA34" s="384"/>
      <c r="ASB34" s="384"/>
      <c r="ASC34" s="384"/>
      <c r="ASD34" s="384"/>
      <c r="ASE34" s="384"/>
      <c r="ASF34" s="384"/>
      <c r="ASG34" s="384"/>
      <c r="ASH34" s="384"/>
      <c r="ASI34" s="384"/>
      <c r="ASJ34" s="384"/>
      <c r="ASK34" s="384"/>
      <c r="ASL34" s="384"/>
      <c r="ASM34" s="384"/>
      <c r="ASN34" s="384"/>
      <c r="ASO34" s="384"/>
      <c r="ASP34" s="384"/>
      <c r="ASQ34" s="384"/>
      <c r="ASR34" s="384"/>
      <c r="ASS34" s="384"/>
      <c r="AST34" s="384"/>
      <c r="ASU34" s="384"/>
      <c r="ASV34" s="384"/>
      <c r="ASW34" s="384"/>
      <c r="ASX34" s="384"/>
      <c r="ASY34" s="384"/>
      <c r="ASZ34" s="384"/>
      <c r="ATA34" s="384"/>
      <c r="ATB34" s="384"/>
      <c r="ATC34" s="384"/>
      <c r="ATD34" s="384"/>
      <c r="ATE34" s="384"/>
      <c r="ATF34" s="384"/>
      <c r="ATG34" s="384"/>
      <c r="ATH34" s="384"/>
      <c r="ATI34" s="384"/>
      <c r="ATJ34" s="384"/>
      <c r="ATK34" s="384"/>
      <c r="ATL34" s="384"/>
      <c r="ATM34" s="384"/>
      <c r="ATN34" s="384"/>
      <c r="ATO34" s="384"/>
      <c r="ATP34" s="384"/>
      <c r="ATQ34" s="384"/>
      <c r="ATR34" s="384"/>
      <c r="ATS34" s="384"/>
      <c r="ATT34" s="384"/>
      <c r="ATU34" s="384"/>
      <c r="ATV34" s="384"/>
      <c r="ATW34" s="384"/>
      <c r="ATX34" s="384"/>
      <c r="ATY34" s="384"/>
      <c r="ATZ34" s="384"/>
      <c r="AUA34" s="384"/>
      <c r="AUB34" s="384"/>
      <c r="AUC34" s="384"/>
      <c r="AUD34" s="384"/>
      <c r="AUE34" s="384"/>
      <c r="AUF34" s="384"/>
      <c r="AUG34" s="384"/>
      <c r="AUH34" s="384"/>
      <c r="AUI34" s="384"/>
      <c r="AUJ34" s="384"/>
      <c r="AUK34" s="384"/>
      <c r="AUL34" s="384"/>
      <c r="AUM34" s="384"/>
      <c r="AUN34" s="384"/>
      <c r="AUO34" s="384"/>
      <c r="AUP34" s="384"/>
      <c r="AUQ34" s="384"/>
      <c r="AUR34" s="384"/>
      <c r="AUS34" s="384"/>
      <c r="AUT34" s="384"/>
      <c r="AUU34" s="384"/>
      <c r="AUV34" s="384"/>
      <c r="AUW34" s="384"/>
      <c r="AUX34" s="384"/>
      <c r="AUY34" s="384"/>
      <c r="AUZ34" s="384"/>
      <c r="AVA34" s="384"/>
      <c r="AVB34" s="384"/>
      <c r="AVC34" s="384"/>
      <c r="AVD34" s="384"/>
      <c r="AVE34" s="384"/>
      <c r="AVF34" s="384"/>
      <c r="AVG34" s="384"/>
      <c r="AVH34" s="384"/>
      <c r="AVI34" s="384"/>
      <c r="AVJ34" s="384"/>
      <c r="AVK34" s="384"/>
      <c r="AVL34" s="384"/>
      <c r="AVM34" s="384"/>
      <c r="AVN34" s="384"/>
      <c r="AVO34" s="384"/>
      <c r="AVP34" s="384"/>
      <c r="AVQ34" s="384"/>
      <c r="AVR34" s="384"/>
      <c r="AVS34" s="384"/>
      <c r="AVT34" s="384"/>
      <c r="AVU34" s="384"/>
      <c r="AVV34" s="384"/>
      <c r="AVW34" s="384"/>
      <c r="AVX34" s="384"/>
      <c r="AVY34" s="384"/>
      <c r="AVZ34" s="384"/>
      <c r="AWA34" s="384"/>
      <c r="AWB34" s="384"/>
      <c r="AWC34" s="384"/>
      <c r="AWD34" s="384"/>
      <c r="AWE34" s="384"/>
      <c r="AWF34" s="384"/>
      <c r="AWG34" s="384"/>
      <c r="AWH34" s="384"/>
      <c r="AWI34" s="384"/>
      <c r="AWJ34" s="384"/>
      <c r="AWK34" s="384"/>
      <c r="AWL34" s="384"/>
      <c r="AWM34" s="384"/>
      <c r="AWN34" s="384"/>
      <c r="AWO34" s="384"/>
      <c r="AWP34" s="384"/>
      <c r="AWQ34" s="384"/>
      <c r="AWR34" s="384"/>
      <c r="AWS34" s="384"/>
      <c r="AWT34" s="384"/>
      <c r="AWU34" s="384"/>
      <c r="AWV34" s="384"/>
      <c r="AWW34" s="384"/>
      <c r="AWX34" s="384"/>
      <c r="AWY34" s="384"/>
      <c r="AWZ34" s="384"/>
      <c r="AXA34" s="384"/>
      <c r="AXB34" s="384"/>
      <c r="AXC34" s="384"/>
      <c r="AXD34" s="384"/>
      <c r="AXE34" s="384"/>
      <c r="AXF34" s="384"/>
      <c r="AXG34" s="384"/>
      <c r="AXH34" s="384"/>
      <c r="AXI34" s="384"/>
      <c r="AXJ34" s="384"/>
      <c r="AXK34" s="384"/>
      <c r="AXL34" s="384"/>
      <c r="AXM34" s="384"/>
      <c r="AXN34" s="384"/>
      <c r="AXO34" s="384"/>
      <c r="AXP34" s="384"/>
      <c r="AXQ34" s="384"/>
      <c r="AXR34" s="384"/>
      <c r="AXS34" s="384"/>
      <c r="AXT34" s="384"/>
      <c r="AXU34" s="384"/>
      <c r="AXV34" s="384"/>
      <c r="AXW34" s="384"/>
      <c r="AXX34" s="384"/>
      <c r="AXY34" s="384"/>
      <c r="AXZ34" s="384"/>
      <c r="AYA34" s="384"/>
      <c r="AYB34" s="384"/>
      <c r="AYC34" s="384"/>
      <c r="AYD34" s="384"/>
      <c r="AYE34" s="384"/>
      <c r="AYF34" s="384"/>
      <c r="AYG34" s="384"/>
      <c r="AYH34" s="384"/>
      <c r="AYI34" s="384"/>
      <c r="AYJ34" s="384"/>
      <c r="AYK34" s="384"/>
      <c r="AYL34" s="384"/>
      <c r="AYM34" s="384"/>
      <c r="AYN34" s="384"/>
      <c r="AYO34" s="384"/>
      <c r="AYP34" s="384"/>
      <c r="AYQ34" s="384"/>
      <c r="AYR34" s="384"/>
      <c r="AYS34" s="384"/>
      <c r="AYT34" s="384"/>
      <c r="AYU34" s="384"/>
      <c r="AYV34" s="384"/>
      <c r="AYW34" s="384"/>
      <c r="AYX34" s="384"/>
      <c r="AYY34" s="384"/>
      <c r="AYZ34" s="384"/>
      <c r="AZA34" s="384"/>
      <c r="AZB34" s="384"/>
      <c r="AZC34" s="384"/>
      <c r="AZD34" s="384"/>
      <c r="AZE34" s="384"/>
      <c r="AZF34" s="384"/>
      <c r="AZG34" s="384"/>
      <c r="AZH34" s="384"/>
      <c r="AZI34" s="384"/>
      <c r="AZJ34" s="384"/>
      <c r="AZK34" s="384"/>
      <c r="AZL34" s="384"/>
      <c r="AZM34" s="384"/>
      <c r="AZN34" s="384"/>
      <c r="AZO34" s="384"/>
      <c r="AZP34" s="384"/>
      <c r="AZQ34" s="384"/>
      <c r="AZR34" s="384"/>
      <c r="AZS34" s="384"/>
      <c r="AZT34" s="384"/>
      <c r="AZU34" s="384"/>
      <c r="AZV34" s="384"/>
      <c r="AZW34" s="384"/>
      <c r="AZX34" s="384"/>
      <c r="AZY34" s="384"/>
      <c r="AZZ34" s="384"/>
      <c r="BAA34" s="384"/>
      <c r="BAB34" s="384"/>
      <c r="BAC34" s="384"/>
      <c r="BAD34" s="384"/>
      <c r="BAE34" s="384"/>
      <c r="BAF34" s="384"/>
      <c r="BAG34" s="384"/>
      <c r="BAH34" s="384"/>
      <c r="BAI34" s="384"/>
      <c r="BAJ34" s="384"/>
      <c r="BAK34" s="384"/>
      <c r="BAL34" s="384"/>
      <c r="BAM34" s="384"/>
      <c r="BAN34" s="384"/>
      <c r="BAO34" s="384"/>
      <c r="BAP34" s="384"/>
      <c r="BAQ34" s="384"/>
      <c r="BAR34" s="384"/>
      <c r="BAS34" s="384"/>
      <c r="BAT34" s="384"/>
      <c r="BAU34" s="384"/>
      <c r="BAV34" s="384"/>
      <c r="BAW34" s="384"/>
      <c r="BAX34" s="384"/>
      <c r="BAY34" s="384"/>
      <c r="BAZ34" s="384"/>
      <c r="BBA34" s="384"/>
      <c r="BBB34" s="384"/>
      <c r="BBC34" s="384"/>
      <c r="BBD34" s="384"/>
      <c r="BBE34" s="384"/>
      <c r="BBF34" s="384"/>
      <c r="BBG34" s="384"/>
      <c r="BBH34" s="384"/>
      <c r="BBI34" s="384"/>
      <c r="BBJ34" s="384"/>
      <c r="BBK34" s="384"/>
      <c r="BBL34" s="384"/>
      <c r="BBM34" s="384"/>
      <c r="BBN34" s="384"/>
      <c r="BBO34" s="384"/>
      <c r="BBP34" s="384"/>
      <c r="BBQ34" s="384"/>
      <c r="BBR34" s="384"/>
      <c r="BBS34" s="384"/>
      <c r="BBT34" s="384"/>
      <c r="BBU34" s="384"/>
      <c r="BBV34" s="384"/>
      <c r="BBW34" s="384"/>
      <c r="BBX34" s="384"/>
      <c r="BBY34" s="384"/>
      <c r="BBZ34" s="384"/>
      <c r="BCA34" s="384"/>
      <c r="BCB34" s="384"/>
      <c r="BCC34" s="384"/>
      <c r="BCD34" s="384"/>
      <c r="BCE34" s="384"/>
      <c r="BCF34" s="384"/>
      <c r="BCG34" s="384"/>
      <c r="BCH34" s="384"/>
      <c r="BCI34" s="384"/>
      <c r="BCJ34" s="384"/>
      <c r="BCK34" s="384"/>
      <c r="BCL34" s="384"/>
      <c r="BCM34" s="384"/>
      <c r="BCN34" s="384"/>
      <c r="BCO34" s="384"/>
      <c r="BCP34" s="384"/>
      <c r="BCQ34" s="384"/>
      <c r="BCR34" s="384"/>
      <c r="BCS34" s="384"/>
      <c r="BCT34" s="384"/>
      <c r="BCU34" s="384"/>
      <c r="BCV34" s="384"/>
      <c r="BCW34" s="384"/>
      <c r="BCX34" s="384"/>
      <c r="BCY34" s="384"/>
      <c r="BCZ34" s="384"/>
      <c r="BDA34" s="384"/>
      <c r="BDB34" s="384"/>
      <c r="BDC34" s="384"/>
      <c r="BDD34" s="384"/>
      <c r="BDE34" s="384"/>
      <c r="BDF34" s="384"/>
      <c r="BDG34" s="384"/>
      <c r="BDH34" s="384"/>
      <c r="BDI34" s="384"/>
      <c r="BDJ34" s="384"/>
      <c r="BDK34" s="384"/>
      <c r="BDL34" s="384"/>
      <c r="BDM34" s="384"/>
      <c r="BDN34" s="384"/>
      <c r="BDO34" s="384"/>
      <c r="BDP34" s="384"/>
      <c r="BDQ34" s="384"/>
      <c r="BDR34" s="384"/>
      <c r="BDS34" s="384"/>
      <c r="BDT34" s="384"/>
      <c r="BDU34" s="384"/>
      <c r="BDV34" s="384"/>
      <c r="BDW34" s="384"/>
      <c r="BDX34" s="384"/>
      <c r="BDY34" s="384"/>
      <c r="BDZ34" s="384"/>
      <c r="BEA34" s="384"/>
      <c r="BEB34" s="384"/>
      <c r="BEC34" s="384"/>
      <c r="BED34" s="384"/>
      <c r="BEE34" s="384"/>
      <c r="BEF34" s="384"/>
      <c r="BEG34" s="384"/>
      <c r="BEH34" s="384"/>
      <c r="BEI34" s="384"/>
      <c r="BEJ34" s="384"/>
      <c r="BEK34" s="384"/>
      <c r="BEL34" s="384"/>
      <c r="BEM34" s="384"/>
      <c r="BEN34" s="384"/>
      <c r="BEO34" s="384"/>
      <c r="BEP34" s="384"/>
      <c r="BEQ34" s="384"/>
      <c r="BER34" s="384"/>
      <c r="BES34" s="384"/>
      <c r="BET34" s="384"/>
      <c r="BEU34" s="384"/>
      <c r="BEV34" s="384"/>
      <c r="BEW34" s="384"/>
      <c r="BEX34" s="384"/>
      <c r="BEY34" s="384"/>
      <c r="BEZ34" s="384"/>
      <c r="BFA34" s="384"/>
      <c r="BFB34" s="384"/>
      <c r="BFC34" s="384"/>
      <c r="BFD34" s="384"/>
      <c r="BFE34" s="384"/>
      <c r="BFF34" s="384"/>
      <c r="BFG34" s="384"/>
      <c r="BFH34" s="384"/>
      <c r="BFI34" s="384"/>
      <c r="BFJ34" s="384"/>
      <c r="BFK34" s="384"/>
      <c r="BFL34" s="384"/>
      <c r="BFM34" s="384"/>
      <c r="BFN34" s="384"/>
      <c r="BFO34" s="384"/>
      <c r="BFP34" s="384"/>
      <c r="BFQ34" s="384"/>
      <c r="BFR34" s="384"/>
      <c r="BFS34" s="384"/>
      <c r="BFT34" s="384"/>
      <c r="BFU34" s="384"/>
      <c r="BFV34" s="384"/>
      <c r="BFW34" s="384"/>
      <c r="BFX34" s="384"/>
      <c r="BFY34" s="384"/>
      <c r="BFZ34" s="384"/>
      <c r="BGA34" s="384"/>
      <c r="BGB34" s="384"/>
      <c r="BGC34" s="384"/>
      <c r="BGD34" s="384"/>
      <c r="BGE34" s="384"/>
      <c r="BGF34" s="384"/>
      <c r="BGG34" s="384"/>
      <c r="BGH34" s="384"/>
      <c r="BGI34" s="384"/>
      <c r="BGJ34" s="384"/>
      <c r="BGK34" s="384"/>
      <c r="BGL34" s="384"/>
      <c r="BGM34" s="384"/>
      <c r="BGN34" s="384"/>
      <c r="BGO34" s="384"/>
      <c r="BGP34" s="384"/>
      <c r="BGQ34" s="384"/>
      <c r="BGR34" s="384"/>
      <c r="BGS34" s="384"/>
      <c r="BGT34" s="384"/>
      <c r="BGU34" s="384"/>
      <c r="BGV34" s="384"/>
      <c r="BGW34" s="384"/>
      <c r="BGX34" s="384"/>
      <c r="BGY34" s="384"/>
      <c r="BGZ34" s="384"/>
      <c r="BHA34" s="384"/>
      <c r="BHB34" s="384"/>
      <c r="BHC34" s="384"/>
      <c r="BHD34" s="384"/>
      <c r="BHE34" s="384"/>
      <c r="BHF34" s="384"/>
      <c r="BHG34" s="384"/>
      <c r="BHH34" s="384"/>
      <c r="BHI34" s="384"/>
      <c r="BHJ34" s="384"/>
      <c r="BHK34" s="384"/>
      <c r="BHL34" s="384"/>
      <c r="BHM34" s="384"/>
      <c r="BHN34" s="384"/>
      <c r="BHO34" s="384"/>
      <c r="BHP34" s="384"/>
      <c r="BHQ34" s="384"/>
      <c r="BHR34" s="384"/>
      <c r="BHS34" s="384"/>
      <c r="BHT34" s="384"/>
      <c r="BHU34" s="384"/>
      <c r="BHV34" s="384"/>
      <c r="BHW34" s="384"/>
      <c r="BHX34" s="384"/>
      <c r="BHY34" s="384"/>
      <c r="BHZ34" s="384"/>
      <c r="BIA34" s="384"/>
      <c r="BIB34" s="384"/>
      <c r="BIC34" s="384"/>
      <c r="BID34" s="384"/>
      <c r="BIE34" s="384"/>
      <c r="BIF34" s="384"/>
      <c r="BIG34" s="384"/>
      <c r="BIH34" s="384"/>
      <c r="BII34" s="384"/>
      <c r="BIJ34" s="384"/>
      <c r="BIK34" s="384"/>
      <c r="BIL34" s="384"/>
      <c r="BIM34" s="384"/>
      <c r="BIN34" s="384"/>
      <c r="BIO34" s="384"/>
      <c r="BIP34" s="384"/>
      <c r="BIQ34" s="384"/>
      <c r="BIR34" s="384"/>
      <c r="BIS34" s="384"/>
      <c r="BIT34" s="384"/>
      <c r="BIU34" s="384"/>
      <c r="BIV34" s="384"/>
      <c r="BIW34" s="384"/>
      <c r="BIX34" s="384"/>
      <c r="BIY34" s="384"/>
      <c r="BIZ34" s="384"/>
      <c r="BJA34" s="384"/>
      <c r="BJB34" s="384"/>
      <c r="BJC34" s="384"/>
      <c r="BJD34" s="384"/>
      <c r="BJE34" s="384"/>
      <c r="BJF34" s="384"/>
      <c r="BJG34" s="384"/>
      <c r="BJH34" s="384"/>
      <c r="BJI34" s="384"/>
      <c r="BJJ34" s="384"/>
      <c r="BJK34" s="384"/>
      <c r="BJL34" s="384"/>
      <c r="BJM34" s="384"/>
      <c r="BJN34" s="384"/>
      <c r="BJO34" s="384"/>
      <c r="BJP34" s="384"/>
      <c r="BJQ34" s="384"/>
      <c r="BJR34" s="384"/>
      <c r="BJS34" s="384"/>
      <c r="BJT34" s="384"/>
      <c r="BJU34" s="384"/>
      <c r="BJV34" s="384"/>
      <c r="BJW34" s="384"/>
      <c r="BJX34" s="384"/>
      <c r="BJY34" s="384"/>
      <c r="BJZ34" s="384"/>
      <c r="BKA34" s="384"/>
      <c r="BKB34" s="384"/>
      <c r="BKC34" s="384"/>
      <c r="BKD34" s="384"/>
      <c r="BKE34" s="384"/>
      <c r="BKF34" s="384"/>
      <c r="BKG34" s="384"/>
      <c r="BKH34" s="384"/>
      <c r="BKI34" s="384"/>
      <c r="BKJ34" s="384"/>
      <c r="BKK34" s="384"/>
      <c r="BKL34" s="384"/>
      <c r="BKM34" s="384"/>
      <c r="BKN34" s="384"/>
      <c r="BKO34" s="384"/>
      <c r="BKP34" s="384"/>
      <c r="BKQ34" s="384"/>
      <c r="BKR34" s="384"/>
      <c r="BKS34" s="384"/>
      <c r="BKT34" s="384"/>
      <c r="BKU34" s="384"/>
      <c r="BKV34" s="384"/>
      <c r="BKW34" s="384"/>
      <c r="BKX34" s="384"/>
      <c r="BKY34" s="384"/>
      <c r="BKZ34" s="384"/>
      <c r="BLA34" s="384"/>
      <c r="BLB34" s="384"/>
      <c r="BLC34" s="384"/>
      <c r="BLD34" s="384"/>
      <c r="BLE34" s="384"/>
      <c r="BLF34" s="384"/>
      <c r="BLG34" s="384"/>
      <c r="BLH34" s="384"/>
      <c r="BLI34" s="384"/>
      <c r="BLJ34" s="384"/>
      <c r="BLK34" s="384"/>
      <c r="BLL34" s="384"/>
      <c r="BLM34" s="384"/>
      <c r="BLN34" s="384"/>
      <c r="BLO34" s="384"/>
      <c r="BLP34" s="384"/>
      <c r="BLQ34" s="384"/>
      <c r="BLR34" s="384"/>
      <c r="BLS34" s="384"/>
      <c r="BLT34" s="384"/>
      <c r="BLU34" s="384"/>
      <c r="BLV34" s="384"/>
      <c r="BLW34" s="384"/>
      <c r="BLX34" s="384"/>
      <c r="BLY34" s="384"/>
      <c r="BLZ34" s="384"/>
      <c r="BMA34" s="384"/>
      <c r="BMB34" s="384"/>
      <c r="BMC34" s="384"/>
      <c r="BMD34" s="384"/>
      <c r="BME34" s="384"/>
      <c r="BMF34" s="384"/>
      <c r="BMG34" s="384"/>
      <c r="BMH34" s="384"/>
      <c r="BMI34" s="384"/>
      <c r="BMJ34" s="384"/>
      <c r="BMK34" s="384"/>
      <c r="BML34" s="384"/>
      <c r="BMM34" s="384"/>
      <c r="BMN34" s="384"/>
      <c r="BMO34" s="384"/>
      <c r="BMP34" s="384"/>
      <c r="BMQ34" s="384"/>
      <c r="BMR34" s="384"/>
      <c r="BMS34" s="384"/>
      <c r="BMT34" s="384"/>
      <c r="BMU34" s="384"/>
      <c r="BMV34" s="384"/>
      <c r="BMW34" s="384"/>
      <c r="BMX34" s="384"/>
      <c r="BMY34" s="384"/>
      <c r="BMZ34" s="384"/>
      <c r="BNA34" s="384"/>
      <c r="BNB34" s="384"/>
      <c r="BNC34" s="384"/>
      <c r="BND34" s="384"/>
      <c r="BNE34" s="384"/>
      <c r="BNF34" s="384"/>
      <c r="BNG34" s="384"/>
      <c r="BNH34" s="384"/>
      <c r="BNI34" s="384"/>
      <c r="BNJ34" s="384"/>
      <c r="BNK34" s="384"/>
      <c r="BNL34" s="384"/>
      <c r="BNM34" s="384"/>
      <c r="BNN34" s="384"/>
      <c r="BNO34" s="384"/>
      <c r="BNP34" s="384"/>
      <c r="BNQ34" s="384"/>
      <c r="BNR34" s="384"/>
      <c r="BNS34" s="384"/>
      <c r="BNT34" s="384"/>
      <c r="BNU34" s="384"/>
      <c r="BNV34" s="384"/>
      <c r="BNW34" s="384"/>
      <c r="BNX34" s="384"/>
      <c r="BNY34" s="384"/>
      <c r="BNZ34" s="384"/>
      <c r="BOA34" s="384"/>
      <c r="BOB34" s="384"/>
      <c r="BOC34" s="384"/>
      <c r="BOD34" s="384"/>
      <c r="BOE34" s="384"/>
      <c r="BOF34" s="384"/>
      <c r="BOG34" s="384"/>
      <c r="BOH34" s="384"/>
      <c r="BOI34" s="384"/>
      <c r="BOJ34" s="384"/>
      <c r="BOK34" s="384"/>
      <c r="BOL34" s="384"/>
      <c r="BOM34" s="384"/>
      <c r="BON34" s="384"/>
      <c r="BOO34" s="384"/>
      <c r="BOP34" s="384"/>
      <c r="BOQ34" s="384"/>
      <c r="BOR34" s="384"/>
      <c r="BOS34" s="384"/>
      <c r="BOT34" s="384"/>
      <c r="BOU34" s="384"/>
      <c r="BOV34" s="384"/>
      <c r="BOW34" s="384"/>
      <c r="BOX34" s="384"/>
      <c r="BOY34" s="384"/>
      <c r="BOZ34" s="384"/>
      <c r="BPA34" s="384"/>
      <c r="BPB34" s="384"/>
      <c r="BPC34" s="384"/>
      <c r="BPD34" s="384"/>
      <c r="BPE34" s="384"/>
      <c r="BPF34" s="384"/>
      <c r="BPG34" s="384"/>
      <c r="BPH34" s="384"/>
      <c r="BPI34" s="384"/>
      <c r="BPJ34" s="384"/>
      <c r="BPK34" s="384"/>
      <c r="BPL34" s="384"/>
      <c r="BPM34" s="384"/>
      <c r="BPN34" s="384"/>
      <c r="BPO34" s="384"/>
      <c r="BPP34" s="384"/>
      <c r="BPQ34" s="384"/>
      <c r="BPR34" s="384"/>
      <c r="BPS34" s="384"/>
      <c r="BPT34" s="384"/>
      <c r="BPU34" s="384"/>
      <c r="BPV34" s="384"/>
      <c r="BPW34" s="384"/>
      <c r="BPX34" s="384"/>
      <c r="BPY34" s="384"/>
      <c r="BPZ34" s="384"/>
      <c r="BQA34" s="384"/>
      <c r="BQB34" s="384"/>
      <c r="BQC34" s="384"/>
      <c r="BQD34" s="384"/>
      <c r="BQE34" s="384"/>
      <c r="BQF34" s="384"/>
      <c r="BQG34" s="384"/>
      <c r="BQH34" s="384"/>
      <c r="BQI34" s="384"/>
      <c r="BQJ34" s="384"/>
      <c r="BQK34" s="384"/>
      <c r="BQL34" s="384"/>
      <c r="BQM34" s="384"/>
      <c r="BQN34" s="384"/>
      <c r="BQO34" s="384"/>
      <c r="BQP34" s="384"/>
      <c r="BQQ34" s="384"/>
      <c r="BQR34" s="384"/>
      <c r="BQS34" s="384"/>
      <c r="BQT34" s="384"/>
      <c r="BQU34" s="384"/>
      <c r="BQV34" s="384"/>
      <c r="BQW34" s="384"/>
      <c r="BQX34" s="384"/>
      <c r="BQY34" s="384"/>
      <c r="BQZ34" s="384"/>
      <c r="BRA34" s="384"/>
      <c r="BRB34" s="384"/>
      <c r="BRC34" s="384"/>
      <c r="BRD34" s="384"/>
      <c r="BRE34" s="384"/>
      <c r="BRF34" s="384"/>
      <c r="BRG34" s="384"/>
      <c r="BRH34" s="384"/>
      <c r="BRI34" s="384"/>
      <c r="BRJ34" s="384"/>
      <c r="BRK34" s="384"/>
      <c r="BRL34" s="384"/>
      <c r="BRM34" s="384"/>
      <c r="BRN34" s="384"/>
      <c r="BRO34" s="384"/>
      <c r="BRP34" s="384"/>
      <c r="BRQ34" s="384"/>
      <c r="BRR34" s="384"/>
      <c r="BRS34" s="384"/>
      <c r="BRT34" s="384"/>
      <c r="BRU34" s="384"/>
      <c r="BRV34" s="384"/>
      <c r="BRW34" s="384"/>
      <c r="BRX34" s="384"/>
      <c r="BRY34" s="384"/>
      <c r="BRZ34" s="384"/>
      <c r="BSA34" s="384"/>
      <c r="BSB34" s="384"/>
      <c r="BSC34" s="384"/>
      <c r="BSD34" s="384"/>
      <c r="BSE34" s="384"/>
      <c r="BSF34" s="384"/>
      <c r="BSG34" s="384"/>
      <c r="BSH34" s="384"/>
      <c r="BSI34" s="384"/>
      <c r="BSJ34" s="384"/>
      <c r="BSK34" s="384"/>
      <c r="BSL34" s="384"/>
      <c r="BSM34" s="384"/>
      <c r="BSN34" s="384"/>
      <c r="BSO34" s="384"/>
      <c r="BSP34" s="384"/>
      <c r="BSQ34" s="384"/>
      <c r="BSR34" s="384"/>
      <c r="BSS34" s="384"/>
      <c r="BST34" s="384"/>
      <c r="BSU34" s="384"/>
      <c r="BSV34" s="384"/>
      <c r="BSW34" s="384"/>
      <c r="BSX34" s="384"/>
      <c r="BSY34" s="384"/>
      <c r="BSZ34" s="384"/>
      <c r="BTA34" s="384"/>
      <c r="BTB34" s="384"/>
      <c r="BTC34" s="384"/>
      <c r="BTD34" s="384"/>
      <c r="BTE34" s="384"/>
      <c r="BTF34" s="384"/>
      <c r="BTG34" s="384"/>
      <c r="BTH34" s="384"/>
      <c r="BTI34" s="384"/>
      <c r="BTJ34" s="384"/>
      <c r="BTK34" s="384"/>
      <c r="BTL34" s="384"/>
      <c r="BTM34" s="384"/>
      <c r="BTN34" s="384"/>
      <c r="BTO34" s="384"/>
      <c r="BTP34" s="384"/>
      <c r="BTQ34" s="384"/>
      <c r="BTR34" s="384"/>
      <c r="BTS34" s="384"/>
      <c r="BTT34" s="384"/>
      <c r="BTU34" s="384"/>
      <c r="BTV34" s="384"/>
      <c r="BTW34" s="384"/>
      <c r="BTX34" s="384"/>
      <c r="BTY34" s="384"/>
      <c r="BTZ34" s="384"/>
      <c r="BUA34" s="384"/>
      <c r="BUB34" s="384"/>
      <c r="BUC34" s="384"/>
      <c r="BUD34" s="384"/>
      <c r="BUE34" s="384"/>
      <c r="BUF34" s="384"/>
      <c r="BUG34" s="384"/>
      <c r="BUH34" s="384"/>
      <c r="BUI34" s="384"/>
      <c r="BUJ34" s="384"/>
      <c r="BUK34" s="384"/>
      <c r="BUL34" s="384"/>
      <c r="BUM34" s="384"/>
      <c r="BUN34" s="384"/>
      <c r="BUO34" s="384"/>
      <c r="BUP34" s="384"/>
      <c r="BUQ34" s="384"/>
      <c r="BUR34" s="384"/>
      <c r="BUS34" s="384"/>
      <c r="BUT34" s="384"/>
      <c r="BUU34" s="384"/>
      <c r="BUV34" s="384"/>
      <c r="BUW34" s="384"/>
      <c r="BUX34" s="384"/>
      <c r="BUY34" s="384"/>
      <c r="BUZ34" s="384"/>
      <c r="BVA34" s="384"/>
      <c r="BVB34" s="384"/>
      <c r="BVC34" s="384"/>
      <c r="BVD34" s="384"/>
      <c r="BVE34" s="384"/>
      <c r="BVF34" s="384"/>
      <c r="BVG34" s="384"/>
      <c r="BVH34" s="384"/>
      <c r="BVI34" s="384"/>
      <c r="BVJ34" s="384"/>
      <c r="BVK34" s="384"/>
      <c r="BVL34" s="384"/>
      <c r="BVM34" s="384"/>
      <c r="BVN34" s="384"/>
      <c r="BVO34" s="384"/>
      <c r="BVP34" s="384"/>
      <c r="BVQ34" s="384"/>
      <c r="BVR34" s="384"/>
      <c r="BVS34" s="384"/>
      <c r="BVT34" s="384"/>
      <c r="BVU34" s="384"/>
      <c r="BVV34" s="384"/>
      <c r="BVW34" s="384"/>
      <c r="BVX34" s="384"/>
      <c r="BVY34" s="384"/>
      <c r="BVZ34" s="384"/>
      <c r="BWA34" s="384"/>
      <c r="BWB34" s="384"/>
      <c r="BWC34" s="384"/>
      <c r="BWD34" s="384"/>
      <c r="BWE34" s="384"/>
      <c r="BWF34" s="384"/>
      <c r="BWG34" s="384"/>
      <c r="BWH34" s="384"/>
      <c r="BWI34" s="384"/>
      <c r="BWJ34" s="384"/>
      <c r="BWK34" s="384"/>
      <c r="BWL34" s="384"/>
      <c r="BWM34" s="384"/>
      <c r="BWN34" s="384"/>
      <c r="BWO34" s="384"/>
      <c r="BWP34" s="384"/>
      <c r="BWQ34" s="384"/>
      <c r="BWR34" s="384"/>
      <c r="BWS34" s="384"/>
      <c r="BWT34" s="384"/>
      <c r="BWU34" s="384"/>
      <c r="BWV34" s="384"/>
      <c r="BWW34" s="384"/>
      <c r="BWX34" s="384"/>
      <c r="BWY34" s="384"/>
      <c r="BWZ34" s="384"/>
      <c r="BXA34" s="384"/>
      <c r="BXB34" s="384"/>
      <c r="BXC34" s="384"/>
      <c r="BXD34" s="384"/>
      <c r="BXE34" s="384"/>
      <c r="BXF34" s="384"/>
      <c r="BXG34" s="384"/>
      <c r="BXH34" s="384"/>
      <c r="BXI34" s="384"/>
      <c r="BXJ34" s="384"/>
      <c r="BXK34" s="384"/>
      <c r="BXL34" s="384"/>
      <c r="BXM34" s="384"/>
      <c r="BXN34" s="384"/>
      <c r="BXO34" s="384"/>
      <c r="BXP34" s="384"/>
      <c r="BXQ34" s="384"/>
      <c r="BXR34" s="384"/>
      <c r="BXS34" s="384"/>
      <c r="BXT34" s="384"/>
      <c r="BXU34" s="384"/>
      <c r="BXV34" s="384"/>
      <c r="BXW34" s="384"/>
      <c r="BXX34" s="384"/>
      <c r="BXY34" s="384"/>
      <c r="BXZ34" s="384"/>
      <c r="BYA34" s="384"/>
      <c r="BYB34" s="384"/>
      <c r="BYC34" s="384"/>
      <c r="BYD34" s="384"/>
      <c r="BYE34" s="384"/>
      <c r="BYF34" s="384"/>
      <c r="BYG34" s="384"/>
      <c r="BYH34" s="384"/>
      <c r="BYI34" s="384"/>
      <c r="BYJ34" s="384"/>
      <c r="BYK34" s="384"/>
      <c r="BYL34" s="384"/>
      <c r="BYM34" s="384"/>
      <c r="BYN34" s="384"/>
      <c r="BYO34" s="384"/>
      <c r="BYP34" s="384"/>
      <c r="BYQ34" s="384"/>
      <c r="BYR34" s="384"/>
      <c r="BYS34" s="384"/>
      <c r="BYT34" s="384"/>
      <c r="BYU34" s="384"/>
      <c r="BYV34" s="384"/>
      <c r="BYW34" s="384"/>
      <c r="BYX34" s="384"/>
      <c r="BYY34" s="384"/>
      <c r="BYZ34" s="384"/>
      <c r="BZA34" s="384"/>
      <c r="BZB34" s="384"/>
      <c r="BZC34" s="384"/>
      <c r="BZD34" s="384"/>
      <c r="BZE34" s="384"/>
      <c r="BZF34" s="384"/>
      <c r="BZG34" s="384"/>
      <c r="BZH34" s="384"/>
      <c r="BZI34" s="384"/>
      <c r="BZJ34" s="384"/>
      <c r="BZK34" s="384"/>
      <c r="BZL34" s="384"/>
      <c r="BZM34" s="384"/>
      <c r="BZN34" s="384"/>
      <c r="BZO34" s="384"/>
      <c r="BZP34" s="384"/>
      <c r="BZQ34" s="384"/>
      <c r="BZR34" s="384"/>
      <c r="BZS34" s="384"/>
      <c r="BZT34" s="384"/>
      <c r="BZU34" s="384"/>
      <c r="BZV34" s="384"/>
      <c r="BZW34" s="384"/>
      <c r="BZX34" s="384"/>
      <c r="BZY34" s="384"/>
      <c r="BZZ34" s="384"/>
      <c r="CAA34" s="384"/>
      <c r="CAB34" s="384"/>
      <c r="CAC34" s="384"/>
      <c r="CAD34" s="384"/>
      <c r="CAE34" s="384"/>
      <c r="CAF34" s="384"/>
      <c r="CAG34" s="384"/>
      <c r="CAH34" s="384"/>
      <c r="CAI34" s="384"/>
      <c r="CAJ34" s="384"/>
      <c r="CAK34" s="384"/>
      <c r="CAL34" s="384"/>
      <c r="CAM34" s="384"/>
      <c r="CAN34" s="384"/>
      <c r="CAO34" s="384"/>
      <c r="CAP34" s="384"/>
      <c r="CAQ34" s="384"/>
      <c r="CAR34" s="384"/>
      <c r="CAS34" s="384"/>
      <c r="CAT34" s="384"/>
      <c r="CAU34" s="384"/>
      <c r="CAV34" s="384"/>
      <c r="CAW34" s="384"/>
      <c r="CAX34" s="384"/>
      <c r="CAY34" s="384"/>
      <c r="CAZ34" s="384"/>
      <c r="CBA34" s="384"/>
      <c r="CBB34" s="384"/>
      <c r="CBC34" s="384"/>
      <c r="CBD34" s="384"/>
      <c r="CBE34" s="384"/>
      <c r="CBF34" s="384"/>
      <c r="CBG34" s="384"/>
      <c r="CBH34" s="384"/>
      <c r="CBI34" s="384"/>
      <c r="CBJ34" s="384"/>
      <c r="CBK34" s="384"/>
      <c r="CBL34" s="384"/>
      <c r="CBM34" s="384"/>
      <c r="CBN34" s="384"/>
      <c r="CBO34" s="384"/>
      <c r="CBP34" s="384"/>
      <c r="CBQ34" s="384"/>
      <c r="CBR34" s="384"/>
      <c r="CBS34" s="384"/>
      <c r="CBT34" s="384"/>
      <c r="CBU34" s="384"/>
      <c r="CBV34" s="384"/>
      <c r="CBW34" s="384"/>
      <c r="CBX34" s="384"/>
      <c r="CBY34" s="384"/>
      <c r="CBZ34" s="384"/>
      <c r="CCA34" s="384"/>
      <c r="CCB34" s="384"/>
      <c r="CCC34" s="384"/>
      <c r="CCD34" s="384"/>
      <c r="CCE34" s="384"/>
      <c r="CCF34" s="384"/>
      <c r="CCG34" s="384"/>
      <c r="CCH34" s="384"/>
      <c r="CCI34" s="384"/>
      <c r="CCJ34" s="384"/>
      <c r="CCK34" s="384"/>
      <c r="CCL34" s="384"/>
      <c r="CCM34" s="384"/>
      <c r="CCN34" s="384"/>
      <c r="CCO34" s="384"/>
      <c r="CCP34" s="384"/>
      <c r="CCQ34" s="384"/>
      <c r="CCR34" s="384"/>
      <c r="CCS34" s="384"/>
      <c r="CCT34" s="384"/>
      <c r="CCU34" s="384"/>
      <c r="CCV34" s="384"/>
      <c r="CCW34" s="384"/>
      <c r="CCX34" s="384"/>
      <c r="CCY34" s="384"/>
      <c r="CCZ34" s="384"/>
      <c r="CDA34" s="384"/>
      <c r="CDB34" s="384"/>
      <c r="CDC34" s="384"/>
      <c r="CDD34" s="384"/>
      <c r="CDE34" s="384"/>
      <c r="CDF34" s="384"/>
      <c r="CDG34" s="384"/>
      <c r="CDH34" s="384"/>
      <c r="CDI34" s="384"/>
      <c r="CDJ34" s="384"/>
      <c r="CDK34" s="384"/>
      <c r="CDL34" s="384"/>
      <c r="CDM34" s="384"/>
      <c r="CDN34" s="384"/>
      <c r="CDO34" s="384"/>
      <c r="CDP34" s="384"/>
      <c r="CDQ34" s="384"/>
      <c r="CDR34" s="384"/>
      <c r="CDS34" s="384"/>
      <c r="CDT34" s="384"/>
      <c r="CDU34" s="384"/>
      <c r="CDV34" s="384"/>
      <c r="CDW34" s="384"/>
      <c r="CDX34" s="384"/>
      <c r="CDY34" s="384"/>
      <c r="CDZ34" s="384"/>
      <c r="CEA34" s="384"/>
      <c r="CEB34" s="384"/>
      <c r="CEC34" s="384"/>
      <c r="CED34" s="384"/>
      <c r="CEE34" s="384"/>
      <c r="CEF34" s="384"/>
      <c r="CEG34" s="384"/>
      <c r="CEH34" s="384"/>
      <c r="CEI34" s="384"/>
      <c r="CEJ34" s="384"/>
      <c r="CEK34" s="384"/>
      <c r="CEL34" s="384"/>
      <c r="CEM34" s="384"/>
      <c r="CEN34" s="384"/>
      <c r="CEO34" s="384"/>
      <c r="CEP34" s="384"/>
      <c r="CEQ34" s="384"/>
      <c r="CER34" s="384"/>
      <c r="CES34" s="384"/>
      <c r="CET34" s="384"/>
      <c r="CEU34" s="384"/>
      <c r="CEV34" s="384"/>
      <c r="CEW34" s="384"/>
      <c r="CEX34" s="384"/>
      <c r="CEY34" s="384"/>
      <c r="CEZ34" s="384"/>
      <c r="CFA34" s="384"/>
      <c r="CFB34" s="384"/>
      <c r="CFC34" s="384"/>
      <c r="CFD34" s="384"/>
      <c r="CFE34" s="384"/>
      <c r="CFF34" s="384"/>
      <c r="CFG34" s="384"/>
      <c r="CFH34" s="384"/>
      <c r="CFI34" s="384"/>
      <c r="CFJ34" s="384"/>
      <c r="CFK34" s="384"/>
      <c r="CFL34" s="384"/>
      <c r="CFM34" s="384"/>
      <c r="CFN34" s="384"/>
      <c r="CFO34" s="384"/>
      <c r="CFP34" s="384"/>
      <c r="CFQ34" s="384"/>
      <c r="CFR34" s="384"/>
      <c r="CFS34" s="384"/>
      <c r="CFT34" s="384"/>
      <c r="CFU34" s="384"/>
      <c r="CFV34" s="384"/>
      <c r="CFW34" s="384"/>
      <c r="CFX34" s="384"/>
      <c r="CFY34" s="384"/>
      <c r="CFZ34" s="384"/>
      <c r="CGA34" s="384"/>
      <c r="CGB34" s="384"/>
      <c r="CGC34" s="384"/>
      <c r="CGD34" s="384"/>
      <c r="CGE34" s="384"/>
      <c r="CGF34" s="384"/>
      <c r="CGG34" s="384"/>
      <c r="CGH34" s="384"/>
      <c r="CGI34" s="384"/>
      <c r="CGJ34" s="384"/>
      <c r="CGK34" s="384"/>
      <c r="CGL34" s="384"/>
      <c r="CGM34" s="384"/>
      <c r="CGN34" s="384"/>
      <c r="CGO34" s="384"/>
      <c r="CGP34" s="384"/>
      <c r="CGQ34" s="384"/>
      <c r="CGR34" s="384"/>
      <c r="CGS34" s="384"/>
      <c r="CGT34" s="384"/>
      <c r="CGU34" s="384"/>
      <c r="CGV34" s="384"/>
      <c r="CGW34" s="384"/>
      <c r="CGX34" s="384"/>
      <c r="CGY34" s="384"/>
      <c r="CGZ34" s="384"/>
      <c r="CHA34" s="384"/>
      <c r="CHB34" s="384"/>
      <c r="CHC34" s="384"/>
      <c r="CHD34" s="384"/>
      <c r="CHE34" s="384"/>
      <c r="CHF34" s="384"/>
      <c r="CHG34" s="384"/>
      <c r="CHH34" s="384"/>
      <c r="CHI34" s="384"/>
      <c r="CHJ34" s="384"/>
      <c r="CHK34" s="384"/>
      <c r="CHL34" s="384"/>
      <c r="CHM34" s="384"/>
      <c r="CHN34" s="384"/>
      <c r="CHO34" s="384"/>
      <c r="CHP34" s="384"/>
      <c r="CHQ34" s="384"/>
      <c r="CHR34" s="384"/>
      <c r="CHS34" s="384"/>
      <c r="CHT34" s="384"/>
      <c r="CHU34" s="384"/>
      <c r="CHV34" s="384"/>
      <c r="CHW34" s="384"/>
      <c r="CHX34" s="384"/>
      <c r="CHY34" s="384"/>
      <c r="CHZ34" s="384"/>
      <c r="CIA34" s="384"/>
      <c r="CIB34" s="384"/>
      <c r="CIC34" s="384"/>
      <c r="CID34" s="384"/>
      <c r="CIE34" s="384"/>
      <c r="CIF34" s="384"/>
      <c r="CIG34" s="384"/>
      <c r="CIH34" s="384"/>
      <c r="CII34" s="384"/>
      <c r="CIJ34" s="384"/>
      <c r="CIK34" s="384"/>
      <c r="CIL34" s="384"/>
      <c r="CIM34" s="384"/>
      <c r="CIN34" s="384"/>
      <c r="CIO34" s="384"/>
      <c r="CIP34" s="384"/>
      <c r="CIQ34" s="384"/>
      <c r="CIR34" s="384"/>
      <c r="CIS34" s="384"/>
      <c r="CIT34" s="384"/>
      <c r="CIU34" s="384"/>
      <c r="CIV34" s="384"/>
      <c r="CIW34" s="384"/>
      <c r="CIX34" s="384"/>
      <c r="CIY34" s="384"/>
      <c r="CIZ34" s="384"/>
      <c r="CJA34" s="384"/>
      <c r="CJB34" s="384"/>
      <c r="CJC34" s="384"/>
      <c r="CJD34" s="384"/>
      <c r="CJE34" s="384"/>
      <c r="CJF34" s="384"/>
      <c r="CJG34" s="384"/>
      <c r="CJH34" s="384"/>
      <c r="CJI34" s="384"/>
      <c r="CJJ34" s="384"/>
      <c r="CJK34" s="384"/>
      <c r="CJL34" s="384"/>
      <c r="CJM34" s="384"/>
      <c r="CJN34" s="384"/>
      <c r="CJO34" s="384"/>
      <c r="CJP34" s="384"/>
      <c r="CJQ34" s="384"/>
      <c r="CJR34" s="384"/>
      <c r="CJS34" s="384"/>
      <c r="CJT34" s="384"/>
      <c r="CJU34" s="384"/>
      <c r="CJV34" s="384"/>
      <c r="CJW34" s="384"/>
      <c r="CJX34" s="384"/>
      <c r="CJY34" s="384"/>
      <c r="CJZ34" s="384"/>
      <c r="CKA34" s="384"/>
      <c r="CKB34" s="384"/>
      <c r="CKC34" s="384"/>
      <c r="CKD34" s="384"/>
      <c r="CKE34" s="384"/>
      <c r="CKF34" s="384"/>
      <c r="CKG34" s="384"/>
      <c r="CKH34" s="384"/>
      <c r="CKI34" s="384"/>
      <c r="CKJ34" s="384"/>
      <c r="CKK34" s="384"/>
      <c r="CKL34" s="384"/>
      <c r="CKM34" s="384"/>
      <c r="CKN34" s="384"/>
      <c r="CKO34" s="384"/>
      <c r="CKP34" s="384"/>
      <c r="CKQ34" s="384"/>
      <c r="CKR34" s="384"/>
      <c r="CKS34" s="384"/>
      <c r="CKT34" s="384"/>
      <c r="CKU34" s="384"/>
      <c r="CKV34" s="384"/>
      <c r="CKW34" s="384"/>
      <c r="CKX34" s="384"/>
      <c r="CKY34" s="384"/>
      <c r="CKZ34" s="384"/>
      <c r="CLA34" s="384"/>
      <c r="CLB34" s="384"/>
      <c r="CLC34" s="384"/>
      <c r="CLD34" s="384"/>
      <c r="CLE34" s="384"/>
      <c r="CLF34" s="384"/>
      <c r="CLG34" s="384"/>
      <c r="CLH34" s="384"/>
      <c r="CLI34" s="384"/>
      <c r="CLJ34" s="384"/>
      <c r="CLK34" s="384"/>
      <c r="CLL34" s="384"/>
      <c r="CLM34" s="384"/>
      <c r="CLN34" s="384"/>
      <c r="CLO34" s="384"/>
      <c r="CLP34" s="384"/>
      <c r="CLQ34" s="384"/>
      <c r="CLR34" s="384"/>
      <c r="CLS34" s="384"/>
      <c r="CLT34" s="384"/>
      <c r="CLU34" s="384"/>
      <c r="CLV34" s="384"/>
      <c r="CLW34" s="384"/>
      <c r="CLX34" s="384"/>
      <c r="CLY34" s="384"/>
      <c r="CLZ34" s="384"/>
      <c r="CMA34" s="384"/>
      <c r="CMB34" s="384"/>
      <c r="CMC34" s="384"/>
      <c r="CMD34" s="384"/>
      <c r="CME34" s="384"/>
      <c r="CMF34" s="384"/>
      <c r="CMG34" s="384"/>
      <c r="CMH34" s="384"/>
      <c r="CMI34" s="384"/>
      <c r="CMJ34" s="384"/>
      <c r="CMK34" s="384"/>
      <c r="CML34" s="384"/>
      <c r="CMM34" s="384"/>
      <c r="CMN34" s="384"/>
      <c r="CMO34" s="384"/>
      <c r="CMP34" s="384"/>
      <c r="CMQ34" s="384"/>
      <c r="CMR34" s="384"/>
      <c r="CMS34" s="384"/>
      <c r="CMT34" s="384"/>
      <c r="CMU34" s="384"/>
      <c r="CMV34" s="384"/>
      <c r="CMW34" s="384"/>
      <c r="CMX34" s="384"/>
      <c r="CMY34" s="384"/>
      <c r="CMZ34" s="384"/>
      <c r="CNA34" s="384"/>
      <c r="CNB34" s="384"/>
      <c r="CNC34" s="384"/>
      <c r="CND34" s="384"/>
      <c r="CNE34" s="384"/>
      <c r="CNF34" s="384"/>
      <c r="CNG34" s="384"/>
      <c r="CNH34" s="384"/>
      <c r="CNI34" s="384"/>
      <c r="CNJ34" s="384"/>
      <c r="CNK34" s="384"/>
      <c r="CNL34" s="384"/>
      <c r="CNM34" s="384"/>
      <c r="CNN34" s="384"/>
      <c r="CNO34" s="384"/>
      <c r="CNP34" s="384"/>
      <c r="CNQ34" s="384"/>
      <c r="CNR34" s="384"/>
      <c r="CNS34" s="384"/>
      <c r="CNT34" s="384"/>
      <c r="CNU34" s="384"/>
      <c r="CNV34" s="384"/>
      <c r="CNW34" s="384"/>
      <c r="CNX34" s="384"/>
      <c r="CNY34" s="384"/>
      <c r="CNZ34" s="384"/>
      <c r="COA34" s="384"/>
      <c r="COB34" s="384"/>
      <c r="COC34" s="384"/>
      <c r="COD34" s="384"/>
      <c r="COE34" s="384"/>
      <c r="COF34" s="384"/>
      <c r="COG34" s="384"/>
      <c r="COH34" s="384"/>
      <c r="COI34" s="384"/>
      <c r="COJ34" s="384"/>
      <c r="COK34" s="384"/>
      <c r="COL34" s="384"/>
      <c r="COM34" s="384"/>
      <c r="CON34" s="384"/>
      <c r="COO34" s="384"/>
      <c r="COP34" s="384"/>
      <c r="COQ34" s="384"/>
      <c r="COR34" s="384"/>
      <c r="COS34" s="384"/>
      <c r="COT34" s="384"/>
      <c r="COU34" s="384"/>
      <c r="COV34" s="384"/>
      <c r="COW34" s="384"/>
      <c r="COX34" s="384"/>
      <c r="COY34" s="384"/>
      <c r="COZ34" s="384"/>
      <c r="CPA34" s="384"/>
      <c r="CPB34" s="384"/>
      <c r="CPC34" s="384"/>
      <c r="CPD34" s="384"/>
      <c r="CPE34" s="384"/>
      <c r="CPF34" s="384"/>
      <c r="CPG34" s="384"/>
      <c r="CPH34" s="384"/>
      <c r="CPI34" s="384"/>
      <c r="CPJ34" s="384"/>
      <c r="CPK34" s="384"/>
      <c r="CPL34" s="384"/>
      <c r="CPM34" s="384"/>
      <c r="CPN34" s="384"/>
      <c r="CPO34" s="384"/>
      <c r="CPP34" s="384"/>
      <c r="CPQ34" s="384"/>
      <c r="CPR34" s="384"/>
      <c r="CPS34" s="384"/>
      <c r="CPT34" s="384"/>
      <c r="CPU34" s="384"/>
      <c r="CPV34" s="384"/>
      <c r="CPW34" s="384"/>
      <c r="CPX34" s="384"/>
      <c r="CPY34" s="384"/>
      <c r="CPZ34" s="384"/>
      <c r="CQA34" s="384"/>
      <c r="CQB34" s="384"/>
      <c r="CQC34" s="384"/>
      <c r="CQD34" s="384"/>
      <c r="CQE34" s="384"/>
      <c r="CQF34" s="384"/>
      <c r="CQG34" s="384"/>
      <c r="CQH34" s="384"/>
      <c r="CQI34" s="384"/>
      <c r="CQJ34" s="384"/>
      <c r="CQK34" s="384"/>
      <c r="CQL34" s="384"/>
      <c r="CQM34" s="384"/>
      <c r="CQN34" s="384"/>
      <c r="CQO34" s="384"/>
      <c r="CQP34" s="384"/>
      <c r="CQQ34" s="384"/>
      <c r="CQR34" s="384"/>
      <c r="CQS34" s="384"/>
      <c r="CQT34" s="384"/>
      <c r="CQU34" s="384"/>
      <c r="CQV34" s="384"/>
      <c r="CQW34" s="384"/>
      <c r="CQX34" s="384"/>
      <c r="CQY34" s="384"/>
      <c r="CQZ34" s="384"/>
      <c r="CRA34" s="384"/>
      <c r="CRB34" s="384"/>
      <c r="CRC34" s="384"/>
      <c r="CRD34" s="384"/>
      <c r="CRE34" s="384"/>
      <c r="CRF34" s="384"/>
      <c r="CRG34" s="384"/>
      <c r="CRH34" s="384"/>
      <c r="CRI34" s="384"/>
      <c r="CRJ34" s="384"/>
      <c r="CRK34" s="384"/>
      <c r="CRL34" s="384"/>
      <c r="CRM34" s="384"/>
      <c r="CRN34" s="384"/>
      <c r="CRO34" s="384"/>
      <c r="CRP34" s="384"/>
      <c r="CRQ34" s="384"/>
      <c r="CRR34" s="384"/>
      <c r="CRS34" s="384"/>
      <c r="CRT34" s="384"/>
      <c r="CRU34" s="384"/>
      <c r="CRV34" s="384"/>
      <c r="CRW34" s="384"/>
      <c r="CRX34" s="384"/>
      <c r="CRY34" s="384"/>
      <c r="CRZ34" s="384"/>
      <c r="CSA34" s="384"/>
      <c r="CSB34" s="384"/>
      <c r="CSC34" s="384"/>
      <c r="CSD34" s="384"/>
      <c r="CSE34" s="384"/>
      <c r="CSF34" s="384"/>
      <c r="CSG34" s="384"/>
      <c r="CSH34" s="384"/>
      <c r="CSI34" s="384"/>
      <c r="CSJ34" s="384"/>
      <c r="CSK34" s="384"/>
      <c r="CSL34" s="384"/>
      <c r="CSM34" s="384"/>
      <c r="CSN34" s="384"/>
      <c r="CSO34" s="384"/>
      <c r="CSP34" s="384"/>
      <c r="CSQ34" s="384"/>
      <c r="CSR34" s="384"/>
      <c r="CSS34" s="384"/>
      <c r="CST34" s="384"/>
      <c r="CSU34" s="384"/>
      <c r="CSV34" s="384"/>
      <c r="CSW34" s="384"/>
      <c r="CSX34" s="384"/>
      <c r="CSY34" s="384"/>
      <c r="CSZ34" s="384"/>
      <c r="CTA34" s="384"/>
      <c r="CTB34" s="384"/>
      <c r="CTC34" s="384"/>
      <c r="CTD34" s="384"/>
      <c r="CTE34" s="384"/>
      <c r="CTF34" s="384"/>
      <c r="CTG34" s="384"/>
      <c r="CTH34" s="384"/>
      <c r="CTI34" s="384"/>
      <c r="CTJ34" s="384"/>
      <c r="CTK34" s="384"/>
      <c r="CTL34" s="384"/>
      <c r="CTM34" s="384"/>
      <c r="CTN34" s="384"/>
      <c r="CTO34" s="384"/>
      <c r="CTP34" s="384"/>
      <c r="CTQ34" s="384"/>
      <c r="CTR34" s="384"/>
      <c r="CTS34" s="384"/>
      <c r="CTT34" s="384"/>
      <c r="CTU34" s="384"/>
      <c r="CTV34" s="384"/>
      <c r="CTW34" s="384"/>
      <c r="CTX34" s="384"/>
      <c r="CTY34" s="384"/>
      <c r="CTZ34" s="384"/>
      <c r="CUA34" s="384"/>
      <c r="CUB34" s="384"/>
      <c r="CUC34" s="384"/>
      <c r="CUD34" s="384"/>
      <c r="CUE34" s="384"/>
      <c r="CUF34" s="384"/>
      <c r="CUG34" s="384"/>
      <c r="CUH34" s="384"/>
      <c r="CUI34" s="384"/>
      <c r="CUJ34" s="384"/>
      <c r="CUK34" s="384"/>
      <c r="CUL34" s="384"/>
      <c r="CUM34" s="384"/>
      <c r="CUN34" s="384"/>
      <c r="CUO34" s="384"/>
      <c r="CUP34" s="384"/>
      <c r="CUQ34" s="384"/>
      <c r="CUR34" s="384"/>
      <c r="CUS34" s="384"/>
      <c r="CUT34" s="384"/>
      <c r="CUU34" s="384"/>
      <c r="CUV34" s="384"/>
      <c r="CUW34" s="384"/>
      <c r="CUX34" s="384"/>
      <c r="CUY34" s="384"/>
      <c r="CUZ34" s="384"/>
      <c r="CVA34" s="384"/>
      <c r="CVB34" s="384"/>
      <c r="CVC34" s="384"/>
      <c r="CVD34" s="384"/>
      <c r="CVE34" s="384"/>
      <c r="CVF34" s="384"/>
      <c r="CVG34" s="384"/>
      <c r="CVH34" s="384"/>
      <c r="CVI34" s="384"/>
      <c r="CVJ34" s="384"/>
      <c r="CVK34" s="384"/>
      <c r="CVL34" s="384"/>
      <c r="CVM34" s="384"/>
      <c r="CVN34" s="384"/>
      <c r="CVO34" s="384"/>
      <c r="CVP34" s="384"/>
      <c r="CVQ34" s="384"/>
      <c r="CVR34" s="384"/>
      <c r="CVS34" s="384"/>
      <c r="CVT34" s="384"/>
      <c r="CVU34" s="384"/>
      <c r="CVV34" s="384"/>
      <c r="CVW34" s="384"/>
      <c r="CVX34" s="384"/>
      <c r="CVY34" s="384"/>
      <c r="CVZ34" s="384"/>
      <c r="CWA34" s="384"/>
      <c r="CWB34" s="384"/>
      <c r="CWC34" s="384"/>
      <c r="CWD34" s="384"/>
      <c r="CWE34" s="384"/>
      <c r="CWF34" s="384"/>
      <c r="CWG34" s="384"/>
      <c r="CWH34" s="384"/>
      <c r="CWI34" s="384"/>
      <c r="CWJ34" s="384"/>
      <c r="CWK34" s="384"/>
      <c r="CWL34" s="384"/>
      <c r="CWM34" s="384"/>
      <c r="CWN34" s="384"/>
      <c r="CWO34" s="384"/>
      <c r="CWP34" s="384"/>
      <c r="CWQ34" s="384"/>
      <c r="CWR34" s="384"/>
      <c r="CWS34" s="384"/>
      <c r="CWT34" s="384"/>
      <c r="CWU34" s="384"/>
      <c r="CWV34" s="384"/>
      <c r="CWW34" s="384"/>
      <c r="CWX34" s="384"/>
      <c r="CWY34" s="384"/>
      <c r="CWZ34" s="384"/>
      <c r="CXA34" s="384"/>
      <c r="CXB34" s="384"/>
      <c r="CXC34" s="384"/>
      <c r="CXD34" s="384"/>
      <c r="CXE34" s="384"/>
      <c r="CXF34" s="384"/>
      <c r="CXG34" s="384"/>
      <c r="CXH34" s="384"/>
      <c r="CXI34" s="384"/>
      <c r="CXJ34" s="384"/>
      <c r="CXK34" s="384"/>
      <c r="CXL34" s="384"/>
      <c r="CXM34" s="384"/>
      <c r="CXN34" s="384"/>
      <c r="CXO34" s="384"/>
      <c r="CXP34" s="384"/>
      <c r="CXQ34" s="384"/>
      <c r="CXR34" s="384"/>
      <c r="CXS34" s="384"/>
      <c r="CXT34" s="384"/>
      <c r="CXU34" s="384"/>
      <c r="CXV34" s="384"/>
      <c r="CXW34" s="384"/>
      <c r="CXX34" s="384"/>
      <c r="CXY34" s="384"/>
      <c r="CXZ34" s="384"/>
      <c r="CYA34" s="384"/>
      <c r="CYB34" s="384"/>
      <c r="CYC34" s="384"/>
      <c r="CYD34" s="384"/>
      <c r="CYE34" s="384"/>
      <c r="CYF34" s="384"/>
      <c r="CYG34" s="384"/>
      <c r="CYH34" s="384"/>
      <c r="CYI34" s="384"/>
      <c r="CYJ34" s="384"/>
      <c r="CYK34" s="384"/>
      <c r="CYL34" s="384"/>
      <c r="CYM34" s="384"/>
      <c r="CYN34" s="384"/>
      <c r="CYO34" s="384"/>
      <c r="CYP34" s="384"/>
      <c r="CYQ34" s="384"/>
      <c r="CYR34" s="384"/>
      <c r="CYS34" s="384"/>
      <c r="CYT34" s="384"/>
      <c r="CYU34" s="384"/>
      <c r="CYV34" s="384"/>
      <c r="CYW34" s="384"/>
      <c r="CYX34" s="384"/>
      <c r="CYY34" s="384"/>
      <c r="CYZ34" s="384"/>
      <c r="CZA34" s="384"/>
      <c r="CZB34" s="384"/>
      <c r="CZC34" s="384"/>
      <c r="CZD34" s="384"/>
      <c r="CZE34" s="384"/>
      <c r="CZF34" s="384"/>
      <c r="CZG34" s="384"/>
      <c r="CZH34" s="384"/>
      <c r="CZI34" s="384"/>
      <c r="CZJ34" s="384"/>
      <c r="CZK34" s="384"/>
      <c r="CZL34" s="384"/>
      <c r="CZM34" s="384"/>
      <c r="CZN34" s="384"/>
      <c r="CZO34" s="384"/>
      <c r="CZP34" s="384"/>
      <c r="CZQ34" s="384"/>
      <c r="CZR34" s="384"/>
      <c r="CZS34" s="384"/>
      <c r="CZT34" s="384"/>
      <c r="CZU34" s="384"/>
      <c r="CZV34" s="384"/>
      <c r="CZW34" s="384"/>
      <c r="CZX34" s="384"/>
      <c r="CZY34" s="384"/>
      <c r="CZZ34" s="384"/>
      <c r="DAA34" s="384"/>
      <c r="DAB34" s="384"/>
      <c r="DAC34" s="384"/>
      <c r="DAD34" s="384"/>
      <c r="DAE34" s="384"/>
      <c r="DAF34" s="384"/>
      <c r="DAG34" s="384"/>
      <c r="DAH34" s="384"/>
      <c r="DAI34" s="384"/>
      <c r="DAJ34" s="384"/>
      <c r="DAK34" s="384"/>
      <c r="DAL34" s="384"/>
      <c r="DAM34" s="384"/>
      <c r="DAN34" s="384"/>
      <c r="DAO34" s="384"/>
      <c r="DAP34" s="384"/>
      <c r="DAQ34" s="384"/>
      <c r="DAR34" s="384"/>
      <c r="DAS34" s="384"/>
      <c r="DAT34" s="384"/>
      <c r="DAU34" s="384"/>
      <c r="DAV34" s="384"/>
      <c r="DAW34" s="384"/>
      <c r="DAX34" s="384"/>
      <c r="DAY34" s="384"/>
      <c r="DAZ34" s="384"/>
      <c r="DBA34" s="384"/>
      <c r="DBB34" s="384"/>
      <c r="DBC34" s="384"/>
      <c r="DBD34" s="384"/>
      <c r="DBE34" s="384"/>
      <c r="DBF34" s="384"/>
      <c r="DBG34" s="384"/>
      <c r="DBH34" s="384"/>
      <c r="DBI34" s="384"/>
      <c r="DBJ34" s="384"/>
      <c r="DBK34" s="384"/>
      <c r="DBL34" s="384"/>
      <c r="DBM34" s="384"/>
      <c r="DBN34" s="384"/>
      <c r="DBO34" s="384"/>
      <c r="DBP34" s="384"/>
      <c r="DBQ34" s="384"/>
      <c r="DBR34" s="384"/>
      <c r="DBS34" s="384"/>
      <c r="DBT34" s="384"/>
      <c r="DBU34" s="384"/>
      <c r="DBV34" s="384"/>
      <c r="DBW34" s="384"/>
      <c r="DBX34" s="384"/>
      <c r="DBY34" s="384"/>
      <c r="DBZ34" s="384"/>
      <c r="DCA34" s="384"/>
      <c r="DCB34" s="384"/>
      <c r="DCC34" s="384"/>
      <c r="DCD34" s="384"/>
      <c r="DCE34" s="384"/>
      <c r="DCF34" s="384"/>
      <c r="DCG34" s="384"/>
      <c r="DCH34" s="384"/>
      <c r="DCI34" s="384"/>
      <c r="DCJ34" s="384"/>
      <c r="DCK34" s="384"/>
      <c r="DCL34" s="384"/>
      <c r="DCM34" s="384"/>
      <c r="DCN34" s="384"/>
      <c r="DCO34" s="384"/>
      <c r="DCP34" s="384"/>
      <c r="DCQ34" s="384"/>
      <c r="DCR34" s="384"/>
      <c r="DCS34" s="384"/>
      <c r="DCT34" s="384"/>
      <c r="DCU34" s="384"/>
      <c r="DCV34" s="384"/>
      <c r="DCW34" s="384"/>
      <c r="DCX34" s="384"/>
      <c r="DCY34" s="384"/>
      <c r="DCZ34" s="384"/>
      <c r="DDA34" s="384"/>
      <c r="DDB34" s="384"/>
      <c r="DDC34" s="384"/>
      <c r="DDD34" s="384"/>
      <c r="DDE34" s="384"/>
      <c r="DDF34" s="384"/>
      <c r="DDG34" s="384"/>
      <c r="DDH34" s="384"/>
      <c r="DDI34" s="384"/>
      <c r="DDJ34" s="384"/>
      <c r="DDK34" s="384"/>
      <c r="DDL34" s="384"/>
      <c r="DDM34" s="384"/>
      <c r="DDN34" s="384"/>
      <c r="DDO34" s="384"/>
      <c r="DDP34" s="384"/>
      <c r="DDQ34" s="384"/>
      <c r="DDR34" s="384"/>
      <c r="DDS34" s="384"/>
      <c r="DDT34" s="384"/>
      <c r="DDU34" s="384"/>
      <c r="DDV34" s="384"/>
      <c r="DDW34" s="384"/>
      <c r="DDX34" s="384"/>
      <c r="DDY34" s="384"/>
      <c r="DDZ34" s="384"/>
      <c r="DEA34" s="384"/>
      <c r="DEB34" s="384"/>
      <c r="DEC34" s="384"/>
      <c r="DED34" s="384"/>
      <c r="DEE34" s="384"/>
      <c r="DEF34" s="384"/>
      <c r="DEG34" s="384"/>
      <c r="DEH34" s="384"/>
      <c r="DEI34" s="384"/>
      <c r="DEJ34" s="384"/>
      <c r="DEK34" s="384"/>
      <c r="DEL34" s="384"/>
      <c r="DEM34" s="384"/>
      <c r="DEN34" s="384"/>
      <c r="DEO34" s="384"/>
      <c r="DEP34" s="384"/>
      <c r="DEQ34" s="384"/>
      <c r="DER34" s="384"/>
      <c r="DES34" s="384"/>
      <c r="DET34" s="384"/>
      <c r="DEU34" s="384"/>
      <c r="DEV34" s="384"/>
      <c r="DEW34" s="384"/>
      <c r="DEX34" s="384"/>
      <c r="DEY34" s="384"/>
      <c r="DEZ34" s="384"/>
      <c r="DFA34" s="384"/>
      <c r="DFB34" s="384"/>
      <c r="DFC34" s="384"/>
      <c r="DFD34" s="384"/>
      <c r="DFE34" s="384"/>
      <c r="DFF34" s="384"/>
      <c r="DFG34" s="384"/>
      <c r="DFH34" s="384"/>
      <c r="DFI34" s="384"/>
      <c r="DFJ34" s="384"/>
      <c r="DFK34" s="384"/>
      <c r="DFL34" s="384"/>
      <c r="DFM34" s="384"/>
      <c r="DFN34" s="384"/>
      <c r="DFO34" s="384"/>
      <c r="DFP34" s="384"/>
      <c r="DFQ34" s="384"/>
      <c r="DFR34" s="384"/>
      <c r="DFS34" s="384"/>
      <c r="DFT34" s="384"/>
      <c r="DFU34" s="384"/>
      <c r="DFV34" s="384"/>
      <c r="DFW34" s="384"/>
      <c r="DFX34" s="384"/>
      <c r="DFY34" s="384"/>
      <c r="DFZ34" s="384"/>
      <c r="DGA34" s="384"/>
      <c r="DGB34" s="384"/>
      <c r="DGC34" s="384"/>
      <c r="DGD34" s="384"/>
      <c r="DGE34" s="384"/>
      <c r="DGF34" s="384"/>
      <c r="DGG34" s="384"/>
      <c r="DGH34" s="384"/>
      <c r="DGI34" s="384"/>
      <c r="DGJ34" s="384"/>
      <c r="DGK34" s="384"/>
      <c r="DGL34" s="384"/>
      <c r="DGM34" s="384"/>
      <c r="DGN34" s="384"/>
      <c r="DGO34" s="384"/>
      <c r="DGP34" s="384"/>
      <c r="DGQ34" s="384"/>
      <c r="DGR34" s="384"/>
      <c r="DGS34" s="384"/>
      <c r="DGT34" s="384"/>
      <c r="DGU34" s="384"/>
      <c r="DGV34" s="384"/>
      <c r="DGW34" s="384"/>
      <c r="DGX34" s="384"/>
      <c r="DGY34" s="384"/>
      <c r="DGZ34" s="384"/>
      <c r="DHA34" s="384"/>
      <c r="DHB34" s="384"/>
      <c r="DHC34" s="384"/>
      <c r="DHD34" s="384"/>
      <c r="DHE34" s="384"/>
      <c r="DHF34" s="384"/>
      <c r="DHG34" s="384"/>
      <c r="DHH34" s="384"/>
      <c r="DHI34" s="384"/>
      <c r="DHJ34" s="384"/>
      <c r="DHK34" s="384"/>
      <c r="DHL34" s="384"/>
      <c r="DHM34" s="384"/>
      <c r="DHN34" s="384"/>
      <c r="DHO34" s="384"/>
      <c r="DHP34" s="384"/>
      <c r="DHQ34" s="384"/>
      <c r="DHR34" s="384"/>
      <c r="DHS34" s="384"/>
      <c r="DHT34" s="384"/>
      <c r="DHU34" s="384"/>
      <c r="DHV34" s="384"/>
      <c r="DHW34" s="384"/>
      <c r="DHX34" s="384"/>
      <c r="DHY34" s="384"/>
      <c r="DHZ34" s="384"/>
      <c r="DIA34" s="384"/>
      <c r="DIB34" s="384"/>
      <c r="DIC34" s="384"/>
      <c r="DID34" s="384"/>
      <c r="DIE34" s="384"/>
      <c r="DIF34" s="384"/>
      <c r="DIG34" s="384"/>
      <c r="DIH34" s="384"/>
      <c r="DII34" s="384"/>
      <c r="DIJ34" s="384"/>
      <c r="DIK34" s="384"/>
      <c r="DIL34" s="384"/>
      <c r="DIM34" s="384"/>
      <c r="DIN34" s="384"/>
      <c r="DIO34" s="384"/>
      <c r="DIP34" s="384"/>
      <c r="DIQ34" s="384"/>
      <c r="DIR34" s="384"/>
      <c r="DIS34" s="384"/>
      <c r="DIT34" s="384"/>
      <c r="DIU34" s="384"/>
      <c r="DIV34" s="384"/>
      <c r="DIW34" s="384"/>
      <c r="DIX34" s="384"/>
      <c r="DIY34" s="384"/>
      <c r="DIZ34" s="384"/>
      <c r="DJA34" s="384"/>
      <c r="DJB34" s="384"/>
      <c r="DJC34" s="384"/>
      <c r="DJD34" s="384"/>
      <c r="DJE34" s="384"/>
      <c r="DJF34" s="384"/>
      <c r="DJG34" s="384"/>
      <c r="DJH34" s="384"/>
      <c r="DJI34" s="384"/>
      <c r="DJJ34" s="384"/>
      <c r="DJK34" s="384"/>
      <c r="DJL34" s="384"/>
      <c r="DJM34" s="384"/>
      <c r="DJN34" s="384"/>
      <c r="DJO34" s="384"/>
      <c r="DJP34" s="384"/>
      <c r="DJQ34" s="384"/>
      <c r="DJR34" s="384"/>
      <c r="DJS34" s="384"/>
      <c r="DJT34" s="384"/>
      <c r="DJU34" s="384"/>
      <c r="DJV34" s="384"/>
      <c r="DJW34" s="384"/>
      <c r="DJX34" s="384"/>
      <c r="DJY34" s="384"/>
      <c r="DJZ34" s="384"/>
      <c r="DKA34" s="384"/>
      <c r="DKB34" s="384"/>
      <c r="DKC34" s="384"/>
      <c r="DKD34" s="384"/>
      <c r="DKE34" s="384"/>
      <c r="DKF34" s="384"/>
      <c r="DKG34" s="384"/>
      <c r="DKH34" s="384"/>
      <c r="DKI34" s="384"/>
      <c r="DKJ34" s="384"/>
      <c r="DKK34" s="384"/>
      <c r="DKL34" s="384"/>
      <c r="DKM34" s="384"/>
      <c r="DKN34" s="384"/>
      <c r="DKO34" s="384"/>
      <c r="DKP34" s="384"/>
      <c r="DKQ34" s="384"/>
      <c r="DKR34" s="384"/>
      <c r="DKS34" s="384"/>
      <c r="DKT34" s="384"/>
      <c r="DKU34" s="384"/>
      <c r="DKV34" s="384"/>
      <c r="DKW34" s="384"/>
      <c r="DKX34" s="384"/>
      <c r="DKY34" s="384"/>
      <c r="DKZ34" s="384"/>
      <c r="DLA34" s="384"/>
      <c r="DLB34" s="384"/>
      <c r="DLC34" s="384"/>
      <c r="DLD34" s="384"/>
      <c r="DLE34" s="384"/>
      <c r="DLF34" s="384"/>
      <c r="DLG34" s="384"/>
      <c r="DLH34" s="384"/>
      <c r="DLI34" s="384"/>
      <c r="DLJ34" s="384"/>
      <c r="DLK34" s="384"/>
      <c r="DLL34" s="384"/>
      <c r="DLM34" s="384"/>
      <c r="DLN34" s="384"/>
      <c r="DLO34" s="384"/>
      <c r="DLP34" s="384"/>
      <c r="DLQ34" s="384"/>
      <c r="DLR34" s="384"/>
      <c r="DLS34" s="384"/>
      <c r="DLT34" s="384"/>
      <c r="DLU34" s="384"/>
      <c r="DLV34" s="384"/>
      <c r="DLW34" s="384"/>
      <c r="DLX34" s="384"/>
      <c r="DLY34" s="384"/>
      <c r="DLZ34" s="384"/>
      <c r="DMA34" s="384"/>
      <c r="DMB34" s="384"/>
      <c r="DMC34" s="384"/>
      <c r="DMD34" s="384"/>
      <c r="DME34" s="384"/>
      <c r="DMF34" s="384"/>
      <c r="DMG34" s="384"/>
      <c r="DMH34" s="384"/>
      <c r="DMI34" s="384"/>
      <c r="DMJ34" s="384"/>
      <c r="DMK34" s="384"/>
      <c r="DML34" s="384"/>
      <c r="DMM34" s="384"/>
      <c r="DMN34" s="384"/>
      <c r="DMO34" s="384"/>
      <c r="DMP34" s="384"/>
      <c r="DMQ34" s="384"/>
      <c r="DMR34" s="384"/>
      <c r="DMS34" s="384"/>
      <c r="DMT34" s="384"/>
      <c r="DMU34" s="384"/>
      <c r="DMV34" s="384"/>
      <c r="DMW34" s="384"/>
      <c r="DMX34" s="384"/>
      <c r="DMY34" s="384"/>
      <c r="DMZ34" s="384"/>
      <c r="DNA34" s="384"/>
      <c r="DNB34" s="384"/>
      <c r="DNC34" s="384"/>
      <c r="DND34" s="384"/>
      <c r="DNE34" s="384"/>
      <c r="DNF34" s="384"/>
      <c r="DNG34" s="384"/>
      <c r="DNH34" s="384"/>
      <c r="DNI34" s="384"/>
      <c r="DNJ34" s="384"/>
      <c r="DNK34" s="384"/>
      <c r="DNL34" s="384"/>
      <c r="DNM34" s="384"/>
      <c r="DNN34" s="384"/>
      <c r="DNO34" s="384"/>
      <c r="DNP34" s="384"/>
      <c r="DNQ34" s="384"/>
      <c r="DNR34" s="384"/>
      <c r="DNS34" s="384"/>
      <c r="DNT34" s="384"/>
      <c r="DNU34" s="384"/>
      <c r="DNV34" s="384"/>
      <c r="DNW34" s="384"/>
      <c r="DNX34" s="384"/>
      <c r="DNY34" s="384"/>
      <c r="DNZ34" s="384"/>
      <c r="DOA34" s="384"/>
      <c r="DOB34" s="384"/>
      <c r="DOC34" s="384"/>
      <c r="DOD34" s="384"/>
      <c r="DOE34" s="384"/>
      <c r="DOF34" s="384"/>
      <c r="DOG34" s="384"/>
      <c r="DOH34" s="384"/>
      <c r="DOI34" s="384"/>
      <c r="DOJ34" s="384"/>
      <c r="DOK34" s="384"/>
      <c r="DOL34" s="384"/>
      <c r="DOM34" s="384"/>
      <c r="DON34" s="384"/>
      <c r="DOO34" s="384"/>
      <c r="DOP34" s="384"/>
      <c r="DOQ34" s="384"/>
      <c r="DOR34" s="384"/>
      <c r="DOS34" s="384"/>
      <c r="DOT34" s="384"/>
      <c r="DOU34" s="384"/>
      <c r="DOV34" s="384"/>
      <c r="DOW34" s="384"/>
      <c r="DOX34" s="384"/>
      <c r="DOY34" s="384"/>
      <c r="DOZ34" s="384"/>
      <c r="DPA34" s="384"/>
      <c r="DPB34" s="384"/>
      <c r="DPC34" s="384"/>
      <c r="DPD34" s="384"/>
      <c r="DPE34" s="384"/>
      <c r="DPF34" s="384"/>
      <c r="DPG34" s="384"/>
      <c r="DPH34" s="384"/>
      <c r="DPI34" s="384"/>
      <c r="DPJ34" s="384"/>
      <c r="DPK34" s="384"/>
      <c r="DPL34" s="384"/>
      <c r="DPM34" s="384"/>
      <c r="DPN34" s="384"/>
      <c r="DPO34" s="384"/>
      <c r="DPP34" s="384"/>
      <c r="DPQ34" s="384"/>
      <c r="DPR34" s="384"/>
      <c r="DPS34" s="384"/>
      <c r="DPT34" s="384"/>
      <c r="DPU34" s="384"/>
      <c r="DPV34" s="384"/>
      <c r="DPW34" s="384"/>
      <c r="DPX34" s="384"/>
      <c r="DPY34" s="384"/>
      <c r="DPZ34" s="384"/>
      <c r="DQA34" s="384"/>
      <c r="DQB34" s="384"/>
      <c r="DQC34" s="384"/>
      <c r="DQD34" s="384"/>
      <c r="DQE34" s="384"/>
      <c r="DQF34" s="384"/>
      <c r="DQG34" s="384"/>
      <c r="DQH34" s="384"/>
      <c r="DQI34" s="384"/>
      <c r="DQJ34" s="384"/>
      <c r="DQK34" s="384"/>
      <c r="DQL34" s="384"/>
      <c r="DQM34" s="384"/>
      <c r="DQN34" s="384"/>
      <c r="DQO34" s="384"/>
      <c r="DQP34" s="384"/>
      <c r="DQQ34" s="384"/>
      <c r="DQR34" s="384"/>
      <c r="DQS34" s="384"/>
      <c r="DQT34" s="384"/>
      <c r="DQU34" s="384"/>
      <c r="DQV34" s="384"/>
      <c r="DQW34" s="384"/>
      <c r="DQX34" s="384"/>
      <c r="DQY34" s="384"/>
      <c r="DQZ34" s="384"/>
      <c r="DRA34" s="384"/>
      <c r="DRB34" s="384"/>
      <c r="DRC34" s="384"/>
      <c r="DRD34" s="384"/>
      <c r="DRE34" s="384"/>
      <c r="DRF34" s="384"/>
      <c r="DRG34" s="384"/>
      <c r="DRH34" s="384"/>
      <c r="DRI34" s="384"/>
      <c r="DRJ34" s="384"/>
      <c r="DRK34" s="384"/>
      <c r="DRL34" s="384"/>
      <c r="DRM34" s="384"/>
      <c r="DRN34" s="384"/>
      <c r="DRO34" s="384"/>
      <c r="DRP34" s="384"/>
      <c r="DRQ34" s="384"/>
      <c r="DRR34" s="384"/>
      <c r="DRS34" s="384"/>
      <c r="DRT34" s="384"/>
      <c r="DRU34" s="384"/>
      <c r="DRV34" s="384"/>
      <c r="DRW34" s="384"/>
      <c r="DRX34" s="384"/>
      <c r="DRY34" s="384"/>
      <c r="DRZ34" s="384"/>
      <c r="DSA34" s="384"/>
      <c r="DSB34" s="384"/>
      <c r="DSC34" s="384"/>
      <c r="DSD34" s="384"/>
      <c r="DSE34" s="384"/>
      <c r="DSF34" s="384"/>
      <c r="DSG34" s="384"/>
      <c r="DSH34" s="384"/>
      <c r="DSI34" s="384"/>
      <c r="DSJ34" s="384"/>
      <c r="DSK34" s="384"/>
      <c r="DSL34" s="384"/>
      <c r="DSM34" s="384"/>
      <c r="DSN34" s="384"/>
      <c r="DSO34" s="384"/>
      <c r="DSP34" s="384"/>
      <c r="DSQ34" s="384"/>
      <c r="DSR34" s="384"/>
      <c r="DSS34" s="384"/>
      <c r="DST34" s="384"/>
      <c r="DSU34" s="384"/>
      <c r="DSV34" s="384"/>
      <c r="DSW34" s="384"/>
      <c r="DSX34" s="384"/>
      <c r="DSY34" s="384"/>
      <c r="DSZ34" s="384"/>
      <c r="DTA34" s="384"/>
      <c r="DTB34" s="384"/>
      <c r="DTC34" s="384"/>
      <c r="DTD34" s="384"/>
      <c r="DTE34" s="384"/>
      <c r="DTF34" s="384"/>
      <c r="DTG34" s="384"/>
      <c r="DTH34" s="384"/>
      <c r="DTI34" s="384"/>
      <c r="DTJ34" s="384"/>
      <c r="DTK34" s="384"/>
      <c r="DTL34" s="384"/>
      <c r="DTM34" s="384"/>
      <c r="DTN34" s="384"/>
      <c r="DTO34" s="384"/>
      <c r="DTP34" s="384"/>
      <c r="DTQ34" s="384"/>
      <c r="DTR34" s="384"/>
      <c r="DTS34" s="384"/>
      <c r="DTT34" s="384"/>
      <c r="DTU34" s="384"/>
      <c r="DTV34" s="384"/>
      <c r="DTW34" s="384"/>
      <c r="DTX34" s="384"/>
      <c r="DTY34" s="384"/>
      <c r="DTZ34" s="384"/>
      <c r="DUA34" s="384"/>
      <c r="DUB34" s="384"/>
      <c r="DUC34" s="384"/>
      <c r="DUD34" s="384"/>
      <c r="DUE34" s="384"/>
      <c r="DUF34" s="384"/>
      <c r="DUG34" s="384"/>
      <c r="DUH34" s="384"/>
      <c r="DUI34" s="384"/>
      <c r="DUJ34" s="384"/>
      <c r="DUK34" s="384"/>
      <c r="DUL34" s="384"/>
      <c r="DUM34" s="384"/>
      <c r="DUN34" s="384"/>
      <c r="DUO34" s="384"/>
      <c r="DUP34" s="384"/>
      <c r="DUQ34" s="384"/>
      <c r="DUR34" s="384"/>
      <c r="DUS34" s="384"/>
      <c r="DUT34" s="384"/>
      <c r="DUU34" s="384"/>
      <c r="DUV34" s="384"/>
      <c r="DUW34" s="384"/>
      <c r="DUX34" s="384"/>
      <c r="DUY34" s="384"/>
      <c r="DUZ34" s="384"/>
      <c r="DVA34" s="384"/>
      <c r="DVB34" s="384"/>
      <c r="DVC34" s="384"/>
      <c r="DVD34" s="384"/>
      <c r="DVE34" s="384"/>
      <c r="DVF34" s="384"/>
      <c r="DVG34" s="384"/>
      <c r="DVH34" s="384"/>
      <c r="DVI34" s="384"/>
      <c r="DVJ34" s="384"/>
      <c r="DVK34" s="384"/>
      <c r="DVL34" s="384"/>
      <c r="DVM34" s="384"/>
      <c r="DVN34" s="384"/>
      <c r="DVO34" s="384"/>
      <c r="DVP34" s="384"/>
      <c r="DVQ34" s="384"/>
      <c r="DVR34" s="384"/>
      <c r="DVS34" s="384"/>
      <c r="DVT34" s="384"/>
      <c r="DVU34" s="384"/>
      <c r="DVV34" s="384"/>
      <c r="DVW34" s="384"/>
      <c r="DVX34" s="384"/>
      <c r="DVY34" s="384"/>
      <c r="DVZ34" s="384"/>
      <c r="DWA34" s="384"/>
      <c r="DWB34" s="384"/>
      <c r="DWC34" s="384"/>
      <c r="DWD34" s="384"/>
      <c r="DWE34" s="384"/>
      <c r="DWF34" s="384"/>
      <c r="DWG34" s="384"/>
      <c r="DWH34" s="384"/>
      <c r="DWI34" s="384"/>
      <c r="DWJ34" s="384"/>
      <c r="DWK34" s="384"/>
      <c r="DWL34" s="384"/>
      <c r="DWM34" s="384"/>
      <c r="DWN34" s="384"/>
      <c r="DWO34" s="384"/>
      <c r="DWP34" s="384"/>
      <c r="DWQ34" s="384"/>
      <c r="DWR34" s="384"/>
      <c r="DWS34" s="384"/>
      <c r="DWT34" s="384"/>
      <c r="DWU34" s="384"/>
      <c r="DWV34" s="384"/>
      <c r="DWW34" s="384"/>
      <c r="DWX34" s="384"/>
      <c r="DWY34" s="384"/>
      <c r="DWZ34" s="384"/>
      <c r="DXA34" s="384"/>
      <c r="DXB34" s="384"/>
      <c r="DXC34" s="384"/>
      <c r="DXD34" s="384"/>
      <c r="DXE34" s="384"/>
      <c r="DXF34" s="384"/>
      <c r="DXG34" s="384"/>
      <c r="DXH34" s="384"/>
      <c r="DXI34" s="384"/>
      <c r="DXJ34" s="384"/>
      <c r="DXK34" s="384"/>
      <c r="DXL34" s="384"/>
      <c r="DXM34" s="384"/>
      <c r="DXN34" s="384"/>
      <c r="DXO34" s="384"/>
      <c r="DXP34" s="384"/>
      <c r="DXQ34" s="384"/>
      <c r="DXR34" s="384"/>
      <c r="DXS34" s="384"/>
      <c r="DXT34" s="384"/>
      <c r="DXU34" s="384"/>
      <c r="DXV34" s="384"/>
      <c r="DXW34" s="384"/>
      <c r="DXX34" s="384"/>
      <c r="DXY34" s="384"/>
      <c r="DXZ34" s="384"/>
      <c r="DYA34" s="384"/>
      <c r="DYB34" s="384"/>
      <c r="DYC34" s="384"/>
      <c r="DYD34" s="384"/>
      <c r="DYE34" s="384"/>
      <c r="DYF34" s="384"/>
      <c r="DYG34" s="384"/>
      <c r="DYH34" s="384"/>
      <c r="DYI34" s="384"/>
      <c r="DYJ34" s="384"/>
      <c r="DYK34" s="384"/>
      <c r="DYL34" s="384"/>
      <c r="DYM34" s="384"/>
      <c r="DYN34" s="384"/>
      <c r="DYO34" s="384"/>
      <c r="DYP34" s="384"/>
      <c r="DYQ34" s="384"/>
      <c r="DYR34" s="384"/>
      <c r="DYS34" s="384"/>
      <c r="DYT34" s="384"/>
      <c r="DYU34" s="384"/>
      <c r="DYV34" s="384"/>
      <c r="DYW34" s="384"/>
      <c r="DYX34" s="384"/>
      <c r="DYY34" s="384"/>
      <c r="DYZ34" s="384"/>
      <c r="DZA34" s="384"/>
      <c r="DZB34" s="384"/>
      <c r="DZC34" s="384"/>
      <c r="DZD34" s="384"/>
      <c r="DZE34" s="384"/>
      <c r="DZF34" s="384"/>
      <c r="DZG34" s="384"/>
      <c r="DZH34" s="384"/>
      <c r="DZI34" s="384"/>
      <c r="DZJ34" s="384"/>
      <c r="DZK34" s="384"/>
      <c r="DZL34" s="384"/>
      <c r="DZM34" s="384"/>
      <c r="DZN34" s="384"/>
      <c r="DZO34" s="384"/>
      <c r="DZP34" s="384"/>
      <c r="DZQ34" s="384"/>
      <c r="DZR34" s="384"/>
      <c r="DZS34" s="384"/>
      <c r="DZT34" s="384"/>
      <c r="DZU34" s="384"/>
      <c r="DZV34" s="384"/>
      <c r="DZW34" s="384"/>
      <c r="DZX34" s="384"/>
      <c r="DZY34" s="384"/>
      <c r="DZZ34" s="384"/>
      <c r="EAA34" s="384"/>
      <c r="EAB34" s="384"/>
      <c r="EAC34" s="384"/>
      <c r="EAD34" s="384"/>
      <c r="EAE34" s="384"/>
      <c r="EAF34" s="384"/>
      <c r="EAG34" s="384"/>
      <c r="EAH34" s="384"/>
      <c r="EAI34" s="384"/>
      <c r="EAJ34" s="384"/>
      <c r="EAK34" s="384"/>
      <c r="EAL34" s="384"/>
      <c r="EAM34" s="384"/>
      <c r="EAN34" s="384"/>
      <c r="EAO34" s="384"/>
      <c r="EAP34" s="384"/>
      <c r="EAQ34" s="384"/>
      <c r="EAR34" s="384"/>
      <c r="EAS34" s="384"/>
      <c r="EAT34" s="384"/>
      <c r="EAU34" s="384"/>
      <c r="EAV34" s="384"/>
      <c r="EAW34" s="384"/>
      <c r="EAX34" s="384"/>
      <c r="EAY34" s="384"/>
      <c r="EAZ34" s="384"/>
      <c r="EBA34" s="384"/>
      <c r="EBB34" s="384"/>
      <c r="EBC34" s="384"/>
      <c r="EBD34" s="384"/>
      <c r="EBE34" s="384"/>
      <c r="EBF34" s="384"/>
      <c r="EBG34" s="384"/>
      <c r="EBH34" s="384"/>
      <c r="EBI34" s="384"/>
      <c r="EBJ34" s="384"/>
      <c r="EBK34" s="384"/>
      <c r="EBL34" s="384"/>
      <c r="EBM34" s="384"/>
      <c r="EBN34" s="384"/>
      <c r="EBO34" s="384"/>
      <c r="EBP34" s="384"/>
      <c r="EBQ34" s="384"/>
      <c r="EBR34" s="384"/>
      <c r="EBS34" s="384"/>
      <c r="EBT34" s="384"/>
      <c r="EBU34" s="384"/>
      <c r="EBV34" s="384"/>
      <c r="EBW34" s="384"/>
      <c r="EBX34" s="384"/>
      <c r="EBY34" s="384"/>
      <c r="EBZ34" s="384"/>
      <c r="ECA34" s="384"/>
      <c r="ECB34" s="384"/>
      <c r="ECC34" s="384"/>
      <c r="ECD34" s="384"/>
      <c r="ECE34" s="384"/>
      <c r="ECF34" s="384"/>
      <c r="ECG34" s="384"/>
      <c r="ECH34" s="384"/>
      <c r="ECI34" s="384"/>
      <c r="ECJ34" s="384"/>
      <c r="ECK34" s="384"/>
      <c r="ECL34" s="384"/>
      <c r="ECM34" s="384"/>
      <c r="ECN34" s="384"/>
      <c r="ECO34" s="384"/>
      <c r="ECP34" s="384"/>
      <c r="ECQ34" s="384"/>
      <c r="ECR34" s="384"/>
      <c r="ECS34" s="384"/>
      <c r="ECT34" s="384"/>
      <c r="ECU34" s="384"/>
      <c r="ECV34" s="384"/>
      <c r="ECW34" s="384"/>
      <c r="ECX34" s="384"/>
      <c r="ECY34" s="384"/>
      <c r="ECZ34" s="384"/>
      <c r="EDA34" s="384"/>
      <c r="EDB34" s="384"/>
      <c r="EDC34" s="384"/>
      <c r="EDD34" s="384"/>
      <c r="EDE34" s="384"/>
      <c r="EDF34" s="384"/>
      <c r="EDG34" s="384"/>
      <c r="EDH34" s="384"/>
      <c r="EDI34" s="384"/>
      <c r="EDJ34" s="384"/>
      <c r="EDK34" s="384"/>
      <c r="EDL34" s="384"/>
      <c r="EDM34" s="384"/>
      <c r="EDN34" s="384"/>
      <c r="EDO34" s="384"/>
      <c r="EDP34" s="384"/>
      <c r="EDQ34" s="384"/>
      <c r="EDR34" s="384"/>
      <c r="EDS34" s="384"/>
      <c r="EDT34" s="384"/>
      <c r="EDU34" s="384"/>
      <c r="EDV34" s="384"/>
      <c r="EDW34" s="384"/>
      <c r="EDX34" s="384"/>
      <c r="EDY34" s="384"/>
      <c r="EDZ34" s="384"/>
      <c r="EEA34" s="384"/>
      <c r="EEB34" s="384"/>
      <c r="EEC34" s="384"/>
      <c r="EED34" s="384"/>
      <c r="EEE34" s="384"/>
      <c r="EEF34" s="384"/>
      <c r="EEG34" s="384"/>
      <c r="EEH34" s="384"/>
      <c r="EEI34" s="384"/>
      <c r="EEJ34" s="384"/>
      <c r="EEK34" s="384"/>
      <c r="EEL34" s="384"/>
      <c r="EEM34" s="384"/>
      <c r="EEN34" s="384"/>
      <c r="EEO34" s="384"/>
      <c r="EEP34" s="384"/>
      <c r="EEQ34" s="384"/>
      <c r="EER34" s="384"/>
      <c r="EES34" s="384"/>
      <c r="EET34" s="384"/>
      <c r="EEU34" s="384"/>
      <c r="EEV34" s="384"/>
      <c r="EEW34" s="384"/>
      <c r="EEX34" s="384"/>
      <c r="EEY34" s="384"/>
      <c r="EEZ34" s="384"/>
      <c r="EFA34" s="384"/>
      <c r="EFB34" s="384"/>
      <c r="EFC34" s="384"/>
      <c r="EFD34" s="384"/>
      <c r="EFE34" s="384"/>
      <c r="EFF34" s="384"/>
      <c r="EFG34" s="384"/>
      <c r="EFH34" s="384"/>
      <c r="EFI34" s="384"/>
      <c r="EFJ34" s="384"/>
      <c r="EFK34" s="384"/>
      <c r="EFL34" s="384"/>
      <c r="EFM34" s="384"/>
      <c r="EFN34" s="384"/>
      <c r="EFO34" s="384"/>
      <c r="EFP34" s="384"/>
      <c r="EFQ34" s="384"/>
      <c r="EFR34" s="384"/>
      <c r="EFS34" s="384"/>
      <c r="EFT34" s="384"/>
      <c r="EFU34" s="384"/>
      <c r="EFV34" s="384"/>
      <c r="EFW34" s="384"/>
      <c r="EFX34" s="384"/>
      <c r="EFY34" s="384"/>
      <c r="EFZ34" s="384"/>
      <c r="EGA34" s="384"/>
      <c r="EGB34" s="384"/>
      <c r="EGC34" s="384"/>
      <c r="EGD34" s="384"/>
      <c r="EGE34" s="384"/>
      <c r="EGF34" s="384"/>
      <c r="EGG34" s="384"/>
      <c r="EGH34" s="384"/>
      <c r="EGI34" s="384"/>
      <c r="EGJ34" s="384"/>
      <c r="EGK34" s="384"/>
      <c r="EGL34" s="384"/>
      <c r="EGM34" s="384"/>
      <c r="EGN34" s="384"/>
      <c r="EGO34" s="384"/>
      <c r="EGP34" s="384"/>
      <c r="EGQ34" s="384"/>
      <c r="EGR34" s="384"/>
      <c r="EGS34" s="384"/>
      <c r="EGT34" s="384"/>
      <c r="EGU34" s="384"/>
      <c r="EGV34" s="384"/>
      <c r="EGW34" s="384"/>
      <c r="EGX34" s="384"/>
      <c r="EGY34" s="384"/>
      <c r="EGZ34" s="384"/>
      <c r="EHA34" s="384"/>
      <c r="EHB34" s="384"/>
      <c r="EHC34" s="384"/>
      <c r="EHD34" s="384"/>
      <c r="EHE34" s="384"/>
      <c r="EHF34" s="384"/>
      <c r="EHG34" s="384"/>
      <c r="EHH34" s="384"/>
      <c r="EHI34" s="384"/>
      <c r="EHJ34" s="384"/>
      <c r="EHK34" s="384"/>
      <c r="EHL34" s="384"/>
      <c r="EHM34" s="384"/>
      <c r="EHN34" s="384"/>
      <c r="EHO34" s="384"/>
      <c r="EHP34" s="384"/>
      <c r="EHQ34" s="384"/>
      <c r="EHR34" s="384"/>
      <c r="EHS34" s="384"/>
      <c r="EHT34" s="384"/>
      <c r="EHU34" s="384"/>
      <c r="EHV34" s="384"/>
      <c r="EHW34" s="384"/>
      <c r="EHX34" s="384"/>
      <c r="EHY34" s="384"/>
      <c r="EHZ34" s="384"/>
      <c r="EIA34" s="384"/>
      <c r="EIB34" s="384"/>
      <c r="EIC34" s="384"/>
      <c r="EID34" s="384"/>
      <c r="EIE34" s="384"/>
      <c r="EIF34" s="384"/>
      <c r="EIG34" s="384"/>
      <c r="EIH34" s="384"/>
      <c r="EII34" s="384"/>
      <c r="EIJ34" s="384"/>
      <c r="EIK34" s="384"/>
      <c r="EIL34" s="384"/>
      <c r="EIM34" s="384"/>
      <c r="EIN34" s="384"/>
      <c r="EIO34" s="384"/>
      <c r="EIP34" s="384"/>
      <c r="EIQ34" s="384"/>
      <c r="EIR34" s="384"/>
      <c r="EIS34" s="384"/>
      <c r="EIT34" s="384"/>
      <c r="EIU34" s="384"/>
      <c r="EIV34" s="384"/>
      <c r="EIW34" s="384"/>
      <c r="EIX34" s="384"/>
      <c r="EIY34" s="384"/>
      <c r="EIZ34" s="384"/>
      <c r="EJA34" s="384"/>
      <c r="EJB34" s="384"/>
      <c r="EJC34" s="384"/>
      <c r="EJD34" s="384"/>
      <c r="EJE34" s="384"/>
      <c r="EJF34" s="384"/>
      <c r="EJG34" s="384"/>
      <c r="EJH34" s="384"/>
      <c r="EJI34" s="384"/>
      <c r="EJJ34" s="384"/>
      <c r="EJK34" s="384"/>
      <c r="EJL34" s="384"/>
      <c r="EJM34" s="384"/>
      <c r="EJN34" s="384"/>
      <c r="EJO34" s="384"/>
      <c r="EJP34" s="384"/>
      <c r="EJQ34" s="384"/>
      <c r="EJR34" s="384"/>
      <c r="EJS34" s="384"/>
      <c r="EJT34" s="384"/>
      <c r="EJU34" s="384"/>
      <c r="EJV34" s="384"/>
      <c r="EJW34" s="384"/>
      <c r="EJX34" s="384"/>
      <c r="EJY34" s="384"/>
      <c r="EJZ34" s="384"/>
      <c r="EKA34" s="384"/>
      <c r="EKB34" s="384"/>
      <c r="EKC34" s="384"/>
      <c r="EKD34" s="384"/>
      <c r="EKE34" s="384"/>
      <c r="EKF34" s="384"/>
      <c r="EKG34" s="384"/>
      <c r="EKH34" s="384"/>
      <c r="EKI34" s="384"/>
      <c r="EKJ34" s="384"/>
      <c r="EKK34" s="384"/>
      <c r="EKL34" s="384"/>
      <c r="EKM34" s="384"/>
      <c r="EKN34" s="384"/>
      <c r="EKO34" s="384"/>
      <c r="EKP34" s="384"/>
      <c r="EKQ34" s="384"/>
      <c r="EKR34" s="384"/>
      <c r="EKS34" s="384"/>
      <c r="EKT34" s="384"/>
      <c r="EKU34" s="384"/>
      <c r="EKV34" s="384"/>
      <c r="EKW34" s="384"/>
      <c r="EKX34" s="384"/>
      <c r="EKY34" s="384"/>
      <c r="EKZ34" s="384"/>
      <c r="ELA34" s="384"/>
      <c r="ELB34" s="384"/>
      <c r="ELC34" s="384"/>
      <c r="ELD34" s="384"/>
      <c r="ELE34" s="384"/>
      <c r="ELF34" s="384"/>
      <c r="ELG34" s="384"/>
      <c r="ELH34" s="384"/>
      <c r="ELI34" s="384"/>
      <c r="ELJ34" s="384"/>
      <c r="ELK34" s="384"/>
      <c r="ELL34" s="384"/>
      <c r="ELM34" s="384"/>
      <c r="ELN34" s="384"/>
      <c r="ELO34" s="384"/>
      <c r="ELP34" s="384"/>
      <c r="ELQ34" s="384"/>
      <c r="ELR34" s="384"/>
      <c r="ELS34" s="384"/>
      <c r="ELT34" s="384"/>
      <c r="ELU34" s="384"/>
      <c r="ELV34" s="384"/>
      <c r="ELW34" s="384"/>
      <c r="ELX34" s="384"/>
      <c r="ELY34" s="384"/>
      <c r="ELZ34" s="384"/>
      <c r="EMA34" s="384"/>
      <c r="EMB34" s="384"/>
      <c r="EMC34" s="384"/>
      <c r="EMD34" s="384"/>
      <c r="EME34" s="384"/>
      <c r="EMF34" s="384"/>
      <c r="EMG34" s="384"/>
      <c r="EMH34" s="384"/>
      <c r="EMI34" s="384"/>
      <c r="EMJ34" s="384"/>
      <c r="EMK34" s="384"/>
      <c r="EML34" s="384"/>
      <c r="EMM34" s="384"/>
      <c r="EMN34" s="384"/>
      <c r="EMO34" s="384"/>
      <c r="EMP34" s="384"/>
      <c r="EMQ34" s="384"/>
      <c r="EMR34" s="384"/>
      <c r="EMS34" s="384"/>
      <c r="EMT34" s="384"/>
      <c r="EMU34" s="384"/>
      <c r="EMV34" s="384"/>
      <c r="EMW34" s="384"/>
      <c r="EMX34" s="384"/>
      <c r="EMY34" s="384"/>
      <c r="EMZ34" s="384"/>
      <c r="ENA34" s="384"/>
      <c r="ENB34" s="384"/>
      <c r="ENC34" s="384"/>
      <c r="END34" s="384"/>
      <c r="ENE34" s="384"/>
      <c r="ENF34" s="384"/>
      <c r="ENG34" s="384"/>
      <c r="ENH34" s="384"/>
      <c r="ENI34" s="384"/>
      <c r="ENJ34" s="384"/>
      <c r="ENK34" s="384"/>
      <c r="ENL34" s="384"/>
      <c r="ENM34" s="384"/>
      <c r="ENN34" s="384"/>
      <c r="ENO34" s="384"/>
      <c r="ENP34" s="384"/>
      <c r="ENQ34" s="384"/>
      <c r="ENR34" s="384"/>
      <c r="ENS34" s="384"/>
      <c r="ENT34" s="384"/>
      <c r="ENU34" s="384"/>
      <c r="ENV34" s="384"/>
      <c r="ENW34" s="384"/>
      <c r="ENX34" s="384"/>
      <c r="ENY34" s="384"/>
      <c r="ENZ34" s="384"/>
      <c r="EOA34" s="384"/>
      <c r="EOB34" s="384"/>
      <c r="EOC34" s="384"/>
      <c r="EOD34" s="384"/>
      <c r="EOE34" s="384"/>
      <c r="EOF34" s="384"/>
      <c r="EOG34" s="384"/>
      <c r="EOH34" s="384"/>
      <c r="EOI34" s="384"/>
      <c r="EOJ34" s="384"/>
      <c r="EOK34" s="384"/>
      <c r="EOL34" s="384"/>
      <c r="EOM34" s="384"/>
      <c r="EON34" s="384"/>
      <c r="EOO34" s="384"/>
      <c r="EOP34" s="384"/>
      <c r="EOQ34" s="384"/>
      <c r="EOR34" s="384"/>
      <c r="EOS34" s="384"/>
      <c r="EOT34" s="384"/>
      <c r="EOU34" s="384"/>
      <c r="EOV34" s="384"/>
      <c r="EOW34" s="384"/>
      <c r="EOX34" s="384"/>
      <c r="EOY34" s="384"/>
      <c r="EOZ34" s="384"/>
      <c r="EPA34" s="384"/>
      <c r="EPB34" s="384"/>
      <c r="EPC34" s="384"/>
      <c r="EPD34" s="384"/>
      <c r="EPE34" s="384"/>
      <c r="EPF34" s="384"/>
      <c r="EPG34" s="384"/>
      <c r="EPH34" s="384"/>
      <c r="EPI34" s="384"/>
      <c r="EPJ34" s="384"/>
      <c r="EPK34" s="384"/>
      <c r="EPL34" s="384"/>
      <c r="EPM34" s="384"/>
      <c r="EPN34" s="384"/>
      <c r="EPO34" s="384"/>
      <c r="EPP34" s="384"/>
      <c r="EPQ34" s="384"/>
      <c r="EPR34" s="384"/>
      <c r="EPS34" s="384"/>
      <c r="EPT34" s="384"/>
      <c r="EPU34" s="384"/>
      <c r="EPV34" s="384"/>
      <c r="EPW34" s="384"/>
      <c r="EPX34" s="384"/>
      <c r="EPY34" s="384"/>
      <c r="EPZ34" s="384"/>
      <c r="EQA34" s="384"/>
      <c r="EQB34" s="384"/>
      <c r="EQC34" s="384"/>
      <c r="EQD34" s="384"/>
      <c r="EQE34" s="384"/>
      <c r="EQF34" s="384"/>
      <c r="EQG34" s="384"/>
      <c r="EQH34" s="384"/>
      <c r="EQI34" s="384"/>
      <c r="EQJ34" s="384"/>
      <c r="EQK34" s="384"/>
      <c r="EQL34" s="384"/>
      <c r="EQM34" s="384"/>
      <c r="EQN34" s="384"/>
      <c r="EQO34" s="384"/>
      <c r="EQP34" s="384"/>
      <c r="EQQ34" s="384"/>
      <c r="EQR34" s="384"/>
      <c r="EQS34" s="384"/>
      <c r="EQT34" s="384"/>
      <c r="EQU34" s="384"/>
      <c r="EQV34" s="384"/>
      <c r="EQW34" s="384"/>
      <c r="EQX34" s="384"/>
      <c r="EQY34" s="384"/>
      <c r="EQZ34" s="384"/>
      <c r="ERA34" s="384"/>
      <c r="ERB34" s="384"/>
      <c r="ERC34" s="384"/>
      <c r="ERD34" s="384"/>
      <c r="ERE34" s="384"/>
      <c r="ERF34" s="384"/>
      <c r="ERG34" s="384"/>
      <c r="ERH34" s="384"/>
      <c r="ERI34" s="384"/>
      <c r="ERJ34" s="384"/>
      <c r="ERK34" s="384"/>
      <c r="ERL34" s="384"/>
      <c r="ERM34" s="384"/>
      <c r="ERN34" s="384"/>
      <c r="ERO34" s="384"/>
      <c r="ERP34" s="384"/>
      <c r="ERQ34" s="384"/>
      <c r="ERR34" s="384"/>
      <c r="ERS34" s="384"/>
      <c r="ERT34" s="384"/>
      <c r="ERU34" s="384"/>
      <c r="ERV34" s="384"/>
      <c r="ERW34" s="384"/>
      <c r="ERX34" s="384"/>
      <c r="ERY34" s="384"/>
      <c r="ERZ34" s="384"/>
      <c r="ESA34" s="384"/>
      <c r="ESB34" s="384"/>
      <c r="ESC34" s="384"/>
      <c r="ESD34" s="384"/>
      <c r="ESE34" s="384"/>
      <c r="ESF34" s="384"/>
      <c r="ESG34" s="384"/>
      <c r="ESH34" s="384"/>
      <c r="ESI34" s="384"/>
      <c r="ESJ34" s="384"/>
      <c r="ESK34" s="384"/>
      <c r="ESL34" s="384"/>
      <c r="ESM34" s="384"/>
      <c r="ESN34" s="384"/>
      <c r="ESO34" s="384"/>
      <c r="ESP34" s="384"/>
      <c r="ESQ34" s="384"/>
      <c r="ESR34" s="384"/>
      <c r="ESS34" s="384"/>
      <c r="EST34" s="384"/>
      <c r="ESU34" s="384"/>
      <c r="ESV34" s="384"/>
      <c r="ESW34" s="384"/>
      <c r="ESX34" s="384"/>
      <c r="ESY34" s="384"/>
      <c r="ESZ34" s="384"/>
      <c r="ETA34" s="384"/>
      <c r="ETB34" s="384"/>
      <c r="ETC34" s="384"/>
      <c r="ETD34" s="384"/>
      <c r="ETE34" s="384"/>
      <c r="ETF34" s="384"/>
      <c r="ETG34" s="384"/>
      <c r="ETH34" s="384"/>
      <c r="ETI34" s="384"/>
      <c r="ETJ34" s="384"/>
      <c r="ETK34" s="384"/>
      <c r="ETL34" s="384"/>
      <c r="ETM34" s="384"/>
      <c r="ETN34" s="384"/>
      <c r="ETO34" s="384"/>
      <c r="ETP34" s="384"/>
      <c r="ETQ34" s="384"/>
      <c r="ETR34" s="384"/>
      <c r="ETS34" s="384"/>
      <c r="ETT34" s="384"/>
      <c r="ETU34" s="384"/>
      <c r="ETV34" s="384"/>
      <c r="ETW34" s="384"/>
      <c r="ETX34" s="384"/>
      <c r="ETY34" s="384"/>
      <c r="ETZ34" s="384"/>
      <c r="EUA34" s="384"/>
      <c r="EUB34" s="384"/>
      <c r="EUC34" s="384"/>
      <c r="EUD34" s="384"/>
      <c r="EUE34" s="384"/>
      <c r="EUF34" s="384"/>
      <c r="EUG34" s="384"/>
      <c r="EUH34" s="384"/>
      <c r="EUI34" s="384"/>
      <c r="EUJ34" s="384"/>
      <c r="EUK34" s="384"/>
      <c r="EUL34" s="384"/>
      <c r="EUM34" s="384"/>
      <c r="EUN34" s="384"/>
      <c r="EUO34" s="384"/>
      <c r="EUP34" s="384"/>
      <c r="EUQ34" s="384"/>
      <c r="EUR34" s="384"/>
      <c r="EUS34" s="384"/>
      <c r="EUT34" s="384"/>
      <c r="EUU34" s="384"/>
      <c r="EUV34" s="384"/>
      <c r="EUW34" s="384"/>
      <c r="EUX34" s="384"/>
      <c r="EUY34" s="384"/>
      <c r="EUZ34" s="384"/>
      <c r="EVA34" s="384"/>
      <c r="EVB34" s="384"/>
      <c r="EVC34" s="384"/>
      <c r="EVD34" s="384"/>
      <c r="EVE34" s="384"/>
      <c r="EVF34" s="384"/>
      <c r="EVG34" s="384"/>
      <c r="EVH34" s="384"/>
      <c r="EVI34" s="384"/>
      <c r="EVJ34" s="384"/>
      <c r="EVK34" s="384"/>
      <c r="EVL34" s="384"/>
      <c r="EVM34" s="384"/>
      <c r="EVN34" s="384"/>
      <c r="EVO34" s="384"/>
      <c r="EVP34" s="384"/>
      <c r="EVQ34" s="384"/>
      <c r="EVR34" s="384"/>
      <c r="EVS34" s="384"/>
      <c r="EVT34" s="384"/>
      <c r="EVU34" s="384"/>
      <c r="EVV34" s="384"/>
      <c r="EVW34" s="384"/>
      <c r="EVX34" s="384"/>
      <c r="EVY34" s="384"/>
      <c r="EVZ34" s="384"/>
      <c r="EWA34" s="384"/>
      <c r="EWB34" s="384"/>
      <c r="EWC34" s="384"/>
      <c r="EWD34" s="384"/>
      <c r="EWE34" s="384"/>
      <c r="EWF34" s="384"/>
      <c r="EWG34" s="384"/>
      <c r="EWH34" s="384"/>
      <c r="EWI34" s="384"/>
      <c r="EWJ34" s="384"/>
      <c r="EWK34" s="384"/>
      <c r="EWL34" s="384"/>
      <c r="EWM34" s="384"/>
      <c r="EWN34" s="384"/>
      <c r="EWO34" s="384"/>
      <c r="EWP34" s="384"/>
      <c r="EWQ34" s="384"/>
      <c r="EWR34" s="384"/>
      <c r="EWS34" s="384"/>
      <c r="EWT34" s="384"/>
      <c r="EWU34" s="384"/>
      <c r="EWV34" s="384"/>
      <c r="EWW34" s="384"/>
      <c r="EWX34" s="384"/>
      <c r="EWY34" s="384"/>
      <c r="EWZ34" s="384"/>
      <c r="EXA34" s="384"/>
      <c r="EXB34" s="384"/>
      <c r="EXC34" s="384"/>
      <c r="EXD34" s="384"/>
      <c r="EXE34" s="384"/>
      <c r="EXF34" s="384"/>
      <c r="EXG34" s="384"/>
      <c r="EXH34" s="384"/>
      <c r="EXI34" s="384"/>
      <c r="EXJ34" s="384"/>
      <c r="EXK34" s="384"/>
      <c r="EXL34" s="384"/>
      <c r="EXM34" s="384"/>
      <c r="EXN34" s="384"/>
      <c r="EXO34" s="384"/>
      <c r="EXP34" s="384"/>
      <c r="EXQ34" s="384"/>
      <c r="EXR34" s="384"/>
      <c r="EXS34" s="384"/>
      <c r="EXT34" s="384"/>
      <c r="EXU34" s="384"/>
      <c r="EXV34" s="384"/>
      <c r="EXW34" s="384"/>
      <c r="EXX34" s="384"/>
      <c r="EXY34" s="384"/>
      <c r="EXZ34" s="384"/>
      <c r="EYA34" s="384"/>
      <c r="EYB34" s="384"/>
      <c r="EYC34" s="384"/>
      <c r="EYD34" s="384"/>
      <c r="EYE34" s="384"/>
      <c r="EYF34" s="384"/>
      <c r="EYG34" s="384"/>
      <c r="EYH34" s="384"/>
      <c r="EYI34" s="384"/>
      <c r="EYJ34" s="384"/>
      <c r="EYK34" s="384"/>
      <c r="EYL34" s="384"/>
      <c r="EYM34" s="384"/>
      <c r="EYN34" s="384"/>
      <c r="EYO34" s="384"/>
      <c r="EYP34" s="384"/>
      <c r="EYQ34" s="384"/>
      <c r="EYR34" s="384"/>
      <c r="EYS34" s="384"/>
      <c r="EYT34" s="384"/>
      <c r="EYU34" s="384"/>
      <c r="EYV34" s="384"/>
      <c r="EYW34" s="384"/>
      <c r="EYX34" s="384"/>
      <c r="EYY34" s="384"/>
      <c r="EYZ34" s="384"/>
      <c r="EZA34" s="384"/>
      <c r="EZB34" s="384"/>
      <c r="EZC34" s="384"/>
      <c r="EZD34" s="384"/>
      <c r="EZE34" s="384"/>
      <c r="EZF34" s="384"/>
      <c r="EZG34" s="384"/>
      <c r="EZH34" s="384"/>
      <c r="EZI34" s="384"/>
      <c r="EZJ34" s="384"/>
      <c r="EZK34" s="384"/>
      <c r="EZL34" s="384"/>
      <c r="EZM34" s="384"/>
      <c r="EZN34" s="384"/>
      <c r="EZO34" s="384"/>
      <c r="EZP34" s="384"/>
      <c r="EZQ34" s="384"/>
      <c r="EZR34" s="384"/>
      <c r="EZS34" s="384"/>
      <c r="EZT34" s="384"/>
      <c r="EZU34" s="384"/>
      <c r="EZV34" s="384"/>
      <c r="EZW34" s="384"/>
      <c r="EZX34" s="384"/>
      <c r="EZY34" s="384"/>
      <c r="EZZ34" s="384"/>
      <c r="FAA34" s="384"/>
      <c r="FAB34" s="384"/>
      <c r="FAC34" s="384"/>
      <c r="FAD34" s="384"/>
      <c r="FAE34" s="384"/>
      <c r="FAF34" s="384"/>
      <c r="FAG34" s="384"/>
      <c r="FAH34" s="384"/>
      <c r="FAI34" s="384"/>
      <c r="FAJ34" s="384"/>
      <c r="FAK34" s="384"/>
      <c r="FAL34" s="384"/>
      <c r="FAM34" s="384"/>
      <c r="FAN34" s="384"/>
      <c r="FAO34" s="384"/>
      <c r="FAP34" s="384"/>
      <c r="FAQ34" s="384"/>
      <c r="FAR34" s="384"/>
      <c r="FAS34" s="384"/>
      <c r="FAT34" s="384"/>
      <c r="FAU34" s="384"/>
      <c r="FAV34" s="384"/>
      <c r="FAW34" s="384"/>
      <c r="FAX34" s="384"/>
      <c r="FAY34" s="384"/>
      <c r="FAZ34" s="384"/>
      <c r="FBA34" s="384"/>
      <c r="FBB34" s="384"/>
      <c r="FBC34" s="384"/>
      <c r="FBD34" s="384"/>
      <c r="FBE34" s="384"/>
      <c r="FBF34" s="384"/>
      <c r="FBG34" s="384"/>
      <c r="FBH34" s="384"/>
      <c r="FBI34" s="384"/>
      <c r="FBJ34" s="384"/>
      <c r="FBK34" s="384"/>
      <c r="FBL34" s="384"/>
      <c r="FBM34" s="384"/>
      <c r="FBN34" s="384"/>
      <c r="FBO34" s="384"/>
      <c r="FBP34" s="384"/>
      <c r="FBQ34" s="384"/>
      <c r="FBR34" s="384"/>
      <c r="FBS34" s="384"/>
      <c r="FBT34" s="384"/>
      <c r="FBU34" s="384"/>
      <c r="FBV34" s="384"/>
      <c r="FBW34" s="384"/>
      <c r="FBX34" s="384"/>
      <c r="FBY34" s="384"/>
      <c r="FBZ34" s="384"/>
      <c r="FCA34" s="384"/>
      <c r="FCB34" s="384"/>
      <c r="FCC34" s="384"/>
      <c r="FCD34" s="384"/>
      <c r="FCE34" s="384"/>
      <c r="FCF34" s="384"/>
      <c r="FCG34" s="384"/>
      <c r="FCH34" s="384"/>
      <c r="FCI34" s="384"/>
      <c r="FCJ34" s="384"/>
      <c r="FCK34" s="384"/>
      <c r="FCL34" s="384"/>
      <c r="FCM34" s="384"/>
      <c r="FCN34" s="384"/>
      <c r="FCO34" s="384"/>
      <c r="FCP34" s="384"/>
      <c r="FCQ34" s="384"/>
      <c r="FCR34" s="384"/>
      <c r="FCS34" s="384"/>
      <c r="FCT34" s="384"/>
      <c r="FCU34" s="384"/>
      <c r="FCV34" s="384"/>
      <c r="FCW34" s="384"/>
      <c r="FCX34" s="384"/>
      <c r="FCY34" s="384"/>
      <c r="FCZ34" s="384"/>
      <c r="FDA34" s="384"/>
      <c r="FDB34" s="384"/>
      <c r="FDC34" s="384"/>
      <c r="FDD34" s="384"/>
      <c r="FDE34" s="384"/>
      <c r="FDF34" s="384"/>
      <c r="FDG34" s="384"/>
      <c r="FDH34" s="384"/>
      <c r="FDI34" s="384"/>
      <c r="FDJ34" s="384"/>
      <c r="FDK34" s="384"/>
      <c r="FDL34" s="384"/>
      <c r="FDM34" s="384"/>
      <c r="FDN34" s="384"/>
      <c r="FDO34" s="384"/>
      <c r="FDP34" s="384"/>
      <c r="FDQ34" s="384"/>
      <c r="FDR34" s="384"/>
      <c r="FDS34" s="384"/>
      <c r="FDT34" s="384"/>
      <c r="FDU34" s="384"/>
      <c r="FDV34" s="384"/>
      <c r="FDW34" s="384"/>
      <c r="FDX34" s="384"/>
      <c r="FDY34" s="384"/>
      <c r="FDZ34" s="384"/>
      <c r="FEA34" s="384"/>
      <c r="FEB34" s="384"/>
      <c r="FEC34" s="384"/>
      <c r="FED34" s="384"/>
      <c r="FEE34" s="384"/>
      <c r="FEF34" s="384"/>
      <c r="FEG34" s="384"/>
      <c r="FEH34" s="384"/>
      <c r="FEI34" s="384"/>
      <c r="FEJ34" s="384"/>
      <c r="FEK34" s="384"/>
      <c r="FEL34" s="384"/>
      <c r="FEM34" s="384"/>
      <c r="FEN34" s="384"/>
      <c r="FEO34" s="384"/>
      <c r="FEP34" s="384"/>
      <c r="FEQ34" s="384"/>
      <c r="FER34" s="384"/>
      <c r="FES34" s="384"/>
      <c r="FET34" s="384"/>
      <c r="FEU34" s="384"/>
      <c r="FEV34" s="384"/>
      <c r="FEW34" s="384"/>
      <c r="FEX34" s="384"/>
      <c r="FEY34" s="384"/>
      <c r="FEZ34" s="384"/>
      <c r="FFA34" s="384"/>
      <c r="FFB34" s="384"/>
      <c r="FFC34" s="384"/>
      <c r="FFD34" s="384"/>
      <c r="FFE34" s="384"/>
      <c r="FFF34" s="384"/>
      <c r="FFG34" s="384"/>
      <c r="FFH34" s="384"/>
      <c r="FFI34" s="384"/>
      <c r="FFJ34" s="384"/>
      <c r="FFK34" s="384"/>
      <c r="FFL34" s="384"/>
      <c r="FFM34" s="384"/>
      <c r="FFN34" s="384"/>
      <c r="FFO34" s="384"/>
      <c r="FFP34" s="384"/>
      <c r="FFQ34" s="384"/>
      <c r="FFR34" s="384"/>
      <c r="FFS34" s="384"/>
      <c r="FFT34" s="384"/>
      <c r="FFU34" s="384"/>
      <c r="FFV34" s="384"/>
      <c r="FFW34" s="384"/>
      <c r="FFX34" s="384"/>
      <c r="FFY34" s="384"/>
      <c r="FFZ34" s="384"/>
      <c r="FGA34" s="384"/>
      <c r="FGB34" s="384"/>
      <c r="FGC34" s="384"/>
      <c r="FGD34" s="384"/>
      <c r="FGE34" s="384"/>
      <c r="FGF34" s="384"/>
      <c r="FGG34" s="384"/>
      <c r="FGH34" s="384"/>
      <c r="FGI34" s="384"/>
      <c r="FGJ34" s="384"/>
      <c r="FGK34" s="384"/>
      <c r="FGL34" s="384"/>
      <c r="FGM34" s="384"/>
      <c r="FGN34" s="384"/>
      <c r="FGO34" s="384"/>
      <c r="FGP34" s="384"/>
      <c r="FGQ34" s="384"/>
      <c r="FGR34" s="384"/>
      <c r="FGS34" s="384"/>
      <c r="FGT34" s="384"/>
      <c r="FGU34" s="384"/>
      <c r="FGV34" s="384"/>
      <c r="FGW34" s="384"/>
      <c r="FGX34" s="384"/>
      <c r="FGY34" s="384"/>
      <c r="FGZ34" s="384"/>
      <c r="FHA34" s="384"/>
      <c r="FHB34" s="384"/>
      <c r="FHC34" s="384"/>
      <c r="FHD34" s="384"/>
      <c r="FHE34" s="384"/>
      <c r="FHF34" s="384"/>
      <c r="FHG34" s="384"/>
      <c r="FHH34" s="384"/>
      <c r="FHI34" s="384"/>
      <c r="FHJ34" s="384"/>
      <c r="FHK34" s="384"/>
      <c r="FHL34" s="384"/>
      <c r="FHM34" s="384"/>
      <c r="FHN34" s="384"/>
      <c r="FHO34" s="384"/>
      <c r="FHP34" s="384"/>
      <c r="FHQ34" s="384"/>
      <c r="FHR34" s="384"/>
      <c r="FHS34" s="384"/>
      <c r="FHT34" s="384"/>
      <c r="FHU34" s="384"/>
      <c r="FHV34" s="384"/>
      <c r="FHW34" s="384"/>
      <c r="FHX34" s="384"/>
      <c r="FHY34" s="384"/>
      <c r="FHZ34" s="384"/>
      <c r="FIA34" s="384"/>
      <c r="FIB34" s="384"/>
      <c r="FIC34" s="384"/>
      <c r="FID34" s="384"/>
      <c r="FIE34" s="384"/>
      <c r="FIF34" s="384"/>
      <c r="FIG34" s="384"/>
      <c r="FIH34" s="384"/>
      <c r="FII34" s="384"/>
      <c r="FIJ34" s="384"/>
      <c r="FIK34" s="384"/>
      <c r="FIL34" s="384"/>
      <c r="FIM34" s="384"/>
      <c r="FIN34" s="384"/>
      <c r="FIO34" s="384"/>
      <c r="FIP34" s="384"/>
      <c r="FIQ34" s="384"/>
      <c r="FIR34" s="384"/>
      <c r="FIS34" s="384"/>
      <c r="FIT34" s="384"/>
      <c r="FIU34" s="384"/>
      <c r="FIV34" s="384"/>
      <c r="FIW34" s="384"/>
      <c r="FIX34" s="384"/>
      <c r="FIY34" s="384"/>
      <c r="FIZ34" s="384"/>
      <c r="FJA34" s="384"/>
      <c r="FJB34" s="384"/>
      <c r="FJC34" s="384"/>
      <c r="FJD34" s="384"/>
      <c r="FJE34" s="384"/>
      <c r="FJF34" s="384"/>
      <c r="FJG34" s="384"/>
      <c r="FJH34" s="384"/>
      <c r="FJI34" s="384"/>
      <c r="FJJ34" s="384"/>
      <c r="FJK34" s="384"/>
      <c r="FJL34" s="384"/>
      <c r="FJM34" s="384"/>
      <c r="FJN34" s="384"/>
      <c r="FJO34" s="384"/>
      <c r="FJP34" s="384"/>
      <c r="FJQ34" s="384"/>
      <c r="FJR34" s="384"/>
      <c r="FJS34" s="384"/>
      <c r="FJT34" s="384"/>
      <c r="FJU34" s="384"/>
      <c r="FJV34" s="384"/>
      <c r="FJW34" s="384"/>
      <c r="FJX34" s="384"/>
      <c r="FJY34" s="384"/>
      <c r="FJZ34" s="384"/>
      <c r="FKA34" s="384"/>
      <c r="FKB34" s="384"/>
      <c r="FKC34" s="384"/>
      <c r="FKD34" s="384"/>
      <c r="FKE34" s="384"/>
      <c r="FKF34" s="384"/>
      <c r="FKG34" s="384"/>
      <c r="FKH34" s="384"/>
      <c r="FKI34" s="384"/>
      <c r="FKJ34" s="384"/>
      <c r="FKK34" s="384"/>
      <c r="FKL34" s="384"/>
      <c r="FKM34" s="384"/>
      <c r="FKN34" s="384"/>
      <c r="FKO34" s="384"/>
      <c r="FKP34" s="384"/>
      <c r="FKQ34" s="384"/>
      <c r="FKR34" s="384"/>
      <c r="FKS34" s="384"/>
      <c r="FKT34" s="384"/>
      <c r="FKU34" s="384"/>
      <c r="FKV34" s="384"/>
      <c r="FKW34" s="384"/>
      <c r="FKX34" s="384"/>
      <c r="FKY34" s="384"/>
      <c r="FKZ34" s="384"/>
      <c r="FLA34" s="384"/>
      <c r="FLB34" s="384"/>
      <c r="FLC34" s="384"/>
      <c r="FLD34" s="384"/>
      <c r="FLE34" s="384"/>
      <c r="FLF34" s="384"/>
      <c r="FLG34" s="384"/>
      <c r="FLH34" s="384"/>
      <c r="FLI34" s="384"/>
      <c r="FLJ34" s="384"/>
      <c r="FLK34" s="384"/>
      <c r="FLL34" s="384"/>
      <c r="FLM34" s="384"/>
      <c r="FLN34" s="384"/>
      <c r="FLO34" s="384"/>
      <c r="FLP34" s="384"/>
      <c r="FLQ34" s="384"/>
      <c r="FLR34" s="384"/>
      <c r="FLS34" s="384"/>
      <c r="FLT34" s="384"/>
      <c r="FLU34" s="384"/>
      <c r="FLV34" s="384"/>
      <c r="FLW34" s="384"/>
      <c r="FLX34" s="384"/>
      <c r="FLY34" s="384"/>
      <c r="FLZ34" s="384"/>
      <c r="FMA34" s="384"/>
      <c r="FMB34" s="384"/>
      <c r="FMC34" s="384"/>
      <c r="FMD34" s="384"/>
      <c r="FME34" s="384"/>
      <c r="FMF34" s="384"/>
      <c r="FMG34" s="384"/>
      <c r="FMH34" s="384"/>
      <c r="FMI34" s="384"/>
      <c r="FMJ34" s="384"/>
      <c r="FMK34" s="384"/>
      <c r="FML34" s="384"/>
      <c r="FMM34" s="384"/>
      <c r="FMN34" s="384"/>
      <c r="FMO34" s="384"/>
      <c r="FMP34" s="384"/>
      <c r="FMQ34" s="384"/>
      <c r="FMR34" s="384"/>
      <c r="FMS34" s="384"/>
      <c r="FMT34" s="384"/>
      <c r="FMU34" s="384"/>
      <c r="FMV34" s="384"/>
      <c r="FMW34" s="384"/>
      <c r="FMX34" s="384"/>
      <c r="FMY34" s="384"/>
      <c r="FMZ34" s="384"/>
      <c r="FNA34" s="384"/>
      <c r="FNB34" s="384"/>
      <c r="FNC34" s="384"/>
      <c r="FND34" s="384"/>
      <c r="FNE34" s="384"/>
      <c r="FNF34" s="384"/>
      <c r="FNG34" s="384"/>
      <c r="FNH34" s="384"/>
      <c r="FNI34" s="384"/>
      <c r="FNJ34" s="384"/>
      <c r="FNK34" s="384"/>
      <c r="FNL34" s="384"/>
      <c r="FNM34" s="384"/>
      <c r="FNN34" s="384"/>
      <c r="FNO34" s="384"/>
      <c r="FNP34" s="384"/>
      <c r="FNQ34" s="384"/>
      <c r="FNR34" s="384"/>
      <c r="FNS34" s="384"/>
      <c r="FNT34" s="384"/>
      <c r="FNU34" s="384"/>
      <c r="FNV34" s="384"/>
      <c r="FNW34" s="384"/>
      <c r="FNX34" s="384"/>
      <c r="FNY34" s="384"/>
      <c r="FNZ34" s="384"/>
      <c r="FOA34" s="384"/>
      <c r="FOB34" s="384"/>
      <c r="FOC34" s="384"/>
      <c r="FOD34" s="384"/>
      <c r="FOE34" s="384"/>
      <c r="FOF34" s="384"/>
      <c r="FOG34" s="384"/>
      <c r="FOH34" s="384"/>
      <c r="FOI34" s="384"/>
      <c r="FOJ34" s="384"/>
      <c r="FOK34" s="384"/>
      <c r="FOL34" s="384"/>
      <c r="FOM34" s="384"/>
      <c r="FON34" s="384"/>
      <c r="FOO34" s="384"/>
      <c r="FOP34" s="384"/>
      <c r="FOQ34" s="384"/>
      <c r="FOR34" s="384"/>
      <c r="FOS34" s="384"/>
      <c r="FOT34" s="384"/>
      <c r="FOU34" s="384"/>
      <c r="FOV34" s="384"/>
      <c r="FOW34" s="384"/>
      <c r="FOX34" s="384"/>
      <c r="FOY34" s="384"/>
      <c r="FOZ34" s="384"/>
      <c r="FPA34" s="384"/>
      <c r="FPB34" s="384"/>
      <c r="FPC34" s="384"/>
      <c r="FPD34" s="384"/>
      <c r="FPE34" s="384"/>
      <c r="FPF34" s="384"/>
      <c r="FPG34" s="384"/>
      <c r="FPH34" s="384"/>
      <c r="FPI34" s="384"/>
      <c r="FPJ34" s="384"/>
      <c r="FPK34" s="384"/>
      <c r="FPL34" s="384"/>
      <c r="FPM34" s="384"/>
      <c r="FPN34" s="384"/>
      <c r="FPO34" s="384"/>
      <c r="FPP34" s="384"/>
      <c r="FPQ34" s="384"/>
      <c r="FPR34" s="384"/>
      <c r="FPS34" s="384"/>
      <c r="FPT34" s="384"/>
      <c r="FPU34" s="384"/>
      <c r="FPV34" s="384"/>
      <c r="FPW34" s="384"/>
      <c r="FPX34" s="384"/>
      <c r="FPY34" s="384"/>
      <c r="FPZ34" s="384"/>
      <c r="FQA34" s="384"/>
      <c r="FQB34" s="384"/>
      <c r="FQC34" s="384"/>
      <c r="FQD34" s="384"/>
      <c r="FQE34" s="384"/>
      <c r="FQF34" s="384"/>
      <c r="FQG34" s="384"/>
      <c r="FQH34" s="384"/>
      <c r="FQI34" s="384"/>
      <c r="FQJ34" s="384"/>
      <c r="FQK34" s="384"/>
      <c r="FQL34" s="384"/>
      <c r="FQM34" s="384"/>
      <c r="FQN34" s="384"/>
      <c r="FQO34" s="384"/>
      <c r="FQP34" s="384"/>
      <c r="FQQ34" s="384"/>
      <c r="FQR34" s="384"/>
      <c r="FQS34" s="384"/>
      <c r="FQT34" s="384"/>
      <c r="FQU34" s="384"/>
      <c r="FQV34" s="384"/>
      <c r="FQW34" s="384"/>
      <c r="FQX34" s="384"/>
      <c r="FQY34" s="384"/>
      <c r="FQZ34" s="384"/>
      <c r="FRA34" s="384"/>
      <c r="FRB34" s="384"/>
      <c r="FRC34" s="384"/>
      <c r="FRD34" s="384"/>
      <c r="FRE34" s="384"/>
      <c r="FRF34" s="384"/>
      <c r="FRG34" s="384"/>
      <c r="FRH34" s="384"/>
      <c r="FRI34" s="384"/>
      <c r="FRJ34" s="384"/>
      <c r="FRK34" s="384"/>
      <c r="FRL34" s="384"/>
      <c r="FRM34" s="384"/>
      <c r="FRN34" s="384"/>
      <c r="FRO34" s="384"/>
      <c r="FRP34" s="384"/>
      <c r="FRQ34" s="384"/>
      <c r="FRR34" s="384"/>
      <c r="FRS34" s="384"/>
      <c r="FRT34" s="384"/>
      <c r="FRU34" s="384"/>
      <c r="FRV34" s="384"/>
      <c r="FRW34" s="384"/>
      <c r="FRX34" s="384"/>
      <c r="FRY34" s="384"/>
      <c r="FRZ34" s="384"/>
      <c r="FSA34" s="384"/>
      <c r="FSB34" s="384"/>
      <c r="FSC34" s="384"/>
      <c r="FSD34" s="384"/>
      <c r="FSE34" s="384"/>
      <c r="FSF34" s="384"/>
      <c r="FSG34" s="384"/>
      <c r="FSH34" s="384"/>
      <c r="FSI34" s="384"/>
      <c r="FSJ34" s="384"/>
      <c r="FSK34" s="384"/>
      <c r="FSL34" s="384"/>
      <c r="FSM34" s="384"/>
      <c r="FSN34" s="384"/>
      <c r="FSO34" s="384"/>
      <c r="FSP34" s="384"/>
      <c r="FSQ34" s="384"/>
      <c r="FSR34" s="384"/>
      <c r="FSS34" s="384"/>
      <c r="FST34" s="384"/>
      <c r="FSU34" s="384"/>
      <c r="FSV34" s="384"/>
      <c r="FSW34" s="384"/>
      <c r="FSX34" s="384"/>
      <c r="FSY34" s="384"/>
      <c r="FSZ34" s="384"/>
      <c r="FTA34" s="384"/>
      <c r="FTB34" s="384"/>
      <c r="FTC34" s="384"/>
      <c r="FTD34" s="384"/>
      <c r="FTE34" s="384"/>
      <c r="FTF34" s="384"/>
      <c r="FTG34" s="384"/>
      <c r="FTH34" s="384"/>
      <c r="FTI34" s="384"/>
      <c r="FTJ34" s="384"/>
      <c r="FTK34" s="384"/>
      <c r="FTL34" s="384"/>
      <c r="FTM34" s="384"/>
      <c r="FTN34" s="384"/>
      <c r="FTO34" s="384"/>
      <c r="FTP34" s="384"/>
      <c r="FTQ34" s="384"/>
      <c r="FTR34" s="384"/>
      <c r="FTS34" s="384"/>
      <c r="FTT34" s="384"/>
      <c r="FTU34" s="384"/>
      <c r="FTV34" s="384"/>
      <c r="FTW34" s="384"/>
      <c r="FTX34" s="384"/>
      <c r="FTY34" s="384"/>
      <c r="FTZ34" s="384"/>
      <c r="FUA34" s="384"/>
      <c r="FUB34" s="384"/>
      <c r="FUC34" s="384"/>
      <c r="FUD34" s="384"/>
      <c r="FUE34" s="384"/>
      <c r="FUF34" s="384"/>
      <c r="FUG34" s="384"/>
      <c r="FUH34" s="384"/>
      <c r="FUI34" s="384"/>
      <c r="FUJ34" s="384"/>
      <c r="FUK34" s="384"/>
      <c r="FUL34" s="384"/>
      <c r="FUM34" s="384"/>
      <c r="FUN34" s="384"/>
      <c r="FUO34" s="384"/>
      <c r="FUP34" s="384"/>
      <c r="FUQ34" s="384"/>
      <c r="FUR34" s="384"/>
      <c r="FUS34" s="384"/>
      <c r="FUT34" s="384"/>
      <c r="FUU34" s="384"/>
      <c r="FUV34" s="384"/>
      <c r="FUW34" s="384"/>
      <c r="FUX34" s="384"/>
      <c r="FUY34" s="384"/>
      <c r="FUZ34" s="384"/>
      <c r="FVA34" s="384"/>
      <c r="FVB34" s="384"/>
      <c r="FVC34" s="384"/>
      <c r="FVD34" s="384"/>
      <c r="FVE34" s="384"/>
      <c r="FVF34" s="384"/>
      <c r="FVG34" s="384"/>
      <c r="FVH34" s="384"/>
      <c r="FVI34" s="384"/>
      <c r="FVJ34" s="384"/>
      <c r="FVK34" s="384"/>
      <c r="FVL34" s="384"/>
      <c r="FVM34" s="384"/>
      <c r="FVN34" s="384"/>
      <c r="FVO34" s="384"/>
      <c r="FVP34" s="384"/>
      <c r="FVQ34" s="384"/>
      <c r="FVR34" s="384"/>
      <c r="FVS34" s="384"/>
      <c r="FVT34" s="384"/>
      <c r="FVU34" s="384"/>
      <c r="FVV34" s="384"/>
      <c r="FVW34" s="384"/>
      <c r="FVX34" s="384"/>
      <c r="FVY34" s="384"/>
      <c r="FVZ34" s="384"/>
      <c r="FWA34" s="384"/>
      <c r="FWB34" s="384"/>
      <c r="FWC34" s="384"/>
      <c r="FWD34" s="384"/>
      <c r="FWE34" s="384"/>
      <c r="FWF34" s="384"/>
      <c r="FWG34" s="384"/>
      <c r="FWH34" s="384"/>
      <c r="FWI34" s="384"/>
      <c r="FWJ34" s="384"/>
      <c r="FWK34" s="384"/>
      <c r="FWL34" s="384"/>
      <c r="FWM34" s="384"/>
      <c r="FWN34" s="384"/>
      <c r="FWO34" s="384"/>
      <c r="FWP34" s="384"/>
      <c r="FWQ34" s="384"/>
      <c r="FWR34" s="384"/>
      <c r="FWS34" s="384"/>
      <c r="FWT34" s="384"/>
      <c r="FWU34" s="384"/>
      <c r="FWV34" s="384"/>
      <c r="FWW34" s="384"/>
      <c r="FWX34" s="384"/>
      <c r="FWY34" s="384"/>
      <c r="FWZ34" s="384"/>
      <c r="FXA34" s="384"/>
      <c r="FXB34" s="384"/>
      <c r="FXC34" s="384"/>
      <c r="FXD34" s="384"/>
      <c r="FXE34" s="384"/>
      <c r="FXF34" s="384"/>
      <c r="FXG34" s="384"/>
      <c r="FXH34" s="384"/>
      <c r="FXI34" s="384"/>
      <c r="FXJ34" s="384"/>
      <c r="FXK34" s="384"/>
      <c r="FXL34" s="384"/>
      <c r="FXM34" s="384"/>
      <c r="FXN34" s="384"/>
      <c r="FXO34" s="384"/>
      <c r="FXP34" s="384"/>
      <c r="FXQ34" s="384"/>
      <c r="FXR34" s="384"/>
      <c r="FXS34" s="384"/>
      <c r="FXT34" s="384"/>
      <c r="FXU34" s="384"/>
      <c r="FXV34" s="384"/>
      <c r="FXW34" s="384"/>
      <c r="FXX34" s="384"/>
      <c r="FXY34" s="384"/>
      <c r="FXZ34" s="384"/>
      <c r="FYA34" s="384"/>
      <c r="FYB34" s="384"/>
      <c r="FYC34" s="384"/>
      <c r="FYD34" s="384"/>
      <c r="FYE34" s="384"/>
      <c r="FYF34" s="384"/>
      <c r="FYG34" s="384"/>
      <c r="FYH34" s="384"/>
      <c r="FYI34" s="384"/>
      <c r="FYJ34" s="384"/>
      <c r="FYK34" s="384"/>
      <c r="FYL34" s="384"/>
      <c r="FYM34" s="384"/>
      <c r="FYN34" s="384"/>
      <c r="FYO34" s="384"/>
      <c r="FYP34" s="384"/>
      <c r="FYQ34" s="384"/>
      <c r="FYR34" s="384"/>
      <c r="FYS34" s="384"/>
      <c r="FYT34" s="384"/>
      <c r="FYU34" s="384"/>
      <c r="FYV34" s="384"/>
      <c r="FYW34" s="384"/>
      <c r="FYX34" s="384"/>
      <c r="FYY34" s="384"/>
      <c r="FYZ34" s="384"/>
      <c r="FZA34" s="384"/>
      <c r="FZB34" s="384"/>
      <c r="FZC34" s="384"/>
      <c r="FZD34" s="384"/>
      <c r="FZE34" s="384"/>
      <c r="FZF34" s="384"/>
      <c r="FZG34" s="384"/>
      <c r="FZH34" s="384"/>
      <c r="FZI34" s="384"/>
      <c r="FZJ34" s="384"/>
      <c r="FZK34" s="384"/>
      <c r="FZL34" s="384"/>
      <c r="FZM34" s="384"/>
      <c r="FZN34" s="384"/>
      <c r="FZO34" s="384"/>
      <c r="FZP34" s="384"/>
      <c r="FZQ34" s="384"/>
      <c r="FZR34" s="384"/>
      <c r="FZS34" s="384"/>
      <c r="FZT34" s="384"/>
      <c r="FZU34" s="384"/>
      <c r="FZV34" s="384"/>
      <c r="FZW34" s="384"/>
      <c r="FZX34" s="384"/>
      <c r="FZY34" s="384"/>
      <c r="FZZ34" s="384"/>
      <c r="GAA34" s="384"/>
      <c r="GAB34" s="384"/>
      <c r="GAC34" s="384"/>
      <c r="GAD34" s="384"/>
      <c r="GAE34" s="384"/>
      <c r="GAF34" s="384"/>
      <c r="GAG34" s="384"/>
      <c r="GAH34" s="384"/>
      <c r="GAI34" s="384"/>
      <c r="GAJ34" s="384"/>
      <c r="GAK34" s="384"/>
      <c r="GAL34" s="384"/>
      <c r="GAM34" s="384"/>
      <c r="GAN34" s="384"/>
      <c r="GAO34" s="384"/>
      <c r="GAP34" s="384"/>
      <c r="GAQ34" s="384"/>
      <c r="GAR34" s="384"/>
      <c r="GAS34" s="384"/>
      <c r="GAT34" s="384"/>
      <c r="GAU34" s="384"/>
      <c r="GAV34" s="384"/>
      <c r="GAW34" s="384"/>
      <c r="GAX34" s="384"/>
      <c r="GAY34" s="384"/>
      <c r="GAZ34" s="384"/>
      <c r="GBA34" s="384"/>
      <c r="GBB34" s="384"/>
      <c r="GBC34" s="384"/>
      <c r="GBD34" s="384"/>
      <c r="GBE34" s="384"/>
      <c r="GBF34" s="384"/>
      <c r="GBG34" s="384"/>
      <c r="GBH34" s="384"/>
      <c r="GBI34" s="384"/>
      <c r="GBJ34" s="384"/>
      <c r="GBK34" s="384"/>
      <c r="GBL34" s="384"/>
      <c r="GBM34" s="384"/>
      <c r="GBN34" s="384"/>
      <c r="GBO34" s="384"/>
      <c r="GBP34" s="384"/>
      <c r="GBQ34" s="384"/>
      <c r="GBR34" s="384"/>
      <c r="GBS34" s="384"/>
      <c r="GBT34" s="384"/>
      <c r="GBU34" s="384"/>
      <c r="GBV34" s="384"/>
      <c r="GBW34" s="384"/>
      <c r="GBX34" s="384"/>
      <c r="GBY34" s="384"/>
      <c r="GBZ34" s="384"/>
      <c r="GCA34" s="384"/>
      <c r="GCB34" s="384"/>
      <c r="GCC34" s="384"/>
      <c r="GCD34" s="384"/>
      <c r="GCE34" s="384"/>
      <c r="GCF34" s="384"/>
      <c r="GCG34" s="384"/>
      <c r="GCH34" s="384"/>
      <c r="GCI34" s="384"/>
      <c r="GCJ34" s="384"/>
      <c r="GCK34" s="384"/>
      <c r="GCL34" s="384"/>
      <c r="GCM34" s="384"/>
      <c r="GCN34" s="384"/>
      <c r="GCO34" s="384"/>
      <c r="GCP34" s="384"/>
      <c r="GCQ34" s="384"/>
      <c r="GCR34" s="384"/>
      <c r="GCS34" s="384"/>
      <c r="GCT34" s="384"/>
      <c r="GCU34" s="384"/>
      <c r="GCV34" s="384"/>
      <c r="GCW34" s="384"/>
      <c r="GCX34" s="384"/>
      <c r="GCY34" s="384"/>
      <c r="GCZ34" s="384"/>
      <c r="GDA34" s="384"/>
      <c r="GDB34" s="384"/>
      <c r="GDC34" s="384"/>
      <c r="GDD34" s="384"/>
      <c r="GDE34" s="384"/>
      <c r="GDF34" s="384"/>
      <c r="GDG34" s="384"/>
      <c r="GDH34" s="384"/>
      <c r="GDI34" s="384"/>
      <c r="GDJ34" s="384"/>
      <c r="GDK34" s="384"/>
      <c r="GDL34" s="384"/>
      <c r="GDM34" s="384"/>
      <c r="GDN34" s="384"/>
      <c r="GDO34" s="384"/>
      <c r="GDP34" s="384"/>
      <c r="GDQ34" s="384"/>
      <c r="GDR34" s="384"/>
      <c r="GDS34" s="384"/>
      <c r="GDT34" s="384"/>
      <c r="GDU34" s="384"/>
      <c r="GDV34" s="384"/>
      <c r="GDW34" s="384"/>
      <c r="GDX34" s="384"/>
      <c r="GDY34" s="384"/>
      <c r="GDZ34" s="384"/>
      <c r="GEA34" s="384"/>
      <c r="GEB34" s="384"/>
      <c r="GEC34" s="384"/>
      <c r="GED34" s="384"/>
      <c r="GEE34" s="384"/>
      <c r="GEF34" s="384"/>
      <c r="GEG34" s="384"/>
      <c r="GEH34" s="384"/>
      <c r="GEI34" s="384"/>
      <c r="GEJ34" s="384"/>
      <c r="GEK34" s="384"/>
      <c r="GEL34" s="384"/>
      <c r="GEM34" s="384"/>
      <c r="GEN34" s="384"/>
      <c r="GEO34" s="384"/>
      <c r="GEP34" s="384"/>
      <c r="GEQ34" s="384"/>
      <c r="GER34" s="384"/>
      <c r="GES34" s="384"/>
      <c r="GET34" s="384"/>
      <c r="GEU34" s="384"/>
      <c r="GEV34" s="384"/>
      <c r="GEW34" s="384"/>
      <c r="GEX34" s="384"/>
      <c r="GEY34" s="384"/>
      <c r="GEZ34" s="384"/>
      <c r="GFA34" s="384"/>
      <c r="GFB34" s="384"/>
      <c r="GFC34" s="384"/>
      <c r="GFD34" s="384"/>
      <c r="GFE34" s="384"/>
      <c r="GFF34" s="384"/>
      <c r="GFG34" s="384"/>
      <c r="GFH34" s="384"/>
      <c r="GFI34" s="384"/>
      <c r="GFJ34" s="384"/>
      <c r="GFK34" s="384"/>
      <c r="GFL34" s="384"/>
      <c r="GFM34" s="384"/>
      <c r="GFN34" s="384"/>
      <c r="GFO34" s="384"/>
      <c r="GFP34" s="384"/>
      <c r="GFQ34" s="384"/>
      <c r="GFR34" s="384"/>
      <c r="GFS34" s="384"/>
      <c r="GFT34" s="384"/>
      <c r="GFU34" s="384"/>
      <c r="GFV34" s="384"/>
      <c r="GFW34" s="384"/>
      <c r="GFX34" s="384"/>
      <c r="GFY34" s="384"/>
      <c r="GFZ34" s="384"/>
      <c r="GGA34" s="384"/>
      <c r="GGB34" s="384"/>
      <c r="GGC34" s="384"/>
      <c r="GGD34" s="384"/>
      <c r="GGE34" s="384"/>
      <c r="GGF34" s="384"/>
      <c r="GGG34" s="384"/>
      <c r="GGH34" s="384"/>
      <c r="GGI34" s="384"/>
      <c r="GGJ34" s="384"/>
      <c r="GGK34" s="384"/>
      <c r="GGL34" s="384"/>
      <c r="GGM34" s="384"/>
      <c r="GGN34" s="384"/>
      <c r="GGO34" s="384"/>
      <c r="GGP34" s="384"/>
      <c r="GGQ34" s="384"/>
      <c r="GGR34" s="384"/>
      <c r="GGS34" s="384"/>
      <c r="GGT34" s="384"/>
      <c r="GGU34" s="384"/>
      <c r="GGV34" s="384"/>
      <c r="GGW34" s="384"/>
      <c r="GGX34" s="384"/>
      <c r="GGY34" s="384"/>
      <c r="GGZ34" s="384"/>
      <c r="GHA34" s="384"/>
      <c r="GHB34" s="384"/>
      <c r="GHC34" s="384"/>
      <c r="GHD34" s="384"/>
      <c r="GHE34" s="384"/>
      <c r="GHF34" s="384"/>
      <c r="GHG34" s="384"/>
      <c r="GHH34" s="384"/>
      <c r="GHI34" s="384"/>
      <c r="GHJ34" s="384"/>
      <c r="GHK34" s="384"/>
      <c r="GHL34" s="384"/>
      <c r="GHM34" s="384"/>
      <c r="GHN34" s="384"/>
      <c r="GHO34" s="384"/>
      <c r="GHP34" s="384"/>
      <c r="GHQ34" s="384"/>
      <c r="GHR34" s="384"/>
      <c r="GHS34" s="384"/>
      <c r="GHT34" s="384"/>
      <c r="GHU34" s="384"/>
      <c r="GHV34" s="384"/>
      <c r="GHW34" s="384"/>
      <c r="GHX34" s="384"/>
      <c r="GHY34" s="384"/>
      <c r="GHZ34" s="384"/>
      <c r="GIA34" s="384"/>
      <c r="GIB34" s="384"/>
      <c r="GIC34" s="384"/>
      <c r="GID34" s="384"/>
      <c r="GIE34" s="384"/>
      <c r="GIF34" s="384"/>
      <c r="GIG34" s="384"/>
      <c r="GIH34" s="384"/>
      <c r="GII34" s="384"/>
      <c r="GIJ34" s="384"/>
      <c r="GIK34" s="384"/>
      <c r="GIL34" s="384"/>
      <c r="GIM34" s="384"/>
      <c r="GIN34" s="384"/>
      <c r="GIO34" s="384"/>
      <c r="GIP34" s="384"/>
      <c r="GIQ34" s="384"/>
      <c r="GIR34" s="384"/>
      <c r="GIS34" s="384"/>
      <c r="GIT34" s="384"/>
      <c r="GIU34" s="384"/>
      <c r="GIV34" s="384"/>
      <c r="GIW34" s="384"/>
      <c r="GIX34" s="384"/>
      <c r="GIY34" s="384"/>
      <c r="GIZ34" s="384"/>
      <c r="GJA34" s="384"/>
      <c r="GJB34" s="384"/>
      <c r="GJC34" s="384"/>
      <c r="GJD34" s="384"/>
      <c r="GJE34" s="384"/>
      <c r="GJF34" s="384"/>
      <c r="GJG34" s="384"/>
      <c r="GJH34" s="384"/>
      <c r="GJI34" s="384"/>
      <c r="GJJ34" s="384"/>
      <c r="GJK34" s="384"/>
      <c r="GJL34" s="384"/>
      <c r="GJM34" s="384"/>
      <c r="GJN34" s="384"/>
      <c r="GJO34" s="384"/>
      <c r="GJP34" s="384"/>
      <c r="GJQ34" s="384"/>
      <c r="GJR34" s="384"/>
      <c r="GJS34" s="384"/>
      <c r="GJT34" s="384"/>
      <c r="GJU34" s="384"/>
      <c r="GJV34" s="384"/>
      <c r="GJW34" s="384"/>
      <c r="GJX34" s="384"/>
      <c r="GJY34" s="384"/>
      <c r="GJZ34" s="384"/>
      <c r="GKA34" s="384"/>
      <c r="GKB34" s="384"/>
      <c r="GKC34" s="384"/>
      <c r="GKD34" s="384"/>
      <c r="GKE34" s="384"/>
      <c r="GKF34" s="384"/>
      <c r="GKG34" s="384"/>
      <c r="GKH34" s="384"/>
      <c r="GKI34" s="384"/>
      <c r="GKJ34" s="384"/>
      <c r="GKK34" s="384"/>
      <c r="GKL34" s="384"/>
      <c r="GKM34" s="384"/>
      <c r="GKN34" s="384"/>
      <c r="GKO34" s="384"/>
      <c r="GKP34" s="384"/>
      <c r="GKQ34" s="384"/>
      <c r="GKR34" s="384"/>
      <c r="GKS34" s="384"/>
      <c r="GKT34" s="384"/>
      <c r="GKU34" s="384"/>
      <c r="GKV34" s="384"/>
      <c r="GKW34" s="384"/>
      <c r="GKX34" s="384"/>
      <c r="GKY34" s="384"/>
      <c r="GKZ34" s="384"/>
      <c r="GLA34" s="384"/>
      <c r="GLB34" s="384"/>
      <c r="GLC34" s="384"/>
      <c r="GLD34" s="384"/>
      <c r="GLE34" s="384"/>
      <c r="GLF34" s="384"/>
      <c r="GLG34" s="384"/>
      <c r="GLH34" s="384"/>
      <c r="GLI34" s="384"/>
      <c r="GLJ34" s="384"/>
      <c r="GLK34" s="384"/>
      <c r="GLL34" s="384"/>
      <c r="GLM34" s="384"/>
      <c r="GLN34" s="384"/>
      <c r="GLO34" s="384"/>
      <c r="GLP34" s="384"/>
      <c r="GLQ34" s="384"/>
      <c r="GLR34" s="384"/>
      <c r="GLS34" s="384"/>
      <c r="GLT34" s="384"/>
      <c r="GLU34" s="384"/>
      <c r="GLV34" s="384"/>
      <c r="GLW34" s="384"/>
      <c r="GLX34" s="384"/>
      <c r="GLY34" s="384"/>
      <c r="GLZ34" s="384"/>
      <c r="GMA34" s="384"/>
      <c r="GMB34" s="384"/>
      <c r="GMC34" s="384"/>
      <c r="GMD34" s="384"/>
      <c r="GME34" s="384"/>
      <c r="GMF34" s="384"/>
      <c r="GMG34" s="384"/>
      <c r="GMH34" s="384"/>
      <c r="GMI34" s="384"/>
      <c r="GMJ34" s="384"/>
      <c r="GMK34" s="384"/>
      <c r="GML34" s="384"/>
      <c r="GMM34" s="384"/>
      <c r="GMN34" s="384"/>
      <c r="GMO34" s="384"/>
      <c r="GMP34" s="384"/>
      <c r="GMQ34" s="384"/>
      <c r="GMR34" s="384"/>
      <c r="GMS34" s="384"/>
      <c r="GMT34" s="384"/>
      <c r="GMU34" s="384"/>
      <c r="GMV34" s="384"/>
      <c r="GMW34" s="384"/>
      <c r="GMX34" s="384"/>
      <c r="GMY34" s="384"/>
      <c r="GMZ34" s="384"/>
      <c r="GNA34" s="384"/>
      <c r="GNB34" s="384"/>
      <c r="GNC34" s="384"/>
      <c r="GND34" s="384"/>
      <c r="GNE34" s="384"/>
      <c r="GNF34" s="384"/>
      <c r="GNG34" s="384"/>
      <c r="GNH34" s="384"/>
      <c r="GNI34" s="384"/>
      <c r="GNJ34" s="384"/>
      <c r="GNK34" s="384"/>
      <c r="GNL34" s="384"/>
      <c r="GNM34" s="384"/>
      <c r="GNN34" s="384"/>
      <c r="GNO34" s="384"/>
      <c r="GNP34" s="384"/>
      <c r="GNQ34" s="384"/>
      <c r="GNR34" s="384"/>
      <c r="GNS34" s="384"/>
      <c r="GNT34" s="384"/>
      <c r="GNU34" s="384"/>
      <c r="GNV34" s="384"/>
      <c r="GNW34" s="384"/>
      <c r="GNX34" s="384"/>
      <c r="GNY34" s="384"/>
      <c r="GNZ34" s="384"/>
      <c r="GOA34" s="384"/>
      <c r="GOB34" s="384"/>
      <c r="GOC34" s="384"/>
      <c r="GOD34" s="384"/>
      <c r="GOE34" s="384"/>
      <c r="GOF34" s="384"/>
      <c r="GOG34" s="384"/>
      <c r="GOH34" s="384"/>
      <c r="GOI34" s="384"/>
      <c r="GOJ34" s="384"/>
      <c r="GOK34" s="384"/>
      <c r="GOL34" s="384"/>
      <c r="GOM34" s="384"/>
      <c r="GON34" s="384"/>
      <c r="GOO34" s="384"/>
      <c r="GOP34" s="384"/>
      <c r="GOQ34" s="384"/>
      <c r="GOR34" s="384"/>
      <c r="GOS34" s="384"/>
      <c r="GOT34" s="384"/>
      <c r="GOU34" s="384"/>
      <c r="GOV34" s="384"/>
      <c r="GOW34" s="384"/>
      <c r="GOX34" s="384"/>
      <c r="GOY34" s="384"/>
      <c r="GOZ34" s="384"/>
      <c r="GPA34" s="384"/>
      <c r="GPB34" s="384"/>
      <c r="GPC34" s="384"/>
      <c r="GPD34" s="384"/>
      <c r="GPE34" s="384"/>
      <c r="GPF34" s="384"/>
      <c r="GPG34" s="384"/>
      <c r="GPH34" s="384"/>
      <c r="GPI34" s="384"/>
      <c r="GPJ34" s="384"/>
      <c r="GPK34" s="384"/>
      <c r="GPL34" s="384"/>
      <c r="GPM34" s="384"/>
      <c r="GPN34" s="384"/>
      <c r="GPO34" s="384"/>
      <c r="GPP34" s="384"/>
      <c r="GPQ34" s="384"/>
      <c r="GPR34" s="384"/>
      <c r="GPS34" s="384"/>
      <c r="GPT34" s="384"/>
      <c r="GPU34" s="384"/>
      <c r="GPV34" s="384"/>
      <c r="GPW34" s="384"/>
      <c r="GPX34" s="384"/>
      <c r="GPY34" s="384"/>
      <c r="GPZ34" s="384"/>
      <c r="GQA34" s="384"/>
      <c r="GQB34" s="384"/>
      <c r="GQC34" s="384"/>
      <c r="GQD34" s="384"/>
      <c r="GQE34" s="384"/>
      <c r="GQF34" s="384"/>
      <c r="GQG34" s="384"/>
      <c r="GQH34" s="384"/>
      <c r="GQI34" s="384"/>
      <c r="GQJ34" s="384"/>
      <c r="GQK34" s="384"/>
      <c r="GQL34" s="384"/>
      <c r="GQM34" s="384"/>
      <c r="GQN34" s="384"/>
      <c r="GQO34" s="384"/>
      <c r="GQP34" s="384"/>
      <c r="GQQ34" s="384"/>
      <c r="GQR34" s="384"/>
      <c r="GQS34" s="384"/>
      <c r="GQT34" s="384"/>
      <c r="GQU34" s="384"/>
      <c r="GQV34" s="384"/>
      <c r="GQW34" s="384"/>
      <c r="GQX34" s="384"/>
      <c r="GQY34" s="384"/>
      <c r="GQZ34" s="384"/>
      <c r="GRA34" s="384"/>
      <c r="GRB34" s="384"/>
      <c r="GRC34" s="384"/>
      <c r="GRD34" s="384"/>
      <c r="GRE34" s="384"/>
      <c r="GRF34" s="384"/>
      <c r="GRG34" s="384"/>
      <c r="GRH34" s="384"/>
      <c r="GRI34" s="384"/>
      <c r="GRJ34" s="384"/>
      <c r="GRK34" s="384"/>
      <c r="GRL34" s="384"/>
      <c r="GRM34" s="384"/>
      <c r="GRN34" s="384"/>
      <c r="GRO34" s="384"/>
      <c r="GRP34" s="384"/>
      <c r="GRQ34" s="384"/>
      <c r="GRR34" s="384"/>
      <c r="GRS34" s="384"/>
      <c r="GRT34" s="384"/>
      <c r="GRU34" s="384"/>
      <c r="GRV34" s="384"/>
      <c r="GRW34" s="384"/>
      <c r="GRX34" s="384"/>
      <c r="GRY34" s="384"/>
      <c r="GRZ34" s="384"/>
      <c r="GSA34" s="384"/>
      <c r="GSB34" s="384"/>
      <c r="GSC34" s="384"/>
      <c r="GSD34" s="384"/>
      <c r="GSE34" s="384"/>
      <c r="GSF34" s="384"/>
      <c r="GSG34" s="384"/>
      <c r="GSH34" s="384"/>
      <c r="GSI34" s="384"/>
      <c r="GSJ34" s="384"/>
      <c r="GSK34" s="384"/>
      <c r="GSL34" s="384"/>
      <c r="GSM34" s="384"/>
      <c r="GSN34" s="384"/>
      <c r="GSO34" s="384"/>
      <c r="GSP34" s="384"/>
      <c r="GSQ34" s="384"/>
      <c r="GSR34" s="384"/>
      <c r="GSS34" s="384"/>
      <c r="GST34" s="384"/>
      <c r="GSU34" s="384"/>
      <c r="GSV34" s="384"/>
      <c r="GSW34" s="384"/>
      <c r="GSX34" s="384"/>
      <c r="GSY34" s="384"/>
      <c r="GSZ34" s="384"/>
      <c r="GTA34" s="384"/>
      <c r="GTB34" s="384"/>
      <c r="GTC34" s="384"/>
      <c r="GTD34" s="384"/>
      <c r="GTE34" s="384"/>
      <c r="GTF34" s="384"/>
      <c r="GTG34" s="384"/>
      <c r="GTH34" s="384"/>
      <c r="GTI34" s="384"/>
      <c r="GTJ34" s="384"/>
      <c r="GTK34" s="384"/>
      <c r="GTL34" s="384"/>
      <c r="GTM34" s="384"/>
      <c r="GTN34" s="384"/>
      <c r="GTO34" s="384"/>
      <c r="GTP34" s="384"/>
      <c r="GTQ34" s="384"/>
      <c r="GTR34" s="384"/>
      <c r="GTS34" s="384"/>
      <c r="GTT34" s="384"/>
      <c r="GTU34" s="384"/>
      <c r="GTV34" s="384"/>
      <c r="GTW34" s="384"/>
      <c r="GTX34" s="384"/>
      <c r="GTY34" s="384"/>
      <c r="GTZ34" s="384"/>
      <c r="GUA34" s="384"/>
      <c r="GUB34" s="384"/>
      <c r="GUC34" s="384"/>
      <c r="GUD34" s="384"/>
      <c r="GUE34" s="384"/>
      <c r="GUF34" s="384"/>
      <c r="GUG34" s="384"/>
      <c r="GUH34" s="384"/>
      <c r="GUI34" s="384"/>
      <c r="GUJ34" s="384"/>
      <c r="GUK34" s="384"/>
      <c r="GUL34" s="384"/>
      <c r="GUM34" s="384"/>
      <c r="GUN34" s="384"/>
      <c r="GUO34" s="384"/>
      <c r="GUP34" s="384"/>
      <c r="GUQ34" s="384"/>
      <c r="GUR34" s="384"/>
      <c r="GUS34" s="384"/>
      <c r="GUT34" s="384"/>
      <c r="GUU34" s="384"/>
      <c r="GUV34" s="384"/>
      <c r="GUW34" s="384"/>
      <c r="GUX34" s="384"/>
      <c r="GUY34" s="384"/>
      <c r="GUZ34" s="384"/>
      <c r="GVA34" s="384"/>
      <c r="GVB34" s="384"/>
      <c r="GVC34" s="384"/>
      <c r="GVD34" s="384"/>
      <c r="GVE34" s="384"/>
      <c r="GVF34" s="384"/>
      <c r="GVG34" s="384"/>
      <c r="GVH34" s="384"/>
      <c r="GVI34" s="384"/>
      <c r="GVJ34" s="384"/>
      <c r="GVK34" s="384"/>
      <c r="GVL34" s="384"/>
      <c r="GVM34" s="384"/>
      <c r="GVN34" s="384"/>
      <c r="GVO34" s="384"/>
      <c r="GVP34" s="384"/>
      <c r="GVQ34" s="384"/>
      <c r="GVR34" s="384"/>
      <c r="GVS34" s="384"/>
      <c r="GVT34" s="384"/>
      <c r="GVU34" s="384"/>
      <c r="GVV34" s="384"/>
      <c r="GVW34" s="384"/>
      <c r="GVX34" s="384"/>
      <c r="GVY34" s="384"/>
      <c r="GVZ34" s="384"/>
      <c r="GWA34" s="384"/>
      <c r="GWB34" s="384"/>
      <c r="GWC34" s="384"/>
      <c r="GWD34" s="384"/>
      <c r="GWE34" s="384"/>
      <c r="GWF34" s="384"/>
      <c r="GWG34" s="384"/>
      <c r="GWH34" s="384"/>
      <c r="GWI34" s="384"/>
      <c r="GWJ34" s="384"/>
      <c r="GWK34" s="384"/>
      <c r="GWL34" s="384"/>
      <c r="GWM34" s="384"/>
      <c r="GWN34" s="384"/>
      <c r="GWO34" s="384"/>
      <c r="GWP34" s="384"/>
      <c r="GWQ34" s="384"/>
      <c r="GWR34" s="384"/>
      <c r="GWS34" s="384"/>
      <c r="GWT34" s="384"/>
      <c r="GWU34" s="384"/>
      <c r="GWV34" s="384"/>
      <c r="GWW34" s="384"/>
      <c r="GWX34" s="384"/>
      <c r="GWY34" s="384"/>
      <c r="GWZ34" s="384"/>
      <c r="GXA34" s="384"/>
      <c r="GXB34" s="384"/>
      <c r="GXC34" s="384"/>
      <c r="GXD34" s="384"/>
      <c r="GXE34" s="384"/>
      <c r="GXF34" s="384"/>
      <c r="GXG34" s="384"/>
      <c r="GXH34" s="384"/>
      <c r="GXI34" s="384"/>
      <c r="GXJ34" s="384"/>
      <c r="GXK34" s="384"/>
      <c r="GXL34" s="384"/>
      <c r="GXM34" s="384"/>
      <c r="GXN34" s="384"/>
      <c r="GXO34" s="384"/>
      <c r="GXP34" s="384"/>
      <c r="GXQ34" s="384"/>
      <c r="GXR34" s="384"/>
      <c r="GXS34" s="384"/>
      <c r="GXT34" s="384"/>
      <c r="GXU34" s="384"/>
      <c r="GXV34" s="384"/>
      <c r="GXW34" s="384"/>
      <c r="GXX34" s="384"/>
      <c r="GXY34" s="384"/>
      <c r="GXZ34" s="384"/>
      <c r="GYA34" s="384"/>
      <c r="GYB34" s="384"/>
      <c r="GYC34" s="384"/>
      <c r="GYD34" s="384"/>
      <c r="GYE34" s="384"/>
      <c r="GYF34" s="384"/>
      <c r="GYG34" s="384"/>
      <c r="GYH34" s="384"/>
      <c r="GYI34" s="384"/>
      <c r="GYJ34" s="384"/>
      <c r="GYK34" s="384"/>
      <c r="GYL34" s="384"/>
      <c r="GYM34" s="384"/>
      <c r="GYN34" s="384"/>
      <c r="GYO34" s="384"/>
      <c r="GYP34" s="384"/>
      <c r="GYQ34" s="384"/>
      <c r="GYR34" s="384"/>
      <c r="GYS34" s="384"/>
      <c r="GYT34" s="384"/>
      <c r="GYU34" s="384"/>
      <c r="GYV34" s="384"/>
      <c r="GYW34" s="384"/>
      <c r="GYX34" s="384"/>
      <c r="GYY34" s="384"/>
      <c r="GYZ34" s="384"/>
      <c r="GZA34" s="384"/>
      <c r="GZB34" s="384"/>
      <c r="GZC34" s="384"/>
      <c r="GZD34" s="384"/>
      <c r="GZE34" s="384"/>
      <c r="GZF34" s="384"/>
      <c r="GZG34" s="384"/>
      <c r="GZH34" s="384"/>
      <c r="GZI34" s="384"/>
      <c r="GZJ34" s="384"/>
      <c r="GZK34" s="384"/>
      <c r="GZL34" s="384"/>
      <c r="GZM34" s="384"/>
      <c r="GZN34" s="384"/>
      <c r="GZO34" s="384"/>
      <c r="GZP34" s="384"/>
      <c r="GZQ34" s="384"/>
      <c r="GZR34" s="384"/>
      <c r="GZS34" s="384"/>
      <c r="GZT34" s="384"/>
      <c r="GZU34" s="384"/>
      <c r="GZV34" s="384"/>
      <c r="GZW34" s="384"/>
      <c r="GZX34" s="384"/>
      <c r="GZY34" s="384"/>
      <c r="GZZ34" s="384"/>
      <c r="HAA34" s="384"/>
      <c r="HAB34" s="384"/>
      <c r="HAC34" s="384"/>
      <c r="HAD34" s="384"/>
      <c r="HAE34" s="384"/>
      <c r="HAF34" s="384"/>
      <c r="HAG34" s="384"/>
      <c r="HAH34" s="384"/>
      <c r="HAI34" s="384"/>
      <c r="HAJ34" s="384"/>
      <c r="HAK34" s="384"/>
      <c r="HAL34" s="384"/>
      <c r="HAM34" s="384"/>
      <c r="HAN34" s="384"/>
      <c r="HAO34" s="384"/>
      <c r="HAP34" s="384"/>
      <c r="HAQ34" s="384"/>
      <c r="HAR34" s="384"/>
      <c r="HAS34" s="384"/>
      <c r="HAT34" s="384"/>
      <c r="HAU34" s="384"/>
      <c r="HAV34" s="384"/>
      <c r="HAW34" s="384"/>
      <c r="HAX34" s="384"/>
      <c r="HAY34" s="384"/>
      <c r="HAZ34" s="384"/>
      <c r="HBA34" s="384"/>
      <c r="HBB34" s="384"/>
      <c r="HBC34" s="384"/>
      <c r="HBD34" s="384"/>
      <c r="HBE34" s="384"/>
      <c r="HBF34" s="384"/>
      <c r="HBG34" s="384"/>
      <c r="HBH34" s="384"/>
      <c r="HBI34" s="384"/>
      <c r="HBJ34" s="384"/>
      <c r="HBK34" s="384"/>
      <c r="HBL34" s="384"/>
      <c r="HBM34" s="384"/>
      <c r="HBN34" s="384"/>
      <c r="HBO34" s="384"/>
      <c r="HBP34" s="384"/>
      <c r="HBQ34" s="384"/>
      <c r="HBR34" s="384"/>
      <c r="HBS34" s="384"/>
      <c r="HBT34" s="384"/>
      <c r="HBU34" s="384"/>
      <c r="HBV34" s="384"/>
      <c r="HBW34" s="384"/>
      <c r="HBX34" s="384"/>
      <c r="HBY34" s="384"/>
      <c r="HBZ34" s="384"/>
      <c r="HCA34" s="384"/>
      <c r="HCB34" s="384"/>
      <c r="HCC34" s="384"/>
      <c r="HCD34" s="384"/>
      <c r="HCE34" s="384"/>
      <c r="HCF34" s="384"/>
      <c r="HCG34" s="384"/>
      <c r="HCH34" s="384"/>
      <c r="HCI34" s="384"/>
      <c r="HCJ34" s="384"/>
      <c r="HCK34" s="384"/>
      <c r="HCL34" s="384"/>
      <c r="HCM34" s="384"/>
      <c r="HCN34" s="384"/>
      <c r="HCO34" s="384"/>
      <c r="HCP34" s="384"/>
      <c r="HCQ34" s="384"/>
      <c r="HCR34" s="384"/>
      <c r="HCS34" s="384"/>
      <c r="HCT34" s="384"/>
      <c r="HCU34" s="384"/>
      <c r="HCV34" s="384"/>
      <c r="HCW34" s="384"/>
      <c r="HCX34" s="384"/>
      <c r="HCY34" s="384"/>
      <c r="HCZ34" s="384"/>
      <c r="HDA34" s="384"/>
      <c r="HDB34" s="384"/>
      <c r="HDC34" s="384"/>
      <c r="HDD34" s="384"/>
      <c r="HDE34" s="384"/>
      <c r="HDF34" s="384"/>
      <c r="HDG34" s="384"/>
      <c r="HDH34" s="384"/>
      <c r="HDI34" s="384"/>
      <c r="HDJ34" s="384"/>
      <c r="HDK34" s="384"/>
      <c r="HDL34" s="384"/>
      <c r="HDM34" s="384"/>
      <c r="HDN34" s="384"/>
      <c r="HDO34" s="384"/>
      <c r="HDP34" s="384"/>
      <c r="HDQ34" s="384"/>
      <c r="HDR34" s="384"/>
      <c r="HDS34" s="384"/>
      <c r="HDT34" s="384"/>
      <c r="HDU34" s="384"/>
      <c r="HDV34" s="384"/>
      <c r="HDW34" s="384"/>
      <c r="HDX34" s="384"/>
      <c r="HDY34" s="384"/>
      <c r="HDZ34" s="384"/>
      <c r="HEA34" s="384"/>
      <c r="HEB34" s="384"/>
      <c r="HEC34" s="384"/>
      <c r="HED34" s="384"/>
      <c r="HEE34" s="384"/>
      <c r="HEF34" s="384"/>
      <c r="HEG34" s="384"/>
      <c r="HEH34" s="384"/>
      <c r="HEI34" s="384"/>
      <c r="HEJ34" s="384"/>
      <c r="HEK34" s="384"/>
      <c r="HEL34" s="384"/>
      <c r="HEM34" s="384"/>
      <c r="HEN34" s="384"/>
      <c r="HEO34" s="384"/>
      <c r="HEP34" s="384"/>
      <c r="HEQ34" s="384"/>
      <c r="HER34" s="384"/>
      <c r="HES34" s="384"/>
      <c r="HET34" s="384"/>
      <c r="HEU34" s="384"/>
      <c r="HEV34" s="384"/>
      <c r="HEW34" s="384"/>
      <c r="HEX34" s="384"/>
      <c r="HEY34" s="384"/>
      <c r="HEZ34" s="384"/>
      <c r="HFA34" s="384"/>
      <c r="HFB34" s="384"/>
      <c r="HFC34" s="384"/>
      <c r="HFD34" s="384"/>
      <c r="HFE34" s="384"/>
      <c r="HFF34" s="384"/>
      <c r="HFG34" s="384"/>
      <c r="HFH34" s="384"/>
      <c r="HFI34" s="384"/>
      <c r="HFJ34" s="384"/>
      <c r="HFK34" s="384"/>
      <c r="HFL34" s="384"/>
      <c r="HFM34" s="384"/>
      <c r="HFN34" s="384"/>
      <c r="HFO34" s="384"/>
      <c r="HFP34" s="384"/>
      <c r="HFQ34" s="384"/>
      <c r="HFR34" s="384"/>
      <c r="HFS34" s="384"/>
      <c r="HFT34" s="384"/>
      <c r="HFU34" s="384"/>
      <c r="HFV34" s="384"/>
      <c r="HFW34" s="384"/>
      <c r="HFX34" s="384"/>
      <c r="HFY34" s="384"/>
      <c r="HFZ34" s="384"/>
      <c r="HGA34" s="384"/>
      <c r="HGB34" s="384"/>
      <c r="HGC34" s="384"/>
      <c r="HGD34" s="384"/>
      <c r="HGE34" s="384"/>
      <c r="HGF34" s="384"/>
      <c r="HGG34" s="384"/>
      <c r="HGH34" s="384"/>
      <c r="HGI34" s="384"/>
      <c r="HGJ34" s="384"/>
      <c r="HGK34" s="384"/>
      <c r="HGL34" s="384"/>
      <c r="HGM34" s="384"/>
      <c r="HGN34" s="384"/>
      <c r="HGO34" s="384"/>
      <c r="HGP34" s="384"/>
      <c r="HGQ34" s="384"/>
      <c r="HGR34" s="384"/>
      <c r="HGS34" s="384"/>
      <c r="HGT34" s="384"/>
      <c r="HGU34" s="384"/>
      <c r="HGV34" s="384"/>
      <c r="HGW34" s="384"/>
      <c r="HGX34" s="384"/>
      <c r="HGY34" s="384"/>
      <c r="HGZ34" s="384"/>
      <c r="HHA34" s="384"/>
      <c r="HHB34" s="384"/>
      <c r="HHC34" s="384"/>
      <c r="HHD34" s="384"/>
      <c r="HHE34" s="384"/>
      <c r="HHF34" s="384"/>
      <c r="HHG34" s="384"/>
      <c r="HHH34" s="384"/>
      <c r="HHI34" s="384"/>
      <c r="HHJ34" s="384"/>
      <c r="HHK34" s="384"/>
      <c r="HHL34" s="384"/>
      <c r="HHM34" s="384"/>
      <c r="HHN34" s="384"/>
      <c r="HHO34" s="384"/>
      <c r="HHP34" s="384"/>
      <c r="HHQ34" s="384"/>
      <c r="HHR34" s="384"/>
      <c r="HHS34" s="384"/>
      <c r="HHT34" s="384"/>
      <c r="HHU34" s="384"/>
      <c r="HHV34" s="384"/>
      <c r="HHW34" s="384"/>
      <c r="HHX34" s="384"/>
      <c r="HHY34" s="384"/>
      <c r="HHZ34" s="384"/>
      <c r="HIA34" s="384"/>
      <c r="HIB34" s="384"/>
      <c r="HIC34" s="384"/>
      <c r="HID34" s="384"/>
      <c r="HIE34" s="384"/>
      <c r="HIF34" s="384"/>
      <c r="HIG34" s="384"/>
      <c r="HIH34" s="384"/>
      <c r="HII34" s="384"/>
      <c r="HIJ34" s="384"/>
      <c r="HIK34" s="384"/>
      <c r="HIL34" s="384"/>
      <c r="HIM34" s="384"/>
      <c r="HIN34" s="384"/>
      <c r="HIO34" s="384"/>
      <c r="HIP34" s="384"/>
      <c r="HIQ34" s="384"/>
      <c r="HIR34" s="384"/>
      <c r="HIS34" s="384"/>
      <c r="HIT34" s="384"/>
      <c r="HIU34" s="384"/>
      <c r="HIV34" s="384"/>
      <c r="HIW34" s="384"/>
      <c r="HIX34" s="384"/>
      <c r="HIY34" s="384"/>
      <c r="HIZ34" s="384"/>
      <c r="HJA34" s="384"/>
      <c r="HJB34" s="384"/>
      <c r="HJC34" s="384"/>
      <c r="HJD34" s="384"/>
      <c r="HJE34" s="384"/>
      <c r="HJF34" s="384"/>
      <c r="HJG34" s="384"/>
      <c r="HJH34" s="384"/>
      <c r="HJI34" s="384"/>
      <c r="HJJ34" s="384"/>
      <c r="HJK34" s="384"/>
      <c r="HJL34" s="384"/>
      <c r="HJM34" s="384"/>
      <c r="HJN34" s="384"/>
      <c r="HJO34" s="384"/>
      <c r="HJP34" s="384"/>
      <c r="HJQ34" s="384"/>
      <c r="HJR34" s="384"/>
      <c r="HJS34" s="384"/>
      <c r="HJT34" s="384"/>
      <c r="HJU34" s="384"/>
      <c r="HJV34" s="384"/>
      <c r="HJW34" s="384"/>
      <c r="HJX34" s="384"/>
      <c r="HJY34" s="384"/>
      <c r="HJZ34" s="384"/>
      <c r="HKA34" s="384"/>
      <c r="HKB34" s="384"/>
      <c r="HKC34" s="384"/>
      <c r="HKD34" s="384"/>
      <c r="HKE34" s="384"/>
      <c r="HKF34" s="384"/>
      <c r="HKG34" s="384"/>
      <c r="HKH34" s="384"/>
      <c r="HKI34" s="384"/>
      <c r="HKJ34" s="384"/>
      <c r="HKK34" s="384"/>
      <c r="HKL34" s="384"/>
      <c r="HKM34" s="384"/>
      <c r="HKN34" s="384"/>
      <c r="HKO34" s="384"/>
      <c r="HKP34" s="384"/>
      <c r="HKQ34" s="384"/>
      <c r="HKR34" s="384"/>
      <c r="HKS34" s="384"/>
      <c r="HKT34" s="384"/>
      <c r="HKU34" s="384"/>
      <c r="HKV34" s="384"/>
      <c r="HKW34" s="384"/>
      <c r="HKX34" s="384"/>
      <c r="HKY34" s="384"/>
      <c r="HKZ34" s="384"/>
      <c r="HLA34" s="384"/>
      <c r="HLB34" s="384"/>
      <c r="HLC34" s="384"/>
      <c r="HLD34" s="384"/>
      <c r="HLE34" s="384"/>
      <c r="HLF34" s="384"/>
      <c r="HLG34" s="384"/>
      <c r="HLH34" s="384"/>
      <c r="HLI34" s="384"/>
      <c r="HLJ34" s="384"/>
      <c r="HLK34" s="384"/>
      <c r="HLL34" s="384"/>
      <c r="HLM34" s="384"/>
      <c r="HLN34" s="384"/>
      <c r="HLO34" s="384"/>
      <c r="HLP34" s="384"/>
      <c r="HLQ34" s="384"/>
      <c r="HLR34" s="384"/>
      <c r="HLS34" s="384"/>
      <c r="HLT34" s="384"/>
      <c r="HLU34" s="384"/>
      <c r="HLV34" s="384"/>
      <c r="HLW34" s="384"/>
      <c r="HLX34" s="384"/>
      <c r="HLY34" s="384"/>
      <c r="HLZ34" s="384"/>
      <c r="HMA34" s="384"/>
      <c r="HMB34" s="384"/>
      <c r="HMC34" s="384"/>
      <c r="HMD34" s="384"/>
      <c r="HME34" s="384"/>
      <c r="HMF34" s="384"/>
      <c r="HMG34" s="384"/>
      <c r="HMH34" s="384"/>
      <c r="HMI34" s="384"/>
      <c r="HMJ34" s="384"/>
      <c r="HMK34" s="384"/>
      <c r="HML34" s="384"/>
      <c r="HMM34" s="384"/>
      <c r="HMN34" s="384"/>
      <c r="HMO34" s="384"/>
      <c r="HMP34" s="384"/>
      <c r="HMQ34" s="384"/>
      <c r="HMR34" s="384"/>
      <c r="HMS34" s="384"/>
      <c r="HMT34" s="384"/>
      <c r="HMU34" s="384"/>
      <c r="HMV34" s="384"/>
      <c r="HMW34" s="384"/>
      <c r="HMX34" s="384"/>
      <c r="HMY34" s="384"/>
      <c r="HMZ34" s="384"/>
      <c r="HNA34" s="384"/>
      <c r="HNB34" s="384"/>
      <c r="HNC34" s="384"/>
      <c r="HND34" s="384"/>
      <c r="HNE34" s="384"/>
      <c r="HNF34" s="384"/>
      <c r="HNG34" s="384"/>
      <c r="HNH34" s="384"/>
      <c r="HNI34" s="384"/>
      <c r="HNJ34" s="384"/>
      <c r="HNK34" s="384"/>
      <c r="HNL34" s="384"/>
      <c r="HNM34" s="384"/>
      <c r="HNN34" s="384"/>
      <c r="HNO34" s="384"/>
      <c r="HNP34" s="384"/>
      <c r="HNQ34" s="384"/>
      <c r="HNR34" s="384"/>
      <c r="HNS34" s="384"/>
      <c r="HNT34" s="384"/>
      <c r="HNU34" s="384"/>
      <c r="HNV34" s="384"/>
      <c r="HNW34" s="384"/>
      <c r="HNX34" s="384"/>
      <c r="HNY34" s="384"/>
      <c r="HNZ34" s="384"/>
      <c r="HOA34" s="384"/>
      <c r="HOB34" s="384"/>
      <c r="HOC34" s="384"/>
      <c r="HOD34" s="384"/>
      <c r="HOE34" s="384"/>
      <c r="HOF34" s="384"/>
      <c r="HOG34" s="384"/>
      <c r="HOH34" s="384"/>
      <c r="HOI34" s="384"/>
      <c r="HOJ34" s="384"/>
      <c r="HOK34" s="384"/>
      <c r="HOL34" s="384"/>
      <c r="HOM34" s="384"/>
      <c r="HON34" s="384"/>
      <c r="HOO34" s="384"/>
      <c r="HOP34" s="384"/>
      <c r="HOQ34" s="384"/>
      <c r="HOR34" s="384"/>
      <c r="HOS34" s="384"/>
      <c r="HOT34" s="384"/>
      <c r="HOU34" s="384"/>
      <c r="HOV34" s="384"/>
      <c r="HOW34" s="384"/>
      <c r="HOX34" s="384"/>
      <c r="HOY34" s="384"/>
      <c r="HOZ34" s="384"/>
      <c r="HPA34" s="384"/>
      <c r="HPB34" s="384"/>
      <c r="HPC34" s="384"/>
      <c r="HPD34" s="384"/>
      <c r="HPE34" s="384"/>
      <c r="HPF34" s="384"/>
      <c r="HPG34" s="384"/>
      <c r="HPH34" s="384"/>
      <c r="HPI34" s="384"/>
      <c r="HPJ34" s="384"/>
      <c r="HPK34" s="384"/>
      <c r="HPL34" s="384"/>
      <c r="HPM34" s="384"/>
      <c r="HPN34" s="384"/>
      <c r="HPO34" s="384"/>
      <c r="HPP34" s="384"/>
      <c r="HPQ34" s="384"/>
      <c r="HPR34" s="384"/>
      <c r="HPS34" s="384"/>
      <c r="HPT34" s="384"/>
      <c r="HPU34" s="384"/>
      <c r="HPV34" s="384"/>
      <c r="HPW34" s="384"/>
      <c r="HPX34" s="384"/>
      <c r="HPY34" s="384"/>
      <c r="HPZ34" s="384"/>
      <c r="HQA34" s="384"/>
      <c r="HQB34" s="384"/>
      <c r="HQC34" s="384"/>
      <c r="HQD34" s="384"/>
      <c r="HQE34" s="384"/>
      <c r="HQF34" s="384"/>
      <c r="HQG34" s="384"/>
      <c r="HQH34" s="384"/>
      <c r="HQI34" s="384"/>
      <c r="HQJ34" s="384"/>
      <c r="HQK34" s="384"/>
      <c r="HQL34" s="384"/>
      <c r="HQM34" s="384"/>
      <c r="HQN34" s="384"/>
      <c r="HQO34" s="384"/>
      <c r="HQP34" s="384"/>
      <c r="HQQ34" s="384"/>
      <c r="HQR34" s="384"/>
      <c r="HQS34" s="384"/>
      <c r="HQT34" s="384"/>
      <c r="HQU34" s="384"/>
      <c r="HQV34" s="384"/>
      <c r="HQW34" s="384"/>
      <c r="HQX34" s="384"/>
      <c r="HQY34" s="384"/>
      <c r="HQZ34" s="384"/>
      <c r="HRA34" s="384"/>
      <c r="HRB34" s="384"/>
      <c r="HRC34" s="384"/>
      <c r="HRD34" s="384"/>
      <c r="HRE34" s="384"/>
      <c r="HRF34" s="384"/>
      <c r="HRG34" s="384"/>
      <c r="HRH34" s="384"/>
      <c r="HRI34" s="384"/>
      <c r="HRJ34" s="384"/>
      <c r="HRK34" s="384"/>
      <c r="HRL34" s="384"/>
      <c r="HRM34" s="384"/>
      <c r="HRN34" s="384"/>
      <c r="HRO34" s="384"/>
      <c r="HRP34" s="384"/>
      <c r="HRQ34" s="384"/>
      <c r="HRR34" s="384"/>
      <c r="HRS34" s="384"/>
      <c r="HRT34" s="384"/>
      <c r="HRU34" s="384"/>
      <c r="HRV34" s="384"/>
      <c r="HRW34" s="384"/>
      <c r="HRX34" s="384"/>
      <c r="HRY34" s="384"/>
      <c r="HRZ34" s="384"/>
      <c r="HSA34" s="384"/>
      <c r="HSB34" s="384"/>
      <c r="HSC34" s="384"/>
      <c r="HSD34" s="384"/>
      <c r="HSE34" s="384"/>
      <c r="HSF34" s="384"/>
      <c r="HSG34" s="384"/>
      <c r="HSH34" s="384"/>
      <c r="HSI34" s="384"/>
      <c r="HSJ34" s="384"/>
      <c r="HSK34" s="384"/>
      <c r="HSL34" s="384"/>
      <c r="HSM34" s="384"/>
      <c r="HSN34" s="384"/>
      <c r="HSO34" s="384"/>
      <c r="HSP34" s="384"/>
      <c r="HSQ34" s="384"/>
      <c r="HSR34" s="384"/>
      <c r="HSS34" s="384"/>
      <c r="HST34" s="384"/>
      <c r="HSU34" s="384"/>
      <c r="HSV34" s="384"/>
      <c r="HSW34" s="384"/>
      <c r="HSX34" s="384"/>
      <c r="HSY34" s="384"/>
      <c r="HSZ34" s="384"/>
      <c r="HTA34" s="384"/>
      <c r="HTB34" s="384"/>
      <c r="HTC34" s="384"/>
      <c r="HTD34" s="384"/>
      <c r="HTE34" s="384"/>
      <c r="HTF34" s="384"/>
      <c r="HTG34" s="384"/>
      <c r="HTH34" s="384"/>
      <c r="HTI34" s="384"/>
      <c r="HTJ34" s="384"/>
      <c r="HTK34" s="384"/>
      <c r="HTL34" s="384"/>
      <c r="HTM34" s="384"/>
      <c r="HTN34" s="384"/>
      <c r="HTO34" s="384"/>
      <c r="HTP34" s="384"/>
      <c r="HTQ34" s="384"/>
      <c r="HTR34" s="384"/>
      <c r="HTS34" s="384"/>
      <c r="HTT34" s="384"/>
      <c r="HTU34" s="384"/>
      <c r="HTV34" s="384"/>
      <c r="HTW34" s="384"/>
      <c r="HTX34" s="384"/>
      <c r="HTY34" s="384"/>
      <c r="HTZ34" s="384"/>
      <c r="HUA34" s="384"/>
      <c r="HUB34" s="384"/>
      <c r="HUC34" s="384"/>
      <c r="HUD34" s="384"/>
      <c r="HUE34" s="384"/>
      <c r="HUF34" s="384"/>
      <c r="HUG34" s="384"/>
      <c r="HUH34" s="384"/>
      <c r="HUI34" s="384"/>
      <c r="HUJ34" s="384"/>
      <c r="HUK34" s="384"/>
      <c r="HUL34" s="384"/>
      <c r="HUM34" s="384"/>
      <c r="HUN34" s="384"/>
      <c r="HUO34" s="384"/>
      <c r="HUP34" s="384"/>
      <c r="HUQ34" s="384"/>
      <c r="HUR34" s="384"/>
      <c r="HUS34" s="384"/>
      <c r="HUT34" s="384"/>
      <c r="HUU34" s="384"/>
      <c r="HUV34" s="384"/>
      <c r="HUW34" s="384"/>
      <c r="HUX34" s="384"/>
      <c r="HUY34" s="384"/>
      <c r="HUZ34" s="384"/>
      <c r="HVA34" s="384"/>
      <c r="HVB34" s="384"/>
      <c r="HVC34" s="384"/>
      <c r="HVD34" s="384"/>
      <c r="HVE34" s="384"/>
      <c r="HVF34" s="384"/>
      <c r="HVG34" s="384"/>
      <c r="HVH34" s="384"/>
      <c r="HVI34" s="384"/>
      <c r="HVJ34" s="384"/>
      <c r="HVK34" s="384"/>
      <c r="HVL34" s="384"/>
      <c r="HVM34" s="384"/>
      <c r="HVN34" s="384"/>
      <c r="HVO34" s="384"/>
      <c r="HVP34" s="384"/>
      <c r="HVQ34" s="384"/>
      <c r="HVR34" s="384"/>
      <c r="HVS34" s="384"/>
      <c r="HVT34" s="384"/>
      <c r="HVU34" s="384"/>
      <c r="HVV34" s="384"/>
      <c r="HVW34" s="384"/>
      <c r="HVX34" s="384"/>
      <c r="HVY34" s="384"/>
      <c r="HVZ34" s="384"/>
      <c r="HWA34" s="384"/>
      <c r="HWB34" s="384"/>
      <c r="HWC34" s="384"/>
      <c r="HWD34" s="384"/>
      <c r="HWE34" s="384"/>
      <c r="HWF34" s="384"/>
      <c r="HWG34" s="384"/>
      <c r="HWH34" s="384"/>
      <c r="HWI34" s="384"/>
      <c r="HWJ34" s="384"/>
      <c r="HWK34" s="384"/>
      <c r="HWL34" s="384"/>
      <c r="HWM34" s="384"/>
      <c r="HWN34" s="384"/>
      <c r="HWO34" s="384"/>
      <c r="HWP34" s="384"/>
      <c r="HWQ34" s="384"/>
      <c r="HWR34" s="384"/>
      <c r="HWS34" s="384"/>
      <c r="HWT34" s="384"/>
      <c r="HWU34" s="384"/>
      <c r="HWV34" s="384"/>
      <c r="HWW34" s="384"/>
      <c r="HWX34" s="384"/>
      <c r="HWY34" s="384"/>
      <c r="HWZ34" s="384"/>
      <c r="HXA34" s="384"/>
      <c r="HXB34" s="384"/>
      <c r="HXC34" s="384"/>
      <c r="HXD34" s="384"/>
      <c r="HXE34" s="384"/>
      <c r="HXF34" s="384"/>
      <c r="HXG34" s="384"/>
      <c r="HXH34" s="384"/>
      <c r="HXI34" s="384"/>
      <c r="HXJ34" s="384"/>
      <c r="HXK34" s="384"/>
      <c r="HXL34" s="384"/>
      <c r="HXM34" s="384"/>
      <c r="HXN34" s="384"/>
      <c r="HXO34" s="384"/>
      <c r="HXP34" s="384"/>
      <c r="HXQ34" s="384"/>
      <c r="HXR34" s="384"/>
      <c r="HXS34" s="384"/>
      <c r="HXT34" s="384"/>
      <c r="HXU34" s="384"/>
      <c r="HXV34" s="384"/>
      <c r="HXW34" s="384"/>
      <c r="HXX34" s="384"/>
      <c r="HXY34" s="384"/>
      <c r="HXZ34" s="384"/>
      <c r="HYA34" s="384"/>
      <c r="HYB34" s="384"/>
      <c r="HYC34" s="384"/>
      <c r="HYD34" s="384"/>
      <c r="HYE34" s="384"/>
      <c r="HYF34" s="384"/>
      <c r="HYG34" s="384"/>
      <c r="HYH34" s="384"/>
      <c r="HYI34" s="384"/>
      <c r="HYJ34" s="384"/>
      <c r="HYK34" s="384"/>
      <c r="HYL34" s="384"/>
      <c r="HYM34" s="384"/>
      <c r="HYN34" s="384"/>
      <c r="HYO34" s="384"/>
      <c r="HYP34" s="384"/>
      <c r="HYQ34" s="384"/>
      <c r="HYR34" s="384"/>
      <c r="HYS34" s="384"/>
      <c r="HYT34" s="384"/>
      <c r="HYU34" s="384"/>
      <c r="HYV34" s="384"/>
      <c r="HYW34" s="384"/>
      <c r="HYX34" s="384"/>
      <c r="HYY34" s="384"/>
      <c r="HYZ34" s="384"/>
      <c r="HZA34" s="384"/>
      <c r="HZB34" s="384"/>
      <c r="HZC34" s="384"/>
      <c r="HZD34" s="384"/>
      <c r="HZE34" s="384"/>
      <c r="HZF34" s="384"/>
      <c r="HZG34" s="384"/>
      <c r="HZH34" s="384"/>
      <c r="HZI34" s="384"/>
      <c r="HZJ34" s="384"/>
      <c r="HZK34" s="384"/>
      <c r="HZL34" s="384"/>
      <c r="HZM34" s="384"/>
      <c r="HZN34" s="384"/>
      <c r="HZO34" s="384"/>
      <c r="HZP34" s="384"/>
      <c r="HZQ34" s="384"/>
      <c r="HZR34" s="384"/>
      <c r="HZS34" s="384"/>
      <c r="HZT34" s="384"/>
      <c r="HZU34" s="384"/>
      <c r="HZV34" s="384"/>
      <c r="HZW34" s="384"/>
      <c r="HZX34" s="384"/>
      <c r="HZY34" s="384"/>
      <c r="HZZ34" s="384"/>
      <c r="IAA34" s="384"/>
      <c r="IAB34" s="384"/>
      <c r="IAC34" s="384"/>
      <c r="IAD34" s="384"/>
      <c r="IAE34" s="384"/>
      <c r="IAF34" s="384"/>
      <c r="IAG34" s="384"/>
      <c r="IAH34" s="384"/>
      <c r="IAI34" s="384"/>
      <c r="IAJ34" s="384"/>
      <c r="IAK34" s="384"/>
      <c r="IAL34" s="384"/>
      <c r="IAM34" s="384"/>
      <c r="IAN34" s="384"/>
      <c r="IAO34" s="384"/>
      <c r="IAP34" s="384"/>
      <c r="IAQ34" s="384"/>
      <c r="IAR34" s="384"/>
      <c r="IAS34" s="384"/>
      <c r="IAT34" s="384"/>
      <c r="IAU34" s="384"/>
      <c r="IAV34" s="384"/>
      <c r="IAW34" s="384"/>
      <c r="IAX34" s="384"/>
      <c r="IAY34" s="384"/>
      <c r="IAZ34" s="384"/>
      <c r="IBA34" s="384"/>
      <c r="IBB34" s="384"/>
      <c r="IBC34" s="384"/>
      <c r="IBD34" s="384"/>
      <c r="IBE34" s="384"/>
      <c r="IBF34" s="384"/>
      <c r="IBG34" s="384"/>
      <c r="IBH34" s="384"/>
      <c r="IBI34" s="384"/>
      <c r="IBJ34" s="384"/>
      <c r="IBK34" s="384"/>
      <c r="IBL34" s="384"/>
      <c r="IBM34" s="384"/>
      <c r="IBN34" s="384"/>
      <c r="IBO34" s="384"/>
      <c r="IBP34" s="384"/>
      <c r="IBQ34" s="384"/>
      <c r="IBR34" s="384"/>
      <c r="IBS34" s="384"/>
      <c r="IBT34" s="384"/>
      <c r="IBU34" s="384"/>
      <c r="IBV34" s="384"/>
      <c r="IBW34" s="384"/>
      <c r="IBX34" s="384"/>
      <c r="IBY34" s="384"/>
      <c r="IBZ34" s="384"/>
      <c r="ICA34" s="384"/>
      <c r="ICB34" s="384"/>
      <c r="ICC34" s="384"/>
      <c r="ICD34" s="384"/>
      <c r="ICE34" s="384"/>
      <c r="ICF34" s="384"/>
      <c r="ICG34" s="384"/>
      <c r="ICH34" s="384"/>
      <c r="ICI34" s="384"/>
      <c r="ICJ34" s="384"/>
      <c r="ICK34" s="384"/>
      <c r="ICL34" s="384"/>
      <c r="ICM34" s="384"/>
      <c r="ICN34" s="384"/>
      <c r="ICO34" s="384"/>
      <c r="ICP34" s="384"/>
      <c r="ICQ34" s="384"/>
      <c r="ICR34" s="384"/>
      <c r="ICS34" s="384"/>
      <c r="ICT34" s="384"/>
      <c r="ICU34" s="384"/>
      <c r="ICV34" s="384"/>
      <c r="ICW34" s="384"/>
      <c r="ICX34" s="384"/>
      <c r="ICY34" s="384"/>
      <c r="ICZ34" s="384"/>
      <c r="IDA34" s="384"/>
      <c r="IDB34" s="384"/>
      <c r="IDC34" s="384"/>
      <c r="IDD34" s="384"/>
      <c r="IDE34" s="384"/>
      <c r="IDF34" s="384"/>
      <c r="IDG34" s="384"/>
      <c r="IDH34" s="384"/>
      <c r="IDI34" s="384"/>
      <c r="IDJ34" s="384"/>
      <c r="IDK34" s="384"/>
      <c r="IDL34" s="384"/>
      <c r="IDM34" s="384"/>
      <c r="IDN34" s="384"/>
      <c r="IDO34" s="384"/>
      <c r="IDP34" s="384"/>
      <c r="IDQ34" s="384"/>
      <c r="IDR34" s="384"/>
      <c r="IDS34" s="384"/>
      <c r="IDT34" s="384"/>
      <c r="IDU34" s="384"/>
      <c r="IDV34" s="384"/>
      <c r="IDW34" s="384"/>
      <c r="IDX34" s="384"/>
      <c r="IDY34" s="384"/>
      <c r="IDZ34" s="384"/>
      <c r="IEA34" s="384"/>
      <c r="IEB34" s="384"/>
      <c r="IEC34" s="384"/>
      <c r="IED34" s="384"/>
      <c r="IEE34" s="384"/>
      <c r="IEF34" s="384"/>
      <c r="IEG34" s="384"/>
      <c r="IEH34" s="384"/>
      <c r="IEI34" s="384"/>
      <c r="IEJ34" s="384"/>
      <c r="IEK34" s="384"/>
      <c r="IEL34" s="384"/>
      <c r="IEM34" s="384"/>
      <c r="IEN34" s="384"/>
      <c r="IEO34" s="384"/>
      <c r="IEP34" s="384"/>
      <c r="IEQ34" s="384"/>
      <c r="IER34" s="384"/>
      <c r="IES34" s="384"/>
      <c r="IET34" s="384"/>
      <c r="IEU34" s="384"/>
      <c r="IEV34" s="384"/>
      <c r="IEW34" s="384"/>
      <c r="IEX34" s="384"/>
      <c r="IEY34" s="384"/>
      <c r="IEZ34" s="384"/>
      <c r="IFA34" s="384"/>
      <c r="IFB34" s="384"/>
      <c r="IFC34" s="384"/>
      <c r="IFD34" s="384"/>
      <c r="IFE34" s="384"/>
      <c r="IFF34" s="384"/>
      <c r="IFG34" s="384"/>
      <c r="IFH34" s="384"/>
      <c r="IFI34" s="384"/>
      <c r="IFJ34" s="384"/>
      <c r="IFK34" s="384"/>
      <c r="IFL34" s="384"/>
      <c r="IFM34" s="384"/>
      <c r="IFN34" s="384"/>
      <c r="IFO34" s="384"/>
      <c r="IFP34" s="384"/>
      <c r="IFQ34" s="384"/>
      <c r="IFR34" s="384"/>
      <c r="IFS34" s="384"/>
      <c r="IFT34" s="384"/>
      <c r="IFU34" s="384"/>
      <c r="IFV34" s="384"/>
      <c r="IFW34" s="384"/>
      <c r="IFX34" s="384"/>
      <c r="IFY34" s="384"/>
      <c r="IFZ34" s="384"/>
      <c r="IGA34" s="384"/>
      <c r="IGB34" s="384"/>
      <c r="IGC34" s="384"/>
      <c r="IGD34" s="384"/>
      <c r="IGE34" s="384"/>
      <c r="IGF34" s="384"/>
      <c r="IGG34" s="384"/>
      <c r="IGH34" s="384"/>
      <c r="IGI34" s="384"/>
      <c r="IGJ34" s="384"/>
      <c r="IGK34" s="384"/>
      <c r="IGL34" s="384"/>
      <c r="IGM34" s="384"/>
      <c r="IGN34" s="384"/>
      <c r="IGO34" s="384"/>
      <c r="IGP34" s="384"/>
      <c r="IGQ34" s="384"/>
      <c r="IGR34" s="384"/>
      <c r="IGS34" s="384"/>
      <c r="IGT34" s="384"/>
      <c r="IGU34" s="384"/>
      <c r="IGV34" s="384"/>
      <c r="IGW34" s="384"/>
      <c r="IGX34" s="384"/>
      <c r="IGY34" s="384"/>
      <c r="IGZ34" s="384"/>
      <c r="IHA34" s="384"/>
      <c r="IHB34" s="384"/>
      <c r="IHC34" s="384"/>
      <c r="IHD34" s="384"/>
      <c r="IHE34" s="384"/>
      <c r="IHF34" s="384"/>
      <c r="IHG34" s="384"/>
      <c r="IHH34" s="384"/>
      <c r="IHI34" s="384"/>
      <c r="IHJ34" s="384"/>
      <c r="IHK34" s="384"/>
      <c r="IHL34" s="384"/>
      <c r="IHM34" s="384"/>
      <c r="IHN34" s="384"/>
      <c r="IHO34" s="384"/>
      <c r="IHP34" s="384"/>
      <c r="IHQ34" s="384"/>
      <c r="IHR34" s="384"/>
      <c r="IHS34" s="384"/>
      <c r="IHT34" s="384"/>
      <c r="IHU34" s="384"/>
      <c r="IHV34" s="384"/>
      <c r="IHW34" s="384"/>
      <c r="IHX34" s="384"/>
      <c r="IHY34" s="384"/>
      <c r="IHZ34" s="384"/>
      <c r="IIA34" s="384"/>
      <c r="IIB34" s="384"/>
      <c r="IIC34" s="384"/>
      <c r="IID34" s="384"/>
      <c r="IIE34" s="384"/>
      <c r="IIF34" s="384"/>
      <c r="IIG34" s="384"/>
      <c r="IIH34" s="384"/>
      <c r="III34" s="384"/>
      <c r="IIJ34" s="384"/>
      <c r="IIK34" s="384"/>
      <c r="IIL34" s="384"/>
      <c r="IIM34" s="384"/>
      <c r="IIN34" s="384"/>
      <c r="IIO34" s="384"/>
      <c r="IIP34" s="384"/>
      <c r="IIQ34" s="384"/>
      <c r="IIR34" s="384"/>
      <c r="IIS34" s="384"/>
      <c r="IIT34" s="384"/>
      <c r="IIU34" s="384"/>
      <c r="IIV34" s="384"/>
      <c r="IIW34" s="384"/>
      <c r="IIX34" s="384"/>
      <c r="IIY34" s="384"/>
      <c r="IIZ34" s="384"/>
      <c r="IJA34" s="384"/>
      <c r="IJB34" s="384"/>
      <c r="IJC34" s="384"/>
      <c r="IJD34" s="384"/>
      <c r="IJE34" s="384"/>
      <c r="IJF34" s="384"/>
      <c r="IJG34" s="384"/>
      <c r="IJH34" s="384"/>
      <c r="IJI34" s="384"/>
      <c r="IJJ34" s="384"/>
      <c r="IJK34" s="384"/>
      <c r="IJL34" s="384"/>
      <c r="IJM34" s="384"/>
      <c r="IJN34" s="384"/>
      <c r="IJO34" s="384"/>
      <c r="IJP34" s="384"/>
      <c r="IJQ34" s="384"/>
      <c r="IJR34" s="384"/>
      <c r="IJS34" s="384"/>
      <c r="IJT34" s="384"/>
      <c r="IJU34" s="384"/>
      <c r="IJV34" s="384"/>
      <c r="IJW34" s="384"/>
      <c r="IJX34" s="384"/>
      <c r="IJY34" s="384"/>
      <c r="IJZ34" s="384"/>
      <c r="IKA34" s="384"/>
      <c r="IKB34" s="384"/>
      <c r="IKC34" s="384"/>
      <c r="IKD34" s="384"/>
      <c r="IKE34" s="384"/>
      <c r="IKF34" s="384"/>
      <c r="IKG34" s="384"/>
      <c r="IKH34" s="384"/>
      <c r="IKI34" s="384"/>
      <c r="IKJ34" s="384"/>
      <c r="IKK34" s="384"/>
      <c r="IKL34" s="384"/>
      <c r="IKM34" s="384"/>
      <c r="IKN34" s="384"/>
      <c r="IKO34" s="384"/>
      <c r="IKP34" s="384"/>
      <c r="IKQ34" s="384"/>
      <c r="IKR34" s="384"/>
      <c r="IKS34" s="384"/>
      <c r="IKT34" s="384"/>
      <c r="IKU34" s="384"/>
      <c r="IKV34" s="384"/>
      <c r="IKW34" s="384"/>
      <c r="IKX34" s="384"/>
      <c r="IKY34" s="384"/>
      <c r="IKZ34" s="384"/>
      <c r="ILA34" s="384"/>
      <c r="ILB34" s="384"/>
      <c r="ILC34" s="384"/>
      <c r="ILD34" s="384"/>
      <c r="ILE34" s="384"/>
      <c r="ILF34" s="384"/>
      <c r="ILG34" s="384"/>
      <c r="ILH34" s="384"/>
      <c r="ILI34" s="384"/>
      <c r="ILJ34" s="384"/>
      <c r="ILK34" s="384"/>
      <c r="ILL34" s="384"/>
      <c r="ILM34" s="384"/>
      <c r="ILN34" s="384"/>
      <c r="ILO34" s="384"/>
      <c r="ILP34" s="384"/>
      <c r="ILQ34" s="384"/>
      <c r="ILR34" s="384"/>
      <c r="ILS34" s="384"/>
      <c r="ILT34" s="384"/>
      <c r="ILU34" s="384"/>
      <c r="ILV34" s="384"/>
      <c r="ILW34" s="384"/>
      <c r="ILX34" s="384"/>
      <c r="ILY34" s="384"/>
      <c r="ILZ34" s="384"/>
      <c r="IMA34" s="384"/>
      <c r="IMB34" s="384"/>
      <c r="IMC34" s="384"/>
      <c r="IMD34" s="384"/>
      <c r="IME34" s="384"/>
      <c r="IMF34" s="384"/>
      <c r="IMG34" s="384"/>
      <c r="IMH34" s="384"/>
      <c r="IMI34" s="384"/>
      <c r="IMJ34" s="384"/>
      <c r="IMK34" s="384"/>
      <c r="IML34" s="384"/>
      <c r="IMM34" s="384"/>
      <c r="IMN34" s="384"/>
      <c r="IMO34" s="384"/>
      <c r="IMP34" s="384"/>
      <c r="IMQ34" s="384"/>
      <c r="IMR34" s="384"/>
      <c r="IMS34" s="384"/>
      <c r="IMT34" s="384"/>
      <c r="IMU34" s="384"/>
      <c r="IMV34" s="384"/>
      <c r="IMW34" s="384"/>
      <c r="IMX34" s="384"/>
      <c r="IMY34" s="384"/>
      <c r="IMZ34" s="384"/>
      <c r="INA34" s="384"/>
      <c r="INB34" s="384"/>
      <c r="INC34" s="384"/>
      <c r="IND34" s="384"/>
      <c r="INE34" s="384"/>
      <c r="INF34" s="384"/>
      <c r="ING34" s="384"/>
      <c r="INH34" s="384"/>
      <c r="INI34" s="384"/>
      <c r="INJ34" s="384"/>
      <c r="INK34" s="384"/>
      <c r="INL34" s="384"/>
      <c r="INM34" s="384"/>
      <c r="INN34" s="384"/>
      <c r="INO34" s="384"/>
      <c r="INP34" s="384"/>
      <c r="INQ34" s="384"/>
      <c r="INR34" s="384"/>
      <c r="INS34" s="384"/>
      <c r="INT34" s="384"/>
      <c r="INU34" s="384"/>
      <c r="INV34" s="384"/>
      <c r="INW34" s="384"/>
      <c r="INX34" s="384"/>
      <c r="INY34" s="384"/>
      <c r="INZ34" s="384"/>
      <c r="IOA34" s="384"/>
      <c r="IOB34" s="384"/>
      <c r="IOC34" s="384"/>
      <c r="IOD34" s="384"/>
      <c r="IOE34" s="384"/>
      <c r="IOF34" s="384"/>
      <c r="IOG34" s="384"/>
      <c r="IOH34" s="384"/>
      <c r="IOI34" s="384"/>
      <c r="IOJ34" s="384"/>
      <c r="IOK34" s="384"/>
      <c r="IOL34" s="384"/>
      <c r="IOM34" s="384"/>
      <c r="ION34" s="384"/>
      <c r="IOO34" s="384"/>
      <c r="IOP34" s="384"/>
      <c r="IOQ34" s="384"/>
      <c r="IOR34" s="384"/>
      <c r="IOS34" s="384"/>
      <c r="IOT34" s="384"/>
      <c r="IOU34" s="384"/>
      <c r="IOV34" s="384"/>
      <c r="IOW34" s="384"/>
      <c r="IOX34" s="384"/>
      <c r="IOY34" s="384"/>
      <c r="IOZ34" s="384"/>
      <c r="IPA34" s="384"/>
      <c r="IPB34" s="384"/>
      <c r="IPC34" s="384"/>
      <c r="IPD34" s="384"/>
      <c r="IPE34" s="384"/>
      <c r="IPF34" s="384"/>
      <c r="IPG34" s="384"/>
      <c r="IPH34" s="384"/>
      <c r="IPI34" s="384"/>
      <c r="IPJ34" s="384"/>
      <c r="IPK34" s="384"/>
      <c r="IPL34" s="384"/>
      <c r="IPM34" s="384"/>
      <c r="IPN34" s="384"/>
      <c r="IPO34" s="384"/>
      <c r="IPP34" s="384"/>
      <c r="IPQ34" s="384"/>
      <c r="IPR34" s="384"/>
      <c r="IPS34" s="384"/>
      <c r="IPT34" s="384"/>
      <c r="IPU34" s="384"/>
      <c r="IPV34" s="384"/>
      <c r="IPW34" s="384"/>
      <c r="IPX34" s="384"/>
      <c r="IPY34" s="384"/>
      <c r="IPZ34" s="384"/>
      <c r="IQA34" s="384"/>
      <c r="IQB34" s="384"/>
      <c r="IQC34" s="384"/>
      <c r="IQD34" s="384"/>
      <c r="IQE34" s="384"/>
      <c r="IQF34" s="384"/>
      <c r="IQG34" s="384"/>
      <c r="IQH34" s="384"/>
      <c r="IQI34" s="384"/>
      <c r="IQJ34" s="384"/>
      <c r="IQK34" s="384"/>
      <c r="IQL34" s="384"/>
      <c r="IQM34" s="384"/>
      <c r="IQN34" s="384"/>
      <c r="IQO34" s="384"/>
      <c r="IQP34" s="384"/>
      <c r="IQQ34" s="384"/>
      <c r="IQR34" s="384"/>
      <c r="IQS34" s="384"/>
      <c r="IQT34" s="384"/>
      <c r="IQU34" s="384"/>
      <c r="IQV34" s="384"/>
      <c r="IQW34" s="384"/>
      <c r="IQX34" s="384"/>
      <c r="IQY34" s="384"/>
      <c r="IQZ34" s="384"/>
      <c r="IRA34" s="384"/>
      <c r="IRB34" s="384"/>
      <c r="IRC34" s="384"/>
      <c r="IRD34" s="384"/>
      <c r="IRE34" s="384"/>
      <c r="IRF34" s="384"/>
      <c r="IRG34" s="384"/>
      <c r="IRH34" s="384"/>
      <c r="IRI34" s="384"/>
      <c r="IRJ34" s="384"/>
      <c r="IRK34" s="384"/>
      <c r="IRL34" s="384"/>
      <c r="IRM34" s="384"/>
      <c r="IRN34" s="384"/>
      <c r="IRO34" s="384"/>
      <c r="IRP34" s="384"/>
      <c r="IRQ34" s="384"/>
      <c r="IRR34" s="384"/>
      <c r="IRS34" s="384"/>
      <c r="IRT34" s="384"/>
      <c r="IRU34" s="384"/>
      <c r="IRV34" s="384"/>
      <c r="IRW34" s="384"/>
      <c r="IRX34" s="384"/>
      <c r="IRY34" s="384"/>
      <c r="IRZ34" s="384"/>
      <c r="ISA34" s="384"/>
      <c r="ISB34" s="384"/>
      <c r="ISC34" s="384"/>
      <c r="ISD34" s="384"/>
      <c r="ISE34" s="384"/>
      <c r="ISF34" s="384"/>
      <c r="ISG34" s="384"/>
      <c r="ISH34" s="384"/>
      <c r="ISI34" s="384"/>
      <c r="ISJ34" s="384"/>
      <c r="ISK34" s="384"/>
      <c r="ISL34" s="384"/>
      <c r="ISM34" s="384"/>
      <c r="ISN34" s="384"/>
      <c r="ISO34" s="384"/>
      <c r="ISP34" s="384"/>
      <c r="ISQ34" s="384"/>
      <c r="ISR34" s="384"/>
      <c r="ISS34" s="384"/>
      <c r="IST34" s="384"/>
      <c r="ISU34" s="384"/>
      <c r="ISV34" s="384"/>
      <c r="ISW34" s="384"/>
      <c r="ISX34" s="384"/>
      <c r="ISY34" s="384"/>
      <c r="ISZ34" s="384"/>
      <c r="ITA34" s="384"/>
      <c r="ITB34" s="384"/>
      <c r="ITC34" s="384"/>
      <c r="ITD34" s="384"/>
      <c r="ITE34" s="384"/>
      <c r="ITF34" s="384"/>
      <c r="ITG34" s="384"/>
      <c r="ITH34" s="384"/>
      <c r="ITI34" s="384"/>
      <c r="ITJ34" s="384"/>
      <c r="ITK34" s="384"/>
      <c r="ITL34" s="384"/>
      <c r="ITM34" s="384"/>
      <c r="ITN34" s="384"/>
      <c r="ITO34" s="384"/>
      <c r="ITP34" s="384"/>
      <c r="ITQ34" s="384"/>
      <c r="ITR34" s="384"/>
      <c r="ITS34" s="384"/>
      <c r="ITT34" s="384"/>
      <c r="ITU34" s="384"/>
      <c r="ITV34" s="384"/>
      <c r="ITW34" s="384"/>
      <c r="ITX34" s="384"/>
      <c r="ITY34" s="384"/>
      <c r="ITZ34" s="384"/>
      <c r="IUA34" s="384"/>
      <c r="IUB34" s="384"/>
      <c r="IUC34" s="384"/>
      <c r="IUD34" s="384"/>
      <c r="IUE34" s="384"/>
      <c r="IUF34" s="384"/>
      <c r="IUG34" s="384"/>
      <c r="IUH34" s="384"/>
      <c r="IUI34" s="384"/>
      <c r="IUJ34" s="384"/>
      <c r="IUK34" s="384"/>
      <c r="IUL34" s="384"/>
      <c r="IUM34" s="384"/>
      <c r="IUN34" s="384"/>
      <c r="IUO34" s="384"/>
      <c r="IUP34" s="384"/>
      <c r="IUQ34" s="384"/>
      <c r="IUR34" s="384"/>
      <c r="IUS34" s="384"/>
      <c r="IUT34" s="384"/>
      <c r="IUU34" s="384"/>
      <c r="IUV34" s="384"/>
      <c r="IUW34" s="384"/>
      <c r="IUX34" s="384"/>
      <c r="IUY34" s="384"/>
      <c r="IUZ34" s="384"/>
      <c r="IVA34" s="384"/>
      <c r="IVB34" s="384"/>
      <c r="IVC34" s="384"/>
      <c r="IVD34" s="384"/>
      <c r="IVE34" s="384"/>
      <c r="IVF34" s="384"/>
      <c r="IVG34" s="384"/>
      <c r="IVH34" s="384"/>
      <c r="IVI34" s="384"/>
      <c r="IVJ34" s="384"/>
      <c r="IVK34" s="384"/>
      <c r="IVL34" s="384"/>
      <c r="IVM34" s="384"/>
      <c r="IVN34" s="384"/>
      <c r="IVO34" s="384"/>
      <c r="IVP34" s="384"/>
      <c r="IVQ34" s="384"/>
      <c r="IVR34" s="384"/>
      <c r="IVS34" s="384"/>
      <c r="IVT34" s="384"/>
      <c r="IVU34" s="384"/>
      <c r="IVV34" s="384"/>
      <c r="IVW34" s="384"/>
      <c r="IVX34" s="384"/>
      <c r="IVY34" s="384"/>
      <c r="IVZ34" s="384"/>
      <c r="IWA34" s="384"/>
      <c r="IWB34" s="384"/>
      <c r="IWC34" s="384"/>
      <c r="IWD34" s="384"/>
      <c r="IWE34" s="384"/>
      <c r="IWF34" s="384"/>
      <c r="IWG34" s="384"/>
      <c r="IWH34" s="384"/>
      <c r="IWI34" s="384"/>
      <c r="IWJ34" s="384"/>
      <c r="IWK34" s="384"/>
      <c r="IWL34" s="384"/>
      <c r="IWM34" s="384"/>
      <c r="IWN34" s="384"/>
      <c r="IWO34" s="384"/>
      <c r="IWP34" s="384"/>
      <c r="IWQ34" s="384"/>
      <c r="IWR34" s="384"/>
      <c r="IWS34" s="384"/>
      <c r="IWT34" s="384"/>
      <c r="IWU34" s="384"/>
      <c r="IWV34" s="384"/>
      <c r="IWW34" s="384"/>
      <c r="IWX34" s="384"/>
      <c r="IWY34" s="384"/>
      <c r="IWZ34" s="384"/>
      <c r="IXA34" s="384"/>
      <c r="IXB34" s="384"/>
      <c r="IXC34" s="384"/>
      <c r="IXD34" s="384"/>
      <c r="IXE34" s="384"/>
      <c r="IXF34" s="384"/>
      <c r="IXG34" s="384"/>
      <c r="IXH34" s="384"/>
      <c r="IXI34" s="384"/>
      <c r="IXJ34" s="384"/>
      <c r="IXK34" s="384"/>
      <c r="IXL34" s="384"/>
      <c r="IXM34" s="384"/>
      <c r="IXN34" s="384"/>
      <c r="IXO34" s="384"/>
      <c r="IXP34" s="384"/>
      <c r="IXQ34" s="384"/>
      <c r="IXR34" s="384"/>
      <c r="IXS34" s="384"/>
      <c r="IXT34" s="384"/>
      <c r="IXU34" s="384"/>
      <c r="IXV34" s="384"/>
      <c r="IXW34" s="384"/>
      <c r="IXX34" s="384"/>
      <c r="IXY34" s="384"/>
      <c r="IXZ34" s="384"/>
      <c r="IYA34" s="384"/>
      <c r="IYB34" s="384"/>
      <c r="IYC34" s="384"/>
      <c r="IYD34" s="384"/>
      <c r="IYE34" s="384"/>
      <c r="IYF34" s="384"/>
      <c r="IYG34" s="384"/>
      <c r="IYH34" s="384"/>
      <c r="IYI34" s="384"/>
      <c r="IYJ34" s="384"/>
      <c r="IYK34" s="384"/>
      <c r="IYL34" s="384"/>
      <c r="IYM34" s="384"/>
      <c r="IYN34" s="384"/>
      <c r="IYO34" s="384"/>
      <c r="IYP34" s="384"/>
      <c r="IYQ34" s="384"/>
      <c r="IYR34" s="384"/>
      <c r="IYS34" s="384"/>
      <c r="IYT34" s="384"/>
      <c r="IYU34" s="384"/>
      <c r="IYV34" s="384"/>
      <c r="IYW34" s="384"/>
      <c r="IYX34" s="384"/>
      <c r="IYY34" s="384"/>
      <c r="IYZ34" s="384"/>
      <c r="IZA34" s="384"/>
      <c r="IZB34" s="384"/>
      <c r="IZC34" s="384"/>
      <c r="IZD34" s="384"/>
      <c r="IZE34" s="384"/>
      <c r="IZF34" s="384"/>
      <c r="IZG34" s="384"/>
      <c r="IZH34" s="384"/>
      <c r="IZI34" s="384"/>
      <c r="IZJ34" s="384"/>
      <c r="IZK34" s="384"/>
      <c r="IZL34" s="384"/>
      <c r="IZM34" s="384"/>
      <c r="IZN34" s="384"/>
      <c r="IZO34" s="384"/>
      <c r="IZP34" s="384"/>
      <c r="IZQ34" s="384"/>
      <c r="IZR34" s="384"/>
      <c r="IZS34" s="384"/>
      <c r="IZT34" s="384"/>
      <c r="IZU34" s="384"/>
      <c r="IZV34" s="384"/>
      <c r="IZW34" s="384"/>
      <c r="IZX34" s="384"/>
      <c r="IZY34" s="384"/>
      <c r="IZZ34" s="384"/>
      <c r="JAA34" s="384"/>
      <c r="JAB34" s="384"/>
      <c r="JAC34" s="384"/>
      <c r="JAD34" s="384"/>
      <c r="JAE34" s="384"/>
      <c r="JAF34" s="384"/>
      <c r="JAG34" s="384"/>
      <c r="JAH34" s="384"/>
      <c r="JAI34" s="384"/>
      <c r="JAJ34" s="384"/>
      <c r="JAK34" s="384"/>
      <c r="JAL34" s="384"/>
      <c r="JAM34" s="384"/>
      <c r="JAN34" s="384"/>
      <c r="JAO34" s="384"/>
      <c r="JAP34" s="384"/>
      <c r="JAQ34" s="384"/>
      <c r="JAR34" s="384"/>
      <c r="JAS34" s="384"/>
      <c r="JAT34" s="384"/>
      <c r="JAU34" s="384"/>
      <c r="JAV34" s="384"/>
      <c r="JAW34" s="384"/>
      <c r="JAX34" s="384"/>
      <c r="JAY34" s="384"/>
      <c r="JAZ34" s="384"/>
      <c r="JBA34" s="384"/>
      <c r="JBB34" s="384"/>
      <c r="JBC34" s="384"/>
      <c r="JBD34" s="384"/>
      <c r="JBE34" s="384"/>
      <c r="JBF34" s="384"/>
      <c r="JBG34" s="384"/>
      <c r="JBH34" s="384"/>
      <c r="JBI34" s="384"/>
      <c r="JBJ34" s="384"/>
      <c r="JBK34" s="384"/>
      <c r="JBL34" s="384"/>
      <c r="JBM34" s="384"/>
      <c r="JBN34" s="384"/>
      <c r="JBO34" s="384"/>
      <c r="JBP34" s="384"/>
      <c r="JBQ34" s="384"/>
      <c r="JBR34" s="384"/>
      <c r="JBS34" s="384"/>
      <c r="JBT34" s="384"/>
      <c r="JBU34" s="384"/>
      <c r="JBV34" s="384"/>
      <c r="JBW34" s="384"/>
      <c r="JBX34" s="384"/>
      <c r="JBY34" s="384"/>
      <c r="JBZ34" s="384"/>
      <c r="JCA34" s="384"/>
      <c r="JCB34" s="384"/>
      <c r="JCC34" s="384"/>
      <c r="JCD34" s="384"/>
      <c r="JCE34" s="384"/>
      <c r="JCF34" s="384"/>
      <c r="JCG34" s="384"/>
      <c r="JCH34" s="384"/>
      <c r="JCI34" s="384"/>
      <c r="JCJ34" s="384"/>
      <c r="JCK34" s="384"/>
      <c r="JCL34" s="384"/>
      <c r="JCM34" s="384"/>
      <c r="JCN34" s="384"/>
      <c r="JCO34" s="384"/>
      <c r="JCP34" s="384"/>
      <c r="JCQ34" s="384"/>
      <c r="JCR34" s="384"/>
      <c r="JCS34" s="384"/>
      <c r="JCT34" s="384"/>
      <c r="JCU34" s="384"/>
      <c r="JCV34" s="384"/>
      <c r="JCW34" s="384"/>
      <c r="JCX34" s="384"/>
      <c r="JCY34" s="384"/>
      <c r="JCZ34" s="384"/>
      <c r="JDA34" s="384"/>
      <c r="JDB34" s="384"/>
      <c r="JDC34" s="384"/>
      <c r="JDD34" s="384"/>
      <c r="JDE34" s="384"/>
      <c r="JDF34" s="384"/>
      <c r="JDG34" s="384"/>
      <c r="JDH34" s="384"/>
      <c r="JDI34" s="384"/>
      <c r="JDJ34" s="384"/>
      <c r="JDK34" s="384"/>
      <c r="JDL34" s="384"/>
      <c r="JDM34" s="384"/>
      <c r="JDN34" s="384"/>
      <c r="JDO34" s="384"/>
      <c r="JDP34" s="384"/>
      <c r="JDQ34" s="384"/>
      <c r="JDR34" s="384"/>
      <c r="JDS34" s="384"/>
      <c r="JDT34" s="384"/>
      <c r="JDU34" s="384"/>
      <c r="JDV34" s="384"/>
      <c r="JDW34" s="384"/>
      <c r="JDX34" s="384"/>
      <c r="JDY34" s="384"/>
      <c r="JDZ34" s="384"/>
      <c r="JEA34" s="384"/>
      <c r="JEB34" s="384"/>
      <c r="JEC34" s="384"/>
      <c r="JED34" s="384"/>
      <c r="JEE34" s="384"/>
      <c r="JEF34" s="384"/>
      <c r="JEG34" s="384"/>
      <c r="JEH34" s="384"/>
      <c r="JEI34" s="384"/>
      <c r="JEJ34" s="384"/>
      <c r="JEK34" s="384"/>
      <c r="JEL34" s="384"/>
      <c r="JEM34" s="384"/>
      <c r="JEN34" s="384"/>
      <c r="JEO34" s="384"/>
      <c r="JEP34" s="384"/>
      <c r="JEQ34" s="384"/>
      <c r="JER34" s="384"/>
      <c r="JES34" s="384"/>
      <c r="JET34" s="384"/>
      <c r="JEU34" s="384"/>
      <c r="JEV34" s="384"/>
      <c r="JEW34" s="384"/>
      <c r="JEX34" s="384"/>
      <c r="JEY34" s="384"/>
      <c r="JEZ34" s="384"/>
      <c r="JFA34" s="384"/>
      <c r="JFB34" s="384"/>
      <c r="JFC34" s="384"/>
      <c r="JFD34" s="384"/>
      <c r="JFE34" s="384"/>
      <c r="JFF34" s="384"/>
      <c r="JFG34" s="384"/>
      <c r="JFH34" s="384"/>
      <c r="JFI34" s="384"/>
      <c r="JFJ34" s="384"/>
      <c r="JFK34" s="384"/>
      <c r="JFL34" s="384"/>
      <c r="JFM34" s="384"/>
      <c r="JFN34" s="384"/>
      <c r="JFO34" s="384"/>
      <c r="JFP34" s="384"/>
      <c r="JFQ34" s="384"/>
      <c r="JFR34" s="384"/>
      <c r="JFS34" s="384"/>
      <c r="JFT34" s="384"/>
      <c r="JFU34" s="384"/>
      <c r="JFV34" s="384"/>
      <c r="JFW34" s="384"/>
      <c r="JFX34" s="384"/>
      <c r="JFY34" s="384"/>
      <c r="JFZ34" s="384"/>
      <c r="JGA34" s="384"/>
      <c r="JGB34" s="384"/>
      <c r="JGC34" s="384"/>
      <c r="JGD34" s="384"/>
      <c r="JGE34" s="384"/>
      <c r="JGF34" s="384"/>
      <c r="JGG34" s="384"/>
      <c r="JGH34" s="384"/>
      <c r="JGI34" s="384"/>
      <c r="JGJ34" s="384"/>
      <c r="JGK34" s="384"/>
      <c r="JGL34" s="384"/>
      <c r="JGM34" s="384"/>
      <c r="JGN34" s="384"/>
      <c r="JGO34" s="384"/>
      <c r="JGP34" s="384"/>
      <c r="JGQ34" s="384"/>
      <c r="JGR34" s="384"/>
      <c r="JGS34" s="384"/>
      <c r="JGT34" s="384"/>
      <c r="JGU34" s="384"/>
      <c r="JGV34" s="384"/>
      <c r="JGW34" s="384"/>
      <c r="JGX34" s="384"/>
      <c r="JGY34" s="384"/>
      <c r="JGZ34" s="384"/>
      <c r="JHA34" s="384"/>
      <c r="JHB34" s="384"/>
      <c r="JHC34" s="384"/>
      <c r="JHD34" s="384"/>
      <c r="JHE34" s="384"/>
      <c r="JHF34" s="384"/>
      <c r="JHG34" s="384"/>
      <c r="JHH34" s="384"/>
      <c r="JHI34" s="384"/>
      <c r="JHJ34" s="384"/>
      <c r="JHK34" s="384"/>
      <c r="JHL34" s="384"/>
      <c r="JHM34" s="384"/>
      <c r="JHN34" s="384"/>
      <c r="JHO34" s="384"/>
      <c r="JHP34" s="384"/>
      <c r="JHQ34" s="384"/>
      <c r="JHR34" s="384"/>
      <c r="JHS34" s="384"/>
      <c r="JHT34" s="384"/>
      <c r="JHU34" s="384"/>
      <c r="JHV34" s="384"/>
      <c r="JHW34" s="384"/>
      <c r="JHX34" s="384"/>
      <c r="JHY34" s="384"/>
      <c r="JHZ34" s="384"/>
      <c r="JIA34" s="384"/>
      <c r="JIB34" s="384"/>
      <c r="JIC34" s="384"/>
      <c r="JID34" s="384"/>
      <c r="JIE34" s="384"/>
      <c r="JIF34" s="384"/>
      <c r="JIG34" s="384"/>
      <c r="JIH34" s="384"/>
      <c r="JII34" s="384"/>
      <c r="JIJ34" s="384"/>
      <c r="JIK34" s="384"/>
      <c r="JIL34" s="384"/>
      <c r="JIM34" s="384"/>
      <c r="JIN34" s="384"/>
      <c r="JIO34" s="384"/>
      <c r="JIP34" s="384"/>
      <c r="JIQ34" s="384"/>
      <c r="JIR34" s="384"/>
      <c r="JIS34" s="384"/>
      <c r="JIT34" s="384"/>
      <c r="JIU34" s="384"/>
      <c r="JIV34" s="384"/>
      <c r="JIW34" s="384"/>
      <c r="JIX34" s="384"/>
      <c r="JIY34" s="384"/>
      <c r="JIZ34" s="384"/>
      <c r="JJA34" s="384"/>
      <c r="JJB34" s="384"/>
      <c r="JJC34" s="384"/>
      <c r="JJD34" s="384"/>
      <c r="JJE34" s="384"/>
      <c r="JJF34" s="384"/>
      <c r="JJG34" s="384"/>
      <c r="JJH34" s="384"/>
      <c r="JJI34" s="384"/>
      <c r="JJJ34" s="384"/>
      <c r="JJK34" s="384"/>
      <c r="JJL34" s="384"/>
      <c r="JJM34" s="384"/>
      <c r="JJN34" s="384"/>
      <c r="JJO34" s="384"/>
      <c r="JJP34" s="384"/>
      <c r="JJQ34" s="384"/>
      <c r="JJR34" s="384"/>
      <c r="JJS34" s="384"/>
      <c r="JJT34" s="384"/>
      <c r="JJU34" s="384"/>
      <c r="JJV34" s="384"/>
      <c r="JJW34" s="384"/>
      <c r="JJX34" s="384"/>
      <c r="JJY34" s="384"/>
      <c r="JJZ34" s="384"/>
      <c r="JKA34" s="384"/>
      <c r="JKB34" s="384"/>
      <c r="JKC34" s="384"/>
      <c r="JKD34" s="384"/>
      <c r="JKE34" s="384"/>
      <c r="JKF34" s="384"/>
      <c r="JKG34" s="384"/>
      <c r="JKH34" s="384"/>
      <c r="JKI34" s="384"/>
      <c r="JKJ34" s="384"/>
      <c r="JKK34" s="384"/>
      <c r="JKL34" s="384"/>
      <c r="JKM34" s="384"/>
      <c r="JKN34" s="384"/>
      <c r="JKO34" s="384"/>
      <c r="JKP34" s="384"/>
      <c r="JKQ34" s="384"/>
      <c r="JKR34" s="384"/>
      <c r="JKS34" s="384"/>
      <c r="JKT34" s="384"/>
      <c r="JKU34" s="384"/>
      <c r="JKV34" s="384"/>
      <c r="JKW34" s="384"/>
      <c r="JKX34" s="384"/>
      <c r="JKY34" s="384"/>
      <c r="JKZ34" s="384"/>
      <c r="JLA34" s="384"/>
      <c r="JLB34" s="384"/>
      <c r="JLC34" s="384"/>
      <c r="JLD34" s="384"/>
      <c r="JLE34" s="384"/>
      <c r="JLF34" s="384"/>
      <c r="JLG34" s="384"/>
      <c r="JLH34" s="384"/>
      <c r="JLI34" s="384"/>
      <c r="JLJ34" s="384"/>
      <c r="JLK34" s="384"/>
      <c r="JLL34" s="384"/>
      <c r="JLM34" s="384"/>
      <c r="JLN34" s="384"/>
      <c r="JLO34" s="384"/>
      <c r="JLP34" s="384"/>
      <c r="JLQ34" s="384"/>
      <c r="JLR34" s="384"/>
      <c r="JLS34" s="384"/>
      <c r="JLT34" s="384"/>
      <c r="JLU34" s="384"/>
      <c r="JLV34" s="384"/>
      <c r="JLW34" s="384"/>
      <c r="JLX34" s="384"/>
      <c r="JLY34" s="384"/>
      <c r="JLZ34" s="384"/>
      <c r="JMA34" s="384"/>
      <c r="JMB34" s="384"/>
      <c r="JMC34" s="384"/>
      <c r="JMD34" s="384"/>
      <c r="JME34" s="384"/>
      <c r="JMF34" s="384"/>
      <c r="JMG34" s="384"/>
      <c r="JMH34" s="384"/>
      <c r="JMI34" s="384"/>
      <c r="JMJ34" s="384"/>
      <c r="JMK34" s="384"/>
      <c r="JML34" s="384"/>
      <c r="JMM34" s="384"/>
      <c r="JMN34" s="384"/>
      <c r="JMO34" s="384"/>
      <c r="JMP34" s="384"/>
      <c r="JMQ34" s="384"/>
      <c r="JMR34" s="384"/>
      <c r="JMS34" s="384"/>
      <c r="JMT34" s="384"/>
      <c r="JMU34" s="384"/>
      <c r="JMV34" s="384"/>
      <c r="JMW34" s="384"/>
      <c r="JMX34" s="384"/>
      <c r="JMY34" s="384"/>
      <c r="JMZ34" s="384"/>
      <c r="JNA34" s="384"/>
      <c r="JNB34" s="384"/>
      <c r="JNC34" s="384"/>
      <c r="JND34" s="384"/>
      <c r="JNE34" s="384"/>
      <c r="JNF34" s="384"/>
      <c r="JNG34" s="384"/>
      <c r="JNH34" s="384"/>
      <c r="JNI34" s="384"/>
      <c r="JNJ34" s="384"/>
      <c r="JNK34" s="384"/>
      <c r="JNL34" s="384"/>
      <c r="JNM34" s="384"/>
      <c r="JNN34" s="384"/>
      <c r="JNO34" s="384"/>
      <c r="JNP34" s="384"/>
      <c r="JNQ34" s="384"/>
      <c r="JNR34" s="384"/>
      <c r="JNS34" s="384"/>
      <c r="JNT34" s="384"/>
      <c r="JNU34" s="384"/>
      <c r="JNV34" s="384"/>
      <c r="JNW34" s="384"/>
      <c r="JNX34" s="384"/>
      <c r="JNY34" s="384"/>
      <c r="JNZ34" s="384"/>
      <c r="JOA34" s="384"/>
      <c r="JOB34" s="384"/>
      <c r="JOC34" s="384"/>
      <c r="JOD34" s="384"/>
      <c r="JOE34" s="384"/>
      <c r="JOF34" s="384"/>
      <c r="JOG34" s="384"/>
      <c r="JOH34" s="384"/>
      <c r="JOI34" s="384"/>
      <c r="JOJ34" s="384"/>
      <c r="JOK34" s="384"/>
      <c r="JOL34" s="384"/>
      <c r="JOM34" s="384"/>
      <c r="JON34" s="384"/>
      <c r="JOO34" s="384"/>
      <c r="JOP34" s="384"/>
      <c r="JOQ34" s="384"/>
      <c r="JOR34" s="384"/>
      <c r="JOS34" s="384"/>
      <c r="JOT34" s="384"/>
      <c r="JOU34" s="384"/>
      <c r="JOV34" s="384"/>
      <c r="JOW34" s="384"/>
      <c r="JOX34" s="384"/>
      <c r="JOY34" s="384"/>
      <c r="JOZ34" s="384"/>
      <c r="JPA34" s="384"/>
      <c r="JPB34" s="384"/>
      <c r="JPC34" s="384"/>
      <c r="JPD34" s="384"/>
      <c r="JPE34" s="384"/>
      <c r="JPF34" s="384"/>
      <c r="JPG34" s="384"/>
      <c r="JPH34" s="384"/>
      <c r="JPI34" s="384"/>
      <c r="JPJ34" s="384"/>
      <c r="JPK34" s="384"/>
      <c r="JPL34" s="384"/>
      <c r="JPM34" s="384"/>
      <c r="JPN34" s="384"/>
      <c r="JPO34" s="384"/>
      <c r="JPP34" s="384"/>
      <c r="JPQ34" s="384"/>
      <c r="JPR34" s="384"/>
      <c r="JPS34" s="384"/>
      <c r="JPT34" s="384"/>
      <c r="JPU34" s="384"/>
      <c r="JPV34" s="384"/>
      <c r="JPW34" s="384"/>
      <c r="JPX34" s="384"/>
      <c r="JPY34" s="384"/>
      <c r="JPZ34" s="384"/>
      <c r="JQA34" s="384"/>
      <c r="JQB34" s="384"/>
      <c r="JQC34" s="384"/>
      <c r="JQD34" s="384"/>
      <c r="JQE34" s="384"/>
      <c r="JQF34" s="384"/>
      <c r="JQG34" s="384"/>
      <c r="JQH34" s="384"/>
      <c r="JQI34" s="384"/>
      <c r="JQJ34" s="384"/>
      <c r="JQK34" s="384"/>
      <c r="JQL34" s="384"/>
      <c r="JQM34" s="384"/>
      <c r="JQN34" s="384"/>
      <c r="JQO34" s="384"/>
      <c r="JQP34" s="384"/>
      <c r="JQQ34" s="384"/>
      <c r="JQR34" s="384"/>
      <c r="JQS34" s="384"/>
      <c r="JQT34" s="384"/>
      <c r="JQU34" s="384"/>
      <c r="JQV34" s="384"/>
      <c r="JQW34" s="384"/>
      <c r="JQX34" s="384"/>
      <c r="JQY34" s="384"/>
      <c r="JQZ34" s="384"/>
      <c r="JRA34" s="384"/>
      <c r="JRB34" s="384"/>
      <c r="JRC34" s="384"/>
      <c r="JRD34" s="384"/>
      <c r="JRE34" s="384"/>
      <c r="JRF34" s="384"/>
      <c r="JRG34" s="384"/>
      <c r="JRH34" s="384"/>
      <c r="JRI34" s="384"/>
      <c r="JRJ34" s="384"/>
      <c r="JRK34" s="384"/>
      <c r="JRL34" s="384"/>
      <c r="JRM34" s="384"/>
      <c r="JRN34" s="384"/>
      <c r="JRO34" s="384"/>
      <c r="JRP34" s="384"/>
      <c r="JRQ34" s="384"/>
      <c r="JRR34" s="384"/>
      <c r="JRS34" s="384"/>
      <c r="JRT34" s="384"/>
      <c r="JRU34" s="384"/>
      <c r="JRV34" s="384"/>
      <c r="JRW34" s="384"/>
      <c r="JRX34" s="384"/>
      <c r="JRY34" s="384"/>
      <c r="JRZ34" s="384"/>
      <c r="JSA34" s="384"/>
      <c r="JSB34" s="384"/>
      <c r="JSC34" s="384"/>
      <c r="JSD34" s="384"/>
      <c r="JSE34" s="384"/>
      <c r="JSF34" s="384"/>
      <c r="JSG34" s="384"/>
      <c r="JSH34" s="384"/>
      <c r="JSI34" s="384"/>
      <c r="JSJ34" s="384"/>
      <c r="JSK34" s="384"/>
      <c r="JSL34" s="384"/>
      <c r="JSM34" s="384"/>
      <c r="JSN34" s="384"/>
      <c r="JSO34" s="384"/>
      <c r="JSP34" s="384"/>
      <c r="JSQ34" s="384"/>
      <c r="JSR34" s="384"/>
      <c r="JSS34" s="384"/>
      <c r="JST34" s="384"/>
      <c r="JSU34" s="384"/>
      <c r="JSV34" s="384"/>
      <c r="JSW34" s="384"/>
      <c r="JSX34" s="384"/>
      <c r="JSY34" s="384"/>
      <c r="JSZ34" s="384"/>
      <c r="JTA34" s="384"/>
      <c r="JTB34" s="384"/>
      <c r="JTC34" s="384"/>
      <c r="JTD34" s="384"/>
      <c r="JTE34" s="384"/>
      <c r="JTF34" s="384"/>
      <c r="JTG34" s="384"/>
      <c r="JTH34" s="384"/>
      <c r="JTI34" s="384"/>
      <c r="JTJ34" s="384"/>
      <c r="JTK34" s="384"/>
      <c r="JTL34" s="384"/>
      <c r="JTM34" s="384"/>
      <c r="JTN34" s="384"/>
      <c r="JTO34" s="384"/>
      <c r="JTP34" s="384"/>
      <c r="JTQ34" s="384"/>
      <c r="JTR34" s="384"/>
      <c r="JTS34" s="384"/>
      <c r="JTT34" s="384"/>
      <c r="JTU34" s="384"/>
      <c r="JTV34" s="384"/>
      <c r="JTW34" s="384"/>
      <c r="JTX34" s="384"/>
      <c r="JTY34" s="384"/>
      <c r="JTZ34" s="384"/>
      <c r="JUA34" s="384"/>
      <c r="JUB34" s="384"/>
      <c r="JUC34" s="384"/>
      <c r="JUD34" s="384"/>
      <c r="JUE34" s="384"/>
      <c r="JUF34" s="384"/>
      <c r="JUG34" s="384"/>
      <c r="JUH34" s="384"/>
      <c r="JUI34" s="384"/>
      <c r="JUJ34" s="384"/>
      <c r="JUK34" s="384"/>
      <c r="JUL34" s="384"/>
      <c r="JUM34" s="384"/>
      <c r="JUN34" s="384"/>
      <c r="JUO34" s="384"/>
      <c r="JUP34" s="384"/>
      <c r="JUQ34" s="384"/>
      <c r="JUR34" s="384"/>
      <c r="JUS34" s="384"/>
      <c r="JUT34" s="384"/>
      <c r="JUU34" s="384"/>
      <c r="JUV34" s="384"/>
      <c r="JUW34" s="384"/>
      <c r="JUX34" s="384"/>
      <c r="JUY34" s="384"/>
      <c r="JUZ34" s="384"/>
      <c r="JVA34" s="384"/>
      <c r="JVB34" s="384"/>
      <c r="JVC34" s="384"/>
      <c r="JVD34" s="384"/>
      <c r="JVE34" s="384"/>
      <c r="JVF34" s="384"/>
      <c r="JVG34" s="384"/>
      <c r="JVH34" s="384"/>
      <c r="JVI34" s="384"/>
      <c r="JVJ34" s="384"/>
      <c r="JVK34" s="384"/>
      <c r="JVL34" s="384"/>
      <c r="JVM34" s="384"/>
      <c r="JVN34" s="384"/>
      <c r="JVO34" s="384"/>
      <c r="JVP34" s="384"/>
      <c r="JVQ34" s="384"/>
      <c r="JVR34" s="384"/>
      <c r="JVS34" s="384"/>
      <c r="JVT34" s="384"/>
      <c r="JVU34" s="384"/>
      <c r="JVV34" s="384"/>
      <c r="JVW34" s="384"/>
      <c r="JVX34" s="384"/>
      <c r="JVY34" s="384"/>
      <c r="JVZ34" s="384"/>
      <c r="JWA34" s="384"/>
      <c r="JWB34" s="384"/>
      <c r="JWC34" s="384"/>
      <c r="JWD34" s="384"/>
      <c r="JWE34" s="384"/>
      <c r="JWF34" s="384"/>
      <c r="JWG34" s="384"/>
      <c r="JWH34" s="384"/>
      <c r="JWI34" s="384"/>
      <c r="JWJ34" s="384"/>
      <c r="JWK34" s="384"/>
      <c r="JWL34" s="384"/>
      <c r="JWM34" s="384"/>
      <c r="JWN34" s="384"/>
      <c r="JWO34" s="384"/>
      <c r="JWP34" s="384"/>
      <c r="JWQ34" s="384"/>
      <c r="JWR34" s="384"/>
      <c r="JWS34" s="384"/>
      <c r="JWT34" s="384"/>
      <c r="JWU34" s="384"/>
      <c r="JWV34" s="384"/>
      <c r="JWW34" s="384"/>
      <c r="JWX34" s="384"/>
      <c r="JWY34" s="384"/>
      <c r="JWZ34" s="384"/>
      <c r="JXA34" s="384"/>
      <c r="JXB34" s="384"/>
      <c r="JXC34" s="384"/>
      <c r="JXD34" s="384"/>
      <c r="JXE34" s="384"/>
      <c r="JXF34" s="384"/>
      <c r="JXG34" s="384"/>
      <c r="JXH34" s="384"/>
      <c r="JXI34" s="384"/>
      <c r="JXJ34" s="384"/>
      <c r="JXK34" s="384"/>
      <c r="JXL34" s="384"/>
      <c r="JXM34" s="384"/>
      <c r="JXN34" s="384"/>
      <c r="JXO34" s="384"/>
      <c r="JXP34" s="384"/>
      <c r="JXQ34" s="384"/>
      <c r="JXR34" s="384"/>
      <c r="JXS34" s="384"/>
      <c r="JXT34" s="384"/>
      <c r="JXU34" s="384"/>
      <c r="JXV34" s="384"/>
      <c r="JXW34" s="384"/>
      <c r="JXX34" s="384"/>
      <c r="JXY34" s="384"/>
      <c r="JXZ34" s="384"/>
      <c r="JYA34" s="384"/>
      <c r="JYB34" s="384"/>
      <c r="JYC34" s="384"/>
      <c r="JYD34" s="384"/>
      <c r="JYE34" s="384"/>
      <c r="JYF34" s="384"/>
      <c r="JYG34" s="384"/>
      <c r="JYH34" s="384"/>
      <c r="JYI34" s="384"/>
      <c r="JYJ34" s="384"/>
      <c r="JYK34" s="384"/>
      <c r="JYL34" s="384"/>
      <c r="JYM34" s="384"/>
      <c r="JYN34" s="384"/>
      <c r="JYO34" s="384"/>
      <c r="JYP34" s="384"/>
      <c r="JYQ34" s="384"/>
      <c r="JYR34" s="384"/>
      <c r="JYS34" s="384"/>
      <c r="JYT34" s="384"/>
      <c r="JYU34" s="384"/>
      <c r="JYV34" s="384"/>
      <c r="JYW34" s="384"/>
      <c r="JYX34" s="384"/>
      <c r="JYY34" s="384"/>
      <c r="JYZ34" s="384"/>
      <c r="JZA34" s="384"/>
      <c r="JZB34" s="384"/>
      <c r="JZC34" s="384"/>
      <c r="JZD34" s="384"/>
      <c r="JZE34" s="384"/>
      <c r="JZF34" s="384"/>
      <c r="JZG34" s="384"/>
      <c r="JZH34" s="384"/>
      <c r="JZI34" s="384"/>
      <c r="JZJ34" s="384"/>
      <c r="JZK34" s="384"/>
      <c r="JZL34" s="384"/>
      <c r="JZM34" s="384"/>
      <c r="JZN34" s="384"/>
      <c r="JZO34" s="384"/>
      <c r="JZP34" s="384"/>
      <c r="JZQ34" s="384"/>
      <c r="JZR34" s="384"/>
      <c r="JZS34" s="384"/>
      <c r="JZT34" s="384"/>
      <c r="JZU34" s="384"/>
      <c r="JZV34" s="384"/>
      <c r="JZW34" s="384"/>
      <c r="JZX34" s="384"/>
      <c r="JZY34" s="384"/>
      <c r="JZZ34" s="384"/>
      <c r="KAA34" s="384"/>
      <c r="KAB34" s="384"/>
      <c r="KAC34" s="384"/>
      <c r="KAD34" s="384"/>
      <c r="KAE34" s="384"/>
      <c r="KAF34" s="384"/>
      <c r="KAG34" s="384"/>
      <c r="KAH34" s="384"/>
      <c r="KAI34" s="384"/>
      <c r="KAJ34" s="384"/>
      <c r="KAK34" s="384"/>
      <c r="KAL34" s="384"/>
      <c r="KAM34" s="384"/>
      <c r="KAN34" s="384"/>
      <c r="KAO34" s="384"/>
      <c r="KAP34" s="384"/>
      <c r="KAQ34" s="384"/>
      <c r="KAR34" s="384"/>
      <c r="KAS34" s="384"/>
      <c r="KAT34" s="384"/>
      <c r="KAU34" s="384"/>
      <c r="KAV34" s="384"/>
      <c r="KAW34" s="384"/>
      <c r="KAX34" s="384"/>
      <c r="KAY34" s="384"/>
      <c r="KAZ34" s="384"/>
      <c r="KBA34" s="384"/>
      <c r="KBB34" s="384"/>
      <c r="KBC34" s="384"/>
      <c r="KBD34" s="384"/>
      <c r="KBE34" s="384"/>
      <c r="KBF34" s="384"/>
      <c r="KBG34" s="384"/>
      <c r="KBH34" s="384"/>
      <c r="KBI34" s="384"/>
      <c r="KBJ34" s="384"/>
      <c r="KBK34" s="384"/>
      <c r="KBL34" s="384"/>
      <c r="KBM34" s="384"/>
      <c r="KBN34" s="384"/>
      <c r="KBO34" s="384"/>
      <c r="KBP34" s="384"/>
      <c r="KBQ34" s="384"/>
      <c r="KBR34" s="384"/>
      <c r="KBS34" s="384"/>
      <c r="KBT34" s="384"/>
      <c r="KBU34" s="384"/>
      <c r="KBV34" s="384"/>
      <c r="KBW34" s="384"/>
      <c r="KBX34" s="384"/>
      <c r="KBY34" s="384"/>
      <c r="KBZ34" s="384"/>
      <c r="KCA34" s="384"/>
      <c r="KCB34" s="384"/>
      <c r="KCC34" s="384"/>
      <c r="KCD34" s="384"/>
      <c r="KCE34" s="384"/>
      <c r="KCF34" s="384"/>
      <c r="KCG34" s="384"/>
      <c r="KCH34" s="384"/>
      <c r="KCI34" s="384"/>
      <c r="KCJ34" s="384"/>
      <c r="KCK34" s="384"/>
      <c r="KCL34" s="384"/>
      <c r="KCM34" s="384"/>
      <c r="KCN34" s="384"/>
      <c r="KCO34" s="384"/>
      <c r="KCP34" s="384"/>
      <c r="KCQ34" s="384"/>
      <c r="KCR34" s="384"/>
      <c r="KCS34" s="384"/>
      <c r="KCT34" s="384"/>
      <c r="KCU34" s="384"/>
      <c r="KCV34" s="384"/>
      <c r="KCW34" s="384"/>
      <c r="KCX34" s="384"/>
      <c r="KCY34" s="384"/>
      <c r="KCZ34" s="384"/>
      <c r="KDA34" s="384"/>
      <c r="KDB34" s="384"/>
      <c r="KDC34" s="384"/>
      <c r="KDD34" s="384"/>
      <c r="KDE34" s="384"/>
      <c r="KDF34" s="384"/>
      <c r="KDG34" s="384"/>
      <c r="KDH34" s="384"/>
      <c r="KDI34" s="384"/>
      <c r="KDJ34" s="384"/>
      <c r="KDK34" s="384"/>
      <c r="KDL34" s="384"/>
      <c r="KDM34" s="384"/>
      <c r="KDN34" s="384"/>
      <c r="KDO34" s="384"/>
      <c r="KDP34" s="384"/>
      <c r="KDQ34" s="384"/>
      <c r="KDR34" s="384"/>
      <c r="KDS34" s="384"/>
      <c r="KDT34" s="384"/>
      <c r="KDU34" s="384"/>
      <c r="KDV34" s="384"/>
      <c r="KDW34" s="384"/>
      <c r="KDX34" s="384"/>
      <c r="KDY34" s="384"/>
      <c r="KDZ34" s="384"/>
      <c r="KEA34" s="384"/>
      <c r="KEB34" s="384"/>
      <c r="KEC34" s="384"/>
      <c r="KED34" s="384"/>
      <c r="KEE34" s="384"/>
      <c r="KEF34" s="384"/>
      <c r="KEG34" s="384"/>
      <c r="KEH34" s="384"/>
      <c r="KEI34" s="384"/>
      <c r="KEJ34" s="384"/>
      <c r="KEK34" s="384"/>
      <c r="KEL34" s="384"/>
      <c r="KEM34" s="384"/>
      <c r="KEN34" s="384"/>
      <c r="KEO34" s="384"/>
      <c r="KEP34" s="384"/>
      <c r="KEQ34" s="384"/>
      <c r="KER34" s="384"/>
      <c r="KES34" s="384"/>
      <c r="KET34" s="384"/>
      <c r="KEU34" s="384"/>
      <c r="KEV34" s="384"/>
      <c r="KEW34" s="384"/>
      <c r="KEX34" s="384"/>
      <c r="KEY34" s="384"/>
      <c r="KEZ34" s="384"/>
      <c r="KFA34" s="384"/>
      <c r="KFB34" s="384"/>
      <c r="KFC34" s="384"/>
      <c r="KFD34" s="384"/>
      <c r="KFE34" s="384"/>
      <c r="KFF34" s="384"/>
      <c r="KFG34" s="384"/>
      <c r="KFH34" s="384"/>
      <c r="KFI34" s="384"/>
      <c r="KFJ34" s="384"/>
      <c r="KFK34" s="384"/>
      <c r="KFL34" s="384"/>
      <c r="KFM34" s="384"/>
      <c r="KFN34" s="384"/>
      <c r="KFO34" s="384"/>
      <c r="KFP34" s="384"/>
      <c r="KFQ34" s="384"/>
      <c r="KFR34" s="384"/>
      <c r="KFS34" s="384"/>
      <c r="KFT34" s="384"/>
      <c r="KFU34" s="384"/>
      <c r="KFV34" s="384"/>
      <c r="KFW34" s="384"/>
      <c r="KFX34" s="384"/>
      <c r="KFY34" s="384"/>
      <c r="KFZ34" s="384"/>
      <c r="KGA34" s="384"/>
      <c r="KGB34" s="384"/>
      <c r="KGC34" s="384"/>
      <c r="KGD34" s="384"/>
      <c r="KGE34" s="384"/>
      <c r="KGF34" s="384"/>
      <c r="KGG34" s="384"/>
      <c r="KGH34" s="384"/>
      <c r="KGI34" s="384"/>
      <c r="KGJ34" s="384"/>
      <c r="KGK34" s="384"/>
      <c r="KGL34" s="384"/>
      <c r="KGM34" s="384"/>
      <c r="KGN34" s="384"/>
      <c r="KGO34" s="384"/>
      <c r="KGP34" s="384"/>
      <c r="KGQ34" s="384"/>
      <c r="KGR34" s="384"/>
      <c r="KGS34" s="384"/>
      <c r="KGT34" s="384"/>
      <c r="KGU34" s="384"/>
      <c r="KGV34" s="384"/>
      <c r="KGW34" s="384"/>
      <c r="KGX34" s="384"/>
      <c r="KGY34" s="384"/>
      <c r="KGZ34" s="384"/>
      <c r="KHA34" s="384"/>
      <c r="KHB34" s="384"/>
      <c r="KHC34" s="384"/>
      <c r="KHD34" s="384"/>
      <c r="KHE34" s="384"/>
      <c r="KHF34" s="384"/>
      <c r="KHG34" s="384"/>
      <c r="KHH34" s="384"/>
      <c r="KHI34" s="384"/>
      <c r="KHJ34" s="384"/>
      <c r="KHK34" s="384"/>
      <c r="KHL34" s="384"/>
      <c r="KHM34" s="384"/>
      <c r="KHN34" s="384"/>
      <c r="KHO34" s="384"/>
      <c r="KHP34" s="384"/>
      <c r="KHQ34" s="384"/>
      <c r="KHR34" s="384"/>
      <c r="KHS34" s="384"/>
      <c r="KHT34" s="384"/>
      <c r="KHU34" s="384"/>
      <c r="KHV34" s="384"/>
      <c r="KHW34" s="384"/>
      <c r="KHX34" s="384"/>
      <c r="KHY34" s="384"/>
      <c r="KHZ34" s="384"/>
      <c r="KIA34" s="384"/>
      <c r="KIB34" s="384"/>
      <c r="KIC34" s="384"/>
      <c r="KID34" s="384"/>
      <c r="KIE34" s="384"/>
      <c r="KIF34" s="384"/>
      <c r="KIG34" s="384"/>
      <c r="KIH34" s="384"/>
      <c r="KII34" s="384"/>
      <c r="KIJ34" s="384"/>
      <c r="KIK34" s="384"/>
      <c r="KIL34" s="384"/>
      <c r="KIM34" s="384"/>
      <c r="KIN34" s="384"/>
      <c r="KIO34" s="384"/>
      <c r="KIP34" s="384"/>
      <c r="KIQ34" s="384"/>
      <c r="KIR34" s="384"/>
      <c r="KIS34" s="384"/>
      <c r="KIT34" s="384"/>
      <c r="KIU34" s="384"/>
      <c r="KIV34" s="384"/>
      <c r="KIW34" s="384"/>
      <c r="KIX34" s="384"/>
      <c r="KIY34" s="384"/>
      <c r="KIZ34" s="384"/>
      <c r="KJA34" s="384"/>
      <c r="KJB34" s="384"/>
      <c r="KJC34" s="384"/>
      <c r="KJD34" s="384"/>
      <c r="KJE34" s="384"/>
      <c r="KJF34" s="384"/>
      <c r="KJG34" s="384"/>
      <c r="KJH34" s="384"/>
      <c r="KJI34" s="384"/>
      <c r="KJJ34" s="384"/>
      <c r="KJK34" s="384"/>
      <c r="KJL34" s="384"/>
      <c r="KJM34" s="384"/>
      <c r="KJN34" s="384"/>
      <c r="KJO34" s="384"/>
      <c r="KJP34" s="384"/>
      <c r="KJQ34" s="384"/>
      <c r="KJR34" s="384"/>
      <c r="KJS34" s="384"/>
      <c r="KJT34" s="384"/>
      <c r="KJU34" s="384"/>
      <c r="KJV34" s="384"/>
      <c r="KJW34" s="384"/>
      <c r="KJX34" s="384"/>
      <c r="KJY34" s="384"/>
      <c r="KJZ34" s="384"/>
      <c r="KKA34" s="384"/>
      <c r="KKB34" s="384"/>
      <c r="KKC34" s="384"/>
      <c r="KKD34" s="384"/>
      <c r="KKE34" s="384"/>
      <c r="KKF34" s="384"/>
      <c r="KKG34" s="384"/>
      <c r="KKH34" s="384"/>
      <c r="KKI34" s="384"/>
      <c r="KKJ34" s="384"/>
      <c r="KKK34" s="384"/>
      <c r="KKL34" s="384"/>
      <c r="KKM34" s="384"/>
      <c r="KKN34" s="384"/>
      <c r="KKO34" s="384"/>
      <c r="KKP34" s="384"/>
      <c r="KKQ34" s="384"/>
      <c r="KKR34" s="384"/>
      <c r="KKS34" s="384"/>
      <c r="KKT34" s="384"/>
      <c r="KKU34" s="384"/>
      <c r="KKV34" s="384"/>
      <c r="KKW34" s="384"/>
      <c r="KKX34" s="384"/>
      <c r="KKY34" s="384"/>
      <c r="KKZ34" s="384"/>
      <c r="KLA34" s="384"/>
      <c r="KLB34" s="384"/>
      <c r="KLC34" s="384"/>
      <c r="KLD34" s="384"/>
      <c r="KLE34" s="384"/>
      <c r="KLF34" s="384"/>
      <c r="KLG34" s="384"/>
      <c r="KLH34" s="384"/>
      <c r="KLI34" s="384"/>
      <c r="KLJ34" s="384"/>
      <c r="KLK34" s="384"/>
      <c r="KLL34" s="384"/>
      <c r="KLM34" s="384"/>
      <c r="KLN34" s="384"/>
      <c r="KLO34" s="384"/>
      <c r="KLP34" s="384"/>
      <c r="KLQ34" s="384"/>
      <c r="KLR34" s="384"/>
      <c r="KLS34" s="384"/>
      <c r="KLT34" s="384"/>
      <c r="KLU34" s="384"/>
      <c r="KLV34" s="384"/>
      <c r="KLW34" s="384"/>
      <c r="KLX34" s="384"/>
      <c r="KLY34" s="384"/>
      <c r="KLZ34" s="384"/>
      <c r="KMA34" s="384"/>
      <c r="KMB34" s="384"/>
      <c r="KMC34" s="384"/>
      <c r="KMD34" s="384"/>
      <c r="KME34" s="384"/>
      <c r="KMF34" s="384"/>
      <c r="KMG34" s="384"/>
      <c r="KMH34" s="384"/>
      <c r="KMI34" s="384"/>
      <c r="KMJ34" s="384"/>
      <c r="KMK34" s="384"/>
      <c r="KML34" s="384"/>
      <c r="KMM34" s="384"/>
      <c r="KMN34" s="384"/>
      <c r="KMO34" s="384"/>
      <c r="KMP34" s="384"/>
      <c r="KMQ34" s="384"/>
      <c r="KMR34" s="384"/>
      <c r="KMS34" s="384"/>
      <c r="KMT34" s="384"/>
      <c r="KMU34" s="384"/>
      <c r="KMV34" s="384"/>
      <c r="KMW34" s="384"/>
      <c r="KMX34" s="384"/>
      <c r="KMY34" s="384"/>
      <c r="KMZ34" s="384"/>
      <c r="KNA34" s="384"/>
      <c r="KNB34" s="384"/>
      <c r="KNC34" s="384"/>
      <c r="KND34" s="384"/>
      <c r="KNE34" s="384"/>
      <c r="KNF34" s="384"/>
      <c r="KNG34" s="384"/>
      <c r="KNH34" s="384"/>
      <c r="KNI34" s="384"/>
      <c r="KNJ34" s="384"/>
      <c r="KNK34" s="384"/>
      <c r="KNL34" s="384"/>
      <c r="KNM34" s="384"/>
      <c r="KNN34" s="384"/>
      <c r="KNO34" s="384"/>
      <c r="KNP34" s="384"/>
      <c r="KNQ34" s="384"/>
      <c r="KNR34" s="384"/>
      <c r="KNS34" s="384"/>
      <c r="KNT34" s="384"/>
      <c r="KNU34" s="384"/>
      <c r="KNV34" s="384"/>
      <c r="KNW34" s="384"/>
      <c r="KNX34" s="384"/>
      <c r="KNY34" s="384"/>
      <c r="KNZ34" s="384"/>
      <c r="KOA34" s="384"/>
      <c r="KOB34" s="384"/>
      <c r="KOC34" s="384"/>
      <c r="KOD34" s="384"/>
      <c r="KOE34" s="384"/>
      <c r="KOF34" s="384"/>
      <c r="KOG34" s="384"/>
      <c r="KOH34" s="384"/>
      <c r="KOI34" s="384"/>
      <c r="KOJ34" s="384"/>
      <c r="KOK34" s="384"/>
      <c r="KOL34" s="384"/>
      <c r="KOM34" s="384"/>
      <c r="KON34" s="384"/>
      <c r="KOO34" s="384"/>
      <c r="KOP34" s="384"/>
      <c r="KOQ34" s="384"/>
      <c r="KOR34" s="384"/>
      <c r="KOS34" s="384"/>
      <c r="KOT34" s="384"/>
      <c r="KOU34" s="384"/>
      <c r="KOV34" s="384"/>
      <c r="KOW34" s="384"/>
      <c r="KOX34" s="384"/>
      <c r="KOY34" s="384"/>
      <c r="KOZ34" s="384"/>
      <c r="KPA34" s="384"/>
      <c r="KPB34" s="384"/>
      <c r="KPC34" s="384"/>
      <c r="KPD34" s="384"/>
      <c r="KPE34" s="384"/>
      <c r="KPF34" s="384"/>
      <c r="KPG34" s="384"/>
      <c r="KPH34" s="384"/>
      <c r="KPI34" s="384"/>
      <c r="KPJ34" s="384"/>
      <c r="KPK34" s="384"/>
      <c r="KPL34" s="384"/>
      <c r="KPM34" s="384"/>
      <c r="KPN34" s="384"/>
      <c r="KPO34" s="384"/>
      <c r="KPP34" s="384"/>
      <c r="KPQ34" s="384"/>
      <c r="KPR34" s="384"/>
      <c r="KPS34" s="384"/>
      <c r="KPT34" s="384"/>
      <c r="KPU34" s="384"/>
      <c r="KPV34" s="384"/>
      <c r="KPW34" s="384"/>
      <c r="KPX34" s="384"/>
      <c r="KPY34" s="384"/>
      <c r="KPZ34" s="384"/>
      <c r="KQA34" s="384"/>
      <c r="KQB34" s="384"/>
      <c r="KQC34" s="384"/>
      <c r="KQD34" s="384"/>
      <c r="KQE34" s="384"/>
      <c r="KQF34" s="384"/>
      <c r="KQG34" s="384"/>
      <c r="KQH34" s="384"/>
      <c r="KQI34" s="384"/>
      <c r="KQJ34" s="384"/>
      <c r="KQK34" s="384"/>
      <c r="KQL34" s="384"/>
      <c r="KQM34" s="384"/>
      <c r="KQN34" s="384"/>
      <c r="KQO34" s="384"/>
      <c r="KQP34" s="384"/>
      <c r="KQQ34" s="384"/>
      <c r="KQR34" s="384"/>
      <c r="KQS34" s="384"/>
      <c r="KQT34" s="384"/>
      <c r="KQU34" s="384"/>
      <c r="KQV34" s="384"/>
      <c r="KQW34" s="384"/>
      <c r="KQX34" s="384"/>
      <c r="KQY34" s="384"/>
      <c r="KQZ34" s="384"/>
      <c r="KRA34" s="384"/>
      <c r="KRB34" s="384"/>
      <c r="KRC34" s="384"/>
      <c r="KRD34" s="384"/>
      <c r="KRE34" s="384"/>
      <c r="KRF34" s="384"/>
      <c r="KRG34" s="384"/>
      <c r="KRH34" s="384"/>
      <c r="KRI34" s="384"/>
      <c r="KRJ34" s="384"/>
      <c r="KRK34" s="384"/>
      <c r="KRL34" s="384"/>
      <c r="KRM34" s="384"/>
      <c r="KRN34" s="384"/>
      <c r="KRO34" s="384"/>
      <c r="KRP34" s="384"/>
      <c r="KRQ34" s="384"/>
      <c r="KRR34" s="384"/>
      <c r="KRS34" s="384"/>
      <c r="KRT34" s="384"/>
      <c r="KRU34" s="384"/>
      <c r="KRV34" s="384"/>
      <c r="KRW34" s="384"/>
      <c r="KRX34" s="384"/>
      <c r="KRY34" s="384"/>
      <c r="KRZ34" s="384"/>
      <c r="KSA34" s="384"/>
      <c r="KSB34" s="384"/>
      <c r="KSC34" s="384"/>
      <c r="KSD34" s="384"/>
      <c r="KSE34" s="384"/>
      <c r="KSF34" s="384"/>
      <c r="KSG34" s="384"/>
      <c r="KSH34" s="384"/>
      <c r="KSI34" s="384"/>
      <c r="KSJ34" s="384"/>
      <c r="KSK34" s="384"/>
      <c r="KSL34" s="384"/>
      <c r="KSM34" s="384"/>
      <c r="KSN34" s="384"/>
      <c r="KSO34" s="384"/>
      <c r="KSP34" s="384"/>
      <c r="KSQ34" s="384"/>
      <c r="KSR34" s="384"/>
      <c r="KSS34" s="384"/>
      <c r="KST34" s="384"/>
      <c r="KSU34" s="384"/>
      <c r="KSV34" s="384"/>
      <c r="KSW34" s="384"/>
      <c r="KSX34" s="384"/>
      <c r="KSY34" s="384"/>
      <c r="KSZ34" s="384"/>
      <c r="KTA34" s="384"/>
      <c r="KTB34" s="384"/>
      <c r="KTC34" s="384"/>
      <c r="KTD34" s="384"/>
      <c r="KTE34" s="384"/>
      <c r="KTF34" s="384"/>
      <c r="KTG34" s="384"/>
      <c r="KTH34" s="384"/>
      <c r="KTI34" s="384"/>
      <c r="KTJ34" s="384"/>
      <c r="KTK34" s="384"/>
      <c r="KTL34" s="384"/>
      <c r="KTM34" s="384"/>
      <c r="KTN34" s="384"/>
      <c r="KTO34" s="384"/>
      <c r="KTP34" s="384"/>
      <c r="KTQ34" s="384"/>
      <c r="KTR34" s="384"/>
      <c r="KTS34" s="384"/>
      <c r="KTT34" s="384"/>
      <c r="KTU34" s="384"/>
      <c r="KTV34" s="384"/>
      <c r="KTW34" s="384"/>
      <c r="KTX34" s="384"/>
      <c r="KTY34" s="384"/>
      <c r="KTZ34" s="384"/>
      <c r="KUA34" s="384"/>
      <c r="KUB34" s="384"/>
      <c r="KUC34" s="384"/>
      <c r="KUD34" s="384"/>
      <c r="KUE34" s="384"/>
      <c r="KUF34" s="384"/>
      <c r="KUG34" s="384"/>
      <c r="KUH34" s="384"/>
      <c r="KUI34" s="384"/>
      <c r="KUJ34" s="384"/>
      <c r="KUK34" s="384"/>
      <c r="KUL34" s="384"/>
      <c r="KUM34" s="384"/>
      <c r="KUN34" s="384"/>
      <c r="KUO34" s="384"/>
      <c r="KUP34" s="384"/>
      <c r="KUQ34" s="384"/>
      <c r="KUR34" s="384"/>
      <c r="KUS34" s="384"/>
      <c r="KUT34" s="384"/>
      <c r="KUU34" s="384"/>
      <c r="KUV34" s="384"/>
      <c r="KUW34" s="384"/>
      <c r="KUX34" s="384"/>
      <c r="KUY34" s="384"/>
      <c r="KUZ34" s="384"/>
      <c r="KVA34" s="384"/>
      <c r="KVB34" s="384"/>
      <c r="KVC34" s="384"/>
      <c r="KVD34" s="384"/>
      <c r="KVE34" s="384"/>
      <c r="KVF34" s="384"/>
      <c r="KVG34" s="384"/>
      <c r="KVH34" s="384"/>
      <c r="KVI34" s="384"/>
      <c r="KVJ34" s="384"/>
      <c r="KVK34" s="384"/>
      <c r="KVL34" s="384"/>
      <c r="KVM34" s="384"/>
      <c r="KVN34" s="384"/>
      <c r="KVO34" s="384"/>
      <c r="KVP34" s="384"/>
      <c r="KVQ34" s="384"/>
      <c r="KVR34" s="384"/>
      <c r="KVS34" s="384"/>
      <c r="KVT34" s="384"/>
      <c r="KVU34" s="384"/>
      <c r="KVV34" s="384"/>
      <c r="KVW34" s="384"/>
      <c r="KVX34" s="384"/>
      <c r="KVY34" s="384"/>
      <c r="KVZ34" s="384"/>
      <c r="KWA34" s="384"/>
      <c r="KWB34" s="384"/>
      <c r="KWC34" s="384"/>
      <c r="KWD34" s="384"/>
      <c r="KWE34" s="384"/>
      <c r="KWF34" s="384"/>
      <c r="KWG34" s="384"/>
      <c r="KWH34" s="384"/>
      <c r="KWI34" s="384"/>
      <c r="KWJ34" s="384"/>
      <c r="KWK34" s="384"/>
      <c r="KWL34" s="384"/>
      <c r="KWM34" s="384"/>
      <c r="KWN34" s="384"/>
      <c r="KWO34" s="384"/>
      <c r="KWP34" s="384"/>
      <c r="KWQ34" s="384"/>
      <c r="KWR34" s="384"/>
      <c r="KWS34" s="384"/>
      <c r="KWT34" s="384"/>
      <c r="KWU34" s="384"/>
      <c r="KWV34" s="384"/>
      <c r="KWW34" s="384"/>
      <c r="KWX34" s="384"/>
      <c r="KWY34" s="384"/>
      <c r="KWZ34" s="384"/>
      <c r="KXA34" s="384"/>
      <c r="KXB34" s="384"/>
      <c r="KXC34" s="384"/>
      <c r="KXD34" s="384"/>
      <c r="KXE34" s="384"/>
      <c r="KXF34" s="384"/>
      <c r="KXG34" s="384"/>
      <c r="KXH34" s="384"/>
      <c r="KXI34" s="384"/>
      <c r="KXJ34" s="384"/>
      <c r="KXK34" s="384"/>
      <c r="KXL34" s="384"/>
      <c r="KXM34" s="384"/>
      <c r="KXN34" s="384"/>
      <c r="KXO34" s="384"/>
      <c r="KXP34" s="384"/>
      <c r="KXQ34" s="384"/>
      <c r="KXR34" s="384"/>
      <c r="KXS34" s="384"/>
      <c r="KXT34" s="384"/>
      <c r="KXU34" s="384"/>
      <c r="KXV34" s="384"/>
      <c r="KXW34" s="384"/>
      <c r="KXX34" s="384"/>
      <c r="KXY34" s="384"/>
      <c r="KXZ34" s="384"/>
      <c r="KYA34" s="384"/>
      <c r="KYB34" s="384"/>
      <c r="KYC34" s="384"/>
      <c r="KYD34" s="384"/>
      <c r="KYE34" s="384"/>
      <c r="KYF34" s="384"/>
      <c r="KYG34" s="384"/>
      <c r="KYH34" s="384"/>
      <c r="KYI34" s="384"/>
      <c r="KYJ34" s="384"/>
      <c r="KYK34" s="384"/>
      <c r="KYL34" s="384"/>
      <c r="KYM34" s="384"/>
      <c r="KYN34" s="384"/>
      <c r="KYO34" s="384"/>
      <c r="KYP34" s="384"/>
      <c r="KYQ34" s="384"/>
      <c r="KYR34" s="384"/>
      <c r="KYS34" s="384"/>
      <c r="KYT34" s="384"/>
      <c r="KYU34" s="384"/>
      <c r="KYV34" s="384"/>
      <c r="KYW34" s="384"/>
      <c r="KYX34" s="384"/>
      <c r="KYY34" s="384"/>
      <c r="KYZ34" s="384"/>
      <c r="KZA34" s="384"/>
      <c r="KZB34" s="384"/>
      <c r="KZC34" s="384"/>
      <c r="KZD34" s="384"/>
      <c r="KZE34" s="384"/>
      <c r="KZF34" s="384"/>
      <c r="KZG34" s="384"/>
      <c r="KZH34" s="384"/>
      <c r="KZI34" s="384"/>
      <c r="KZJ34" s="384"/>
      <c r="KZK34" s="384"/>
      <c r="KZL34" s="384"/>
      <c r="KZM34" s="384"/>
      <c r="KZN34" s="384"/>
      <c r="KZO34" s="384"/>
      <c r="KZP34" s="384"/>
      <c r="KZQ34" s="384"/>
      <c r="KZR34" s="384"/>
      <c r="KZS34" s="384"/>
      <c r="KZT34" s="384"/>
      <c r="KZU34" s="384"/>
      <c r="KZV34" s="384"/>
      <c r="KZW34" s="384"/>
      <c r="KZX34" s="384"/>
      <c r="KZY34" s="384"/>
      <c r="KZZ34" s="384"/>
      <c r="LAA34" s="384"/>
      <c r="LAB34" s="384"/>
      <c r="LAC34" s="384"/>
      <c r="LAD34" s="384"/>
      <c r="LAE34" s="384"/>
      <c r="LAF34" s="384"/>
      <c r="LAG34" s="384"/>
      <c r="LAH34" s="384"/>
      <c r="LAI34" s="384"/>
      <c r="LAJ34" s="384"/>
      <c r="LAK34" s="384"/>
      <c r="LAL34" s="384"/>
      <c r="LAM34" s="384"/>
      <c r="LAN34" s="384"/>
      <c r="LAO34" s="384"/>
      <c r="LAP34" s="384"/>
      <c r="LAQ34" s="384"/>
      <c r="LAR34" s="384"/>
      <c r="LAS34" s="384"/>
      <c r="LAT34" s="384"/>
      <c r="LAU34" s="384"/>
      <c r="LAV34" s="384"/>
      <c r="LAW34" s="384"/>
      <c r="LAX34" s="384"/>
      <c r="LAY34" s="384"/>
      <c r="LAZ34" s="384"/>
      <c r="LBA34" s="384"/>
      <c r="LBB34" s="384"/>
      <c r="LBC34" s="384"/>
      <c r="LBD34" s="384"/>
      <c r="LBE34" s="384"/>
      <c r="LBF34" s="384"/>
      <c r="LBG34" s="384"/>
      <c r="LBH34" s="384"/>
      <c r="LBI34" s="384"/>
      <c r="LBJ34" s="384"/>
      <c r="LBK34" s="384"/>
      <c r="LBL34" s="384"/>
      <c r="LBM34" s="384"/>
      <c r="LBN34" s="384"/>
      <c r="LBO34" s="384"/>
      <c r="LBP34" s="384"/>
      <c r="LBQ34" s="384"/>
      <c r="LBR34" s="384"/>
      <c r="LBS34" s="384"/>
      <c r="LBT34" s="384"/>
      <c r="LBU34" s="384"/>
      <c r="LBV34" s="384"/>
      <c r="LBW34" s="384"/>
      <c r="LBX34" s="384"/>
      <c r="LBY34" s="384"/>
      <c r="LBZ34" s="384"/>
      <c r="LCA34" s="384"/>
      <c r="LCB34" s="384"/>
      <c r="LCC34" s="384"/>
      <c r="LCD34" s="384"/>
      <c r="LCE34" s="384"/>
      <c r="LCF34" s="384"/>
      <c r="LCG34" s="384"/>
      <c r="LCH34" s="384"/>
      <c r="LCI34" s="384"/>
      <c r="LCJ34" s="384"/>
      <c r="LCK34" s="384"/>
      <c r="LCL34" s="384"/>
      <c r="LCM34" s="384"/>
      <c r="LCN34" s="384"/>
      <c r="LCO34" s="384"/>
      <c r="LCP34" s="384"/>
      <c r="LCQ34" s="384"/>
      <c r="LCR34" s="384"/>
      <c r="LCS34" s="384"/>
      <c r="LCT34" s="384"/>
      <c r="LCU34" s="384"/>
      <c r="LCV34" s="384"/>
      <c r="LCW34" s="384"/>
      <c r="LCX34" s="384"/>
      <c r="LCY34" s="384"/>
      <c r="LCZ34" s="384"/>
      <c r="LDA34" s="384"/>
      <c r="LDB34" s="384"/>
      <c r="LDC34" s="384"/>
      <c r="LDD34" s="384"/>
      <c r="LDE34" s="384"/>
      <c r="LDF34" s="384"/>
      <c r="LDG34" s="384"/>
      <c r="LDH34" s="384"/>
      <c r="LDI34" s="384"/>
      <c r="LDJ34" s="384"/>
      <c r="LDK34" s="384"/>
      <c r="LDL34" s="384"/>
      <c r="LDM34" s="384"/>
      <c r="LDN34" s="384"/>
      <c r="LDO34" s="384"/>
      <c r="LDP34" s="384"/>
      <c r="LDQ34" s="384"/>
      <c r="LDR34" s="384"/>
      <c r="LDS34" s="384"/>
      <c r="LDT34" s="384"/>
      <c r="LDU34" s="384"/>
      <c r="LDV34" s="384"/>
      <c r="LDW34" s="384"/>
      <c r="LDX34" s="384"/>
      <c r="LDY34" s="384"/>
      <c r="LDZ34" s="384"/>
      <c r="LEA34" s="384"/>
      <c r="LEB34" s="384"/>
      <c r="LEC34" s="384"/>
      <c r="LED34" s="384"/>
      <c r="LEE34" s="384"/>
      <c r="LEF34" s="384"/>
      <c r="LEG34" s="384"/>
      <c r="LEH34" s="384"/>
      <c r="LEI34" s="384"/>
      <c r="LEJ34" s="384"/>
      <c r="LEK34" s="384"/>
      <c r="LEL34" s="384"/>
      <c r="LEM34" s="384"/>
      <c r="LEN34" s="384"/>
      <c r="LEO34" s="384"/>
      <c r="LEP34" s="384"/>
      <c r="LEQ34" s="384"/>
      <c r="LER34" s="384"/>
      <c r="LES34" s="384"/>
      <c r="LET34" s="384"/>
      <c r="LEU34" s="384"/>
      <c r="LEV34" s="384"/>
      <c r="LEW34" s="384"/>
      <c r="LEX34" s="384"/>
      <c r="LEY34" s="384"/>
      <c r="LEZ34" s="384"/>
      <c r="LFA34" s="384"/>
      <c r="LFB34" s="384"/>
      <c r="LFC34" s="384"/>
      <c r="LFD34" s="384"/>
      <c r="LFE34" s="384"/>
      <c r="LFF34" s="384"/>
      <c r="LFG34" s="384"/>
      <c r="LFH34" s="384"/>
      <c r="LFI34" s="384"/>
      <c r="LFJ34" s="384"/>
      <c r="LFK34" s="384"/>
      <c r="LFL34" s="384"/>
      <c r="LFM34" s="384"/>
      <c r="LFN34" s="384"/>
      <c r="LFO34" s="384"/>
      <c r="LFP34" s="384"/>
      <c r="LFQ34" s="384"/>
      <c r="LFR34" s="384"/>
      <c r="LFS34" s="384"/>
      <c r="LFT34" s="384"/>
      <c r="LFU34" s="384"/>
      <c r="LFV34" s="384"/>
      <c r="LFW34" s="384"/>
      <c r="LFX34" s="384"/>
      <c r="LFY34" s="384"/>
      <c r="LFZ34" s="384"/>
      <c r="LGA34" s="384"/>
      <c r="LGB34" s="384"/>
      <c r="LGC34" s="384"/>
      <c r="LGD34" s="384"/>
      <c r="LGE34" s="384"/>
      <c r="LGF34" s="384"/>
      <c r="LGG34" s="384"/>
      <c r="LGH34" s="384"/>
      <c r="LGI34" s="384"/>
      <c r="LGJ34" s="384"/>
      <c r="LGK34" s="384"/>
      <c r="LGL34" s="384"/>
      <c r="LGM34" s="384"/>
      <c r="LGN34" s="384"/>
      <c r="LGO34" s="384"/>
      <c r="LGP34" s="384"/>
      <c r="LGQ34" s="384"/>
      <c r="LGR34" s="384"/>
      <c r="LGS34" s="384"/>
      <c r="LGT34" s="384"/>
      <c r="LGU34" s="384"/>
      <c r="LGV34" s="384"/>
      <c r="LGW34" s="384"/>
      <c r="LGX34" s="384"/>
      <c r="LGY34" s="384"/>
      <c r="LGZ34" s="384"/>
      <c r="LHA34" s="384"/>
      <c r="LHB34" s="384"/>
      <c r="LHC34" s="384"/>
      <c r="LHD34" s="384"/>
      <c r="LHE34" s="384"/>
      <c r="LHF34" s="384"/>
      <c r="LHG34" s="384"/>
      <c r="LHH34" s="384"/>
      <c r="LHI34" s="384"/>
      <c r="LHJ34" s="384"/>
      <c r="LHK34" s="384"/>
      <c r="LHL34" s="384"/>
      <c r="LHM34" s="384"/>
      <c r="LHN34" s="384"/>
      <c r="LHO34" s="384"/>
      <c r="LHP34" s="384"/>
      <c r="LHQ34" s="384"/>
      <c r="LHR34" s="384"/>
      <c r="LHS34" s="384"/>
      <c r="LHT34" s="384"/>
      <c r="LHU34" s="384"/>
      <c r="LHV34" s="384"/>
      <c r="LHW34" s="384"/>
      <c r="LHX34" s="384"/>
      <c r="LHY34" s="384"/>
      <c r="LHZ34" s="384"/>
      <c r="LIA34" s="384"/>
      <c r="LIB34" s="384"/>
      <c r="LIC34" s="384"/>
      <c r="LID34" s="384"/>
      <c r="LIE34" s="384"/>
      <c r="LIF34" s="384"/>
      <c r="LIG34" s="384"/>
      <c r="LIH34" s="384"/>
      <c r="LII34" s="384"/>
      <c r="LIJ34" s="384"/>
      <c r="LIK34" s="384"/>
      <c r="LIL34" s="384"/>
      <c r="LIM34" s="384"/>
      <c r="LIN34" s="384"/>
      <c r="LIO34" s="384"/>
      <c r="LIP34" s="384"/>
      <c r="LIQ34" s="384"/>
      <c r="LIR34" s="384"/>
      <c r="LIS34" s="384"/>
      <c r="LIT34" s="384"/>
      <c r="LIU34" s="384"/>
      <c r="LIV34" s="384"/>
      <c r="LIW34" s="384"/>
      <c r="LIX34" s="384"/>
      <c r="LIY34" s="384"/>
      <c r="LIZ34" s="384"/>
      <c r="LJA34" s="384"/>
      <c r="LJB34" s="384"/>
      <c r="LJC34" s="384"/>
      <c r="LJD34" s="384"/>
      <c r="LJE34" s="384"/>
      <c r="LJF34" s="384"/>
      <c r="LJG34" s="384"/>
      <c r="LJH34" s="384"/>
      <c r="LJI34" s="384"/>
      <c r="LJJ34" s="384"/>
      <c r="LJK34" s="384"/>
      <c r="LJL34" s="384"/>
      <c r="LJM34" s="384"/>
      <c r="LJN34" s="384"/>
      <c r="LJO34" s="384"/>
      <c r="LJP34" s="384"/>
      <c r="LJQ34" s="384"/>
      <c r="LJR34" s="384"/>
      <c r="LJS34" s="384"/>
      <c r="LJT34" s="384"/>
      <c r="LJU34" s="384"/>
      <c r="LJV34" s="384"/>
      <c r="LJW34" s="384"/>
      <c r="LJX34" s="384"/>
      <c r="LJY34" s="384"/>
      <c r="LJZ34" s="384"/>
      <c r="LKA34" s="384"/>
      <c r="LKB34" s="384"/>
      <c r="LKC34" s="384"/>
      <c r="LKD34" s="384"/>
      <c r="LKE34" s="384"/>
      <c r="LKF34" s="384"/>
      <c r="LKG34" s="384"/>
      <c r="LKH34" s="384"/>
      <c r="LKI34" s="384"/>
      <c r="LKJ34" s="384"/>
      <c r="LKK34" s="384"/>
      <c r="LKL34" s="384"/>
      <c r="LKM34" s="384"/>
      <c r="LKN34" s="384"/>
      <c r="LKO34" s="384"/>
      <c r="LKP34" s="384"/>
      <c r="LKQ34" s="384"/>
      <c r="LKR34" s="384"/>
      <c r="LKS34" s="384"/>
      <c r="LKT34" s="384"/>
      <c r="LKU34" s="384"/>
      <c r="LKV34" s="384"/>
      <c r="LKW34" s="384"/>
      <c r="LKX34" s="384"/>
      <c r="LKY34" s="384"/>
      <c r="LKZ34" s="384"/>
      <c r="LLA34" s="384"/>
      <c r="LLB34" s="384"/>
      <c r="LLC34" s="384"/>
      <c r="LLD34" s="384"/>
      <c r="LLE34" s="384"/>
      <c r="LLF34" s="384"/>
      <c r="LLG34" s="384"/>
      <c r="LLH34" s="384"/>
      <c r="LLI34" s="384"/>
      <c r="LLJ34" s="384"/>
      <c r="LLK34" s="384"/>
      <c r="LLL34" s="384"/>
      <c r="LLM34" s="384"/>
      <c r="LLN34" s="384"/>
      <c r="LLO34" s="384"/>
      <c r="LLP34" s="384"/>
      <c r="LLQ34" s="384"/>
      <c r="LLR34" s="384"/>
      <c r="LLS34" s="384"/>
      <c r="LLT34" s="384"/>
      <c r="LLU34" s="384"/>
      <c r="LLV34" s="384"/>
      <c r="LLW34" s="384"/>
      <c r="LLX34" s="384"/>
      <c r="LLY34" s="384"/>
      <c r="LLZ34" s="384"/>
      <c r="LMA34" s="384"/>
      <c r="LMB34" s="384"/>
      <c r="LMC34" s="384"/>
      <c r="LMD34" s="384"/>
      <c r="LME34" s="384"/>
      <c r="LMF34" s="384"/>
      <c r="LMG34" s="384"/>
      <c r="LMH34" s="384"/>
      <c r="LMI34" s="384"/>
      <c r="LMJ34" s="384"/>
      <c r="LMK34" s="384"/>
      <c r="LML34" s="384"/>
      <c r="LMM34" s="384"/>
      <c r="LMN34" s="384"/>
      <c r="LMO34" s="384"/>
      <c r="LMP34" s="384"/>
      <c r="LMQ34" s="384"/>
      <c r="LMR34" s="384"/>
      <c r="LMS34" s="384"/>
      <c r="LMT34" s="384"/>
      <c r="LMU34" s="384"/>
      <c r="LMV34" s="384"/>
      <c r="LMW34" s="384"/>
      <c r="LMX34" s="384"/>
      <c r="LMY34" s="384"/>
      <c r="LMZ34" s="384"/>
      <c r="LNA34" s="384"/>
      <c r="LNB34" s="384"/>
      <c r="LNC34" s="384"/>
      <c r="LND34" s="384"/>
      <c r="LNE34" s="384"/>
      <c r="LNF34" s="384"/>
      <c r="LNG34" s="384"/>
      <c r="LNH34" s="384"/>
      <c r="LNI34" s="384"/>
      <c r="LNJ34" s="384"/>
      <c r="LNK34" s="384"/>
      <c r="LNL34" s="384"/>
      <c r="LNM34" s="384"/>
      <c r="LNN34" s="384"/>
      <c r="LNO34" s="384"/>
      <c r="LNP34" s="384"/>
      <c r="LNQ34" s="384"/>
      <c r="LNR34" s="384"/>
      <c r="LNS34" s="384"/>
      <c r="LNT34" s="384"/>
      <c r="LNU34" s="384"/>
      <c r="LNV34" s="384"/>
      <c r="LNW34" s="384"/>
      <c r="LNX34" s="384"/>
      <c r="LNY34" s="384"/>
      <c r="LNZ34" s="384"/>
      <c r="LOA34" s="384"/>
      <c r="LOB34" s="384"/>
      <c r="LOC34" s="384"/>
      <c r="LOD34" s="384"/>
      <c r="LOE34" s="384"/>
      <c r="LOF34" s="384"/>
      <c r="LOG34" s="384"/>
      <c r="LOH34" s="384"/>
      <c r="LOI34" s="384"/>
      <c r="LOJ34" s="384"/>
      <c r="LOK34" s="384"/>
      <c r="LOL34" s="384"/>
      <c r="LOM34" s="384"/>
      <c r="LON34" s="384"/>
      <c r="LOO34" s="384"/>
      <c r="LOP34" s="384"/>
      <c r="LOQ34" s="384"/>
      <c r="LOR34" s="384"/>
      <c r="LOS34" s="384"/>
      <c r="LOT34" s="384"/>
      <c r="LOU34" s="384"/>
      <c r="LOV34" s="384"/>
      <c r="LOW34" s="384"/>
      <c r="LOX34" s="384"/>
      <c r="LOY34" s="384"/>
      <c r="LOZ34" s="384"/>
      <c r="LPA34" s="384"/>
      <c r="LPB34" s="384"/>
      <c r="LPC34" s="384"/>
      <c r="LPD34" s="384"/>
      <c r="LPE34" s="384"/>
      <c r="LPF34" s="384"/>
      <c r="LPG34" s="384"/>
      <c r="LPH34" s="384"/>
      <c r="LPI34" s="384"/>
      <c r="LPJ34" s="384"/>
      <c r="LPK34" s="384"/>
      <c r="LPL34" s="384"/>
      <c r="LPM34" s="384"/>
      <c r="LPN34" s="384"/>
      <c r="LPO34" s="384"/>
      <c r="LPP34" s="384"/>
      <c r="LPQ34" s="384"/>
      <c r="LPR34" s="384"/>
      <c r="LPS34" s="384"/>
      <c r="LPT34" s="384"/>
      <c r="LPU34" s="384"/>
      <c r="LPV34" s="384"/>
      <c r="LPW34" s="384"/>
      <c r="LPX34" s="384"/>
      <c r="LPY34" s="384"/>
      <c r="LPZ34" s="384"/>
      <c r="LQA34" s="384"/>
      <c r="LQB34" s="384"/>
      <c r="LQC34" s="384"/>
      <c r="LQD34" s="384"/>
      <c r="LQE34" s="384"/>
      <c r="LQF34" s="384"/>
      <c r="LQG34" s="384"/>
      <c r="LQH34" s="384"/>
      <c r="LQI34" s="384"/>
      <c r="LQJ34" s="384"/>
      <c r="LQK34" s="384"/>
      <c r="LQL34" s="384"/>
      <c r="LQM34" s="384"/>
      <c r="LQN34" s="384"/>
      <c r="LQO34" s="384"/>
      <c r="LQP34" s="384"/>
      <c r="LQQ34" s="384"/>
      <c r="LQR34" s="384"/>
      <c r="LQS34" s="384"/>
      <c r="LQT34" s="384"/>
      <c r="LQU34" s="384"/>
      <c r="LQV34" s="384"/>
      <c r="LQW34" s="384"/>
      <c r="LQX34" s="384"/>
      <c r="LQY34" s="384"/>
      <c r="LQZ34" s="384"/>
      <c r="LRA34" s="384"/>
      <c r="LRB34" s="384"/>
      <c r="LRC34" s="384"/>
      <c r="LRD34" s="384"/>
      <c r="LRE34" s="384"/>
      <c r="LRF34" s="384"/>
      <c r="LRG34" s="384"/>
      <c r="LRH34" s="384"/>
      <c r="LRI34" s="384"/>
      <c r="LRJ34" s="384"/>
      <c r="LRK34" s="384"/>
      <c r="LRL34" s="384"/>
      <c r="LRM34" s="384"/>
      <c r="LRN34" s="384"/>
      <c r="LRO34" s="384"/>
      <c r="LRP34" s="384"/>
      <c r="LRQ34" s="384"/>
      <c r="LRR34" s="384"/>
      <c r="LRS34" s="384"/>
      <c r="LRT34" s="384"/>
      <c r="LRU34" s="384"/>
      <c r="LRV34" s="384"/>
      <c r="LRW34" s="384"/>
      <c r="LRX34" s="384"/>
      <c r="LRY34" s="384"/>
      <c r="LRZ34" s="384"/>
      <c r="LSA34" s="384"/>
      <c r="LSB34" s="384"/>
      <c r="LSC34" s="384"/>
      <c r="LSD34" s="384"/>
      <c r="LSE34" s="384"/>
      <c r="LSF34" s="384"/>
      <c r="LSG34" s="384"/>
      <c r="LSH34" s="384"/>
      <c r="LSI34" s="384"/>
      <c r="LSJ34" s="384"/>
      <c r="LSK34" s="384"/>
      <c r="LSL34" s="384"/>
      <c r="LSM34" s="384"/>
      <c r="LSN34" s="384"/>
      <c r="LSO34" s="384"/>
      <c r="LSP34" s="384"/>
      <c r="LSQ34" s="384"/>
      <c r="LSR34" s="384"/>
      <c r="LSS34" s="384"/>
      <c r="LST34" s="384"/>
      <c r="LSU34" s="384"/>
      <c r="LSV34" s="384"/>
      <c r="LSW34" s="384"/>
      <c r="LSX34" s="384"/>
      <c r="LSY34" s="384"/>
      <c r="LSZ34" s="384"/>
      <c r="LTA34" s="384"/>
      <c r="LTB34" s="384"/>
      <c r="LTC34" s="384"/>
      <c r="LTD34" s="384"/>
      <c r="LTE34" s="384"/>
      <c r="LTF34" s="384"/>
      <c r="LTG34" s="384"/>
      <c r="LTH34" s="384"/>
      <c r="LTI34" s="384"/>
      <c r="LTJ34" s="384"/>
      <c r="LTK34" s="384"/>
      <c r="LTL34" s="384"/>
      <c r="LTM34" s="384"/>
      <c r="LTN34" s="384"/>
      <c r="LTO34" s="384"/>
      <c r="LTP34" s="384"/>
      <c r="LTQ34" s="384"/>
      <c r="LTR34" s="384"/>
      <c r="LTS34" s="384"/>
      <c r="LTT34" s="384"/>
      <c r="LTU34" s="384"/>
      <c r="LTV34" s="384"/>
      <c r="LTW34" s="384"/>
      <c r="LTX34" s="384"/>
      <c r="LTY34" s="384"/>
      <c r="LTZ34" s="384"/>
      <c r="LUA34" s="384"/>
      <c r="LUB34" s="384"/>
      <c r="LUC34" s="384"/>
      <c r="LUD34" s="384"/>
      <c r="LUE34" s="384"/>
      <c r="LUF34" s="384"/>
      <c r="LUG34" s="384"/>
      <c r="LUH34" s="384"/>
      <c r="LUI34" s="384"/>
      <c r="LUJ34" s="384"/>
      <c r="LUK34" s="384"/>
      <c r="LUL34" s="384"/>
      <c r="LUM34" s="384"/>
      <c r="LUN34" s="384"/>
      <c r="LUO34" s="384"/>
      <c r="LUP34" s="384"/>
      <c r="LUQ34" s="384"/>
      <c r="LUR34" s="384"/>
      <c r="LUS34" s="384"/>
      <c r="LUT34" s="384"/>
      <c r="LUU34" s="384"/>
      <c r="LUV34" s="384"/>
      <c r="LUW34" s="384"/>
      <c r="LUX34" s="384"/>
      <c r="LUY34" s="384"/>
      <c r="LUZ34" s="384"/>
      <c r="LVA34" s="384"/>
      <c r="LVB34" s="384"/>
      <c r="LVC34" s="384"/>
      <c r="LVD34" s="384"/>
      <c r="LVE34" s="384"/>
      <c r="LVF34" s="384"/>
      <c r="LVG34" s="384"/>
      <c r="LVH34" s="384"/>
      <c r="LVI34" s="384"/>
      <c r="LVJ34" s="384"/>
      <c r="LVK34" s="384"/>
      <c r="LVL34" s="384"/>
      <c r="LVM34" s="384"/>
      <c r="LVN34" s="384"/>
      <c r="LVO34" s="384"/>
      <c r="LVP34" s="384"/>
      <c r="LVQ34" s="384"/>
      <c r="LVR34" s="384"/>
      <c r="LVS34" s="384"/>
      <c r="LVT34" s="384"/>
      <c r="LVU34" s="384"/>
      <c r="LVV34" s="384"/>
      <c r="LVW34" s="384"/>
      <c r="LVX34" s="384"/>
      <c r="LVY34" s="384"/>
      <c r="LVZ34" s="384"/>
      <c r="LWA34" s="384"/>
      <c r="LWB34" s="384"/>
      <c r="LWC34" s="384"/>
      <c r="LWD34" s="384"/>
      <c r="LWE34" s="384"/>
      <c r="LWF34" s="384"/>
      <c r="LWG34" s="384"/>
      <c r="LWH34" s="384"/>
      <c r="LWI34" s="384"/>
      <c r="LWJ34" s="384"/>
      <c r="LWK34" s="384"/>
      <c r="LWL34" s="384"/>
      <c r="LWM34" s="384"/>
      <c r="LWN34" s="384"/>
      <c r="LWO34" s="384"/>
      <c r="LWP34" s="384"/>
      <c r="LWQ34" s="384"/>
      <c r="LWR34" s="384"/>
      <c r="LWS34" s="384"/>
      <c r="LWT34" s="384"/>
      <c r="LWU34" s="384"/>
      <c r="LWV34" s="384"/>
      <c r="LWW34" s="384"/>
      <c r="LWX34" s="384"/>
      <c r="LWY34" s="384"/>
      <c r="LWZ34" s="384"/>
      <c r="LXA34" s="384"/>
      <c r="LXB34" s="384"/>
      <c r="LXC34" s="384"/>
      <c r="LXD34" s="384"/>
      <c r="LXE34" s="384"/>
      <c r="LXF34" s="384"/>
      <c r="LXG34" s="384"/>
      <c r="LXH34" s="384"/>
      <c r="LXI34" s="384"/>
      <c r="LXJ34" s="384"/>
      <c r="LXK34" s="384"/>
      <c r="LXL34" s="384"/>
      <c r="LXM34" s="384"/>
      <c r="LXN34" s="384"/>
      <c r="LXO34" s="384"/>
      <c r="LXP34" s="384"/>
      <c r="LXQ34" s="384"/>
      <c r="LXR34" s="384"/>
      <c r="LXS34" s="384"/>
      <c r="LXT34" s="384"/>
      <c r="LXU34" s="384"/>
      <c r="LXV34" s="384"/>
      <c r="LXW34" s="384"/>
      <c r="LXX34" s="384"/>
      <c r="LXY34" s="384"/>
      <c r="LXZ34" s="384"/>
      <c r="LYA34" s="384"/>
      <c r="LYB34" s="384"/>
      <c r="LYC34" s="384"/>
      <c r="LYD34" s="384"/>
      <c r="LYE34" s="384"/>
      <c r="LYF34" s="384"/>
      <c r="LYG34" s="384"/>
      <c r="LYH34" s="384"/>
      <c r="LYI34" s="384"/>
      <c r="LYJ34" s="384"/>
      <c r="LYK34" s="384"/>
      <c r="LYL34" s="384"/>
      <c r="LYM34" s="384"/>
      <c r="LYN34" s="384"/>
      <c r="LYO34" s="384"/>
      <c r="LYP34" s="384"/>
      <c r="LYQ34" s="384"/>
      <c r="LYR34" s="384"/>
      <c r="LYS34" s="384"/>
      <c r="LYT34" s="384"/>
      <c r="LYU34" s="384"/>
      <c r="LYV34" s="384"/>
      <c r="LYW34" s="384"/>
      <c r="LYX34" s="384"/>
      <c r="LYY34" s="384"/>
      <c r="LYZ34" s="384"/>
      <c r="LZA34" s="384"/>
      <c r="LZB34" s="384"/>
      <c r="LZC34" s="384"/>
      <c r="LZD34" s="384"/>
      <c r="LZE34" s="384"/>
      <c r="LZF34" s="384"/>
      <c r="LZG34" s="384"/>
      <c r="LZH34" s="384"/>
      <c r="LZI34" s="384"/>
      <c r="LZJ34" s="384"/>
      <c r="LZK34" s="384"/>
      <c r="LZL34" s="384"/>
      <c r="LZM34" s="384"/>
      <c r="LZN34" s="384"/>
      <c r="LZO34" s="384"/>
      <c r="LZP34" s="384"/>
      <c r="LZQ34" s="384"/>
      <c r="LZR34" s="384"/>
      <c r="LZS34" s="384"/>
      <c r="LZT34" s="384"/>
      <c r="LZU34" s="384"/>
      <c r="LZV34" s="384"/>
      <c r="LZW34" s="384"/>
      <c r="LZX34" s="384"/>
      <c r="LZY34" s="384"/>
      <c r="LZZ34" s="384"/>
      <c r="MAA34" s="384"/>
      <c r="MAB34" s="384"/>
      <c r="MAC34" s="384"/>
      <c r="MAD34" s="384"/>
      <c r="MAE34" s="384"/>
      <c r="MAF34" s="384"/>
      <c r="MAG34" s="384"/>
      <c r="MAH34" s="384"/>
      <c r="MAI34" s="384"/>
      <c r="MAJ34" s="384"/>
      <c r="MAK34" s="384"/>
      <c r="MAL34" s="384"/>
      <c r="MAM34" s="384"/>
      <c r="MAN34" s="384"/>
      <c r="MAO34" s="384"/>
      <c r="MAP34" s="384"/>
      <c r="MAQ34" s="384"/>
      <c r="MAR34" s="384"/>
      <c r="MAS34" s="384"/>
      <c r="MAT34" s="384"/>
      <c r="MAU34" s="384"/>
      <c r="MAV34" s="384"/>
      <c r="MAW34" s="384"/>
      <c r="MAX34" s="384"/>
      <c r="MAY34" s="384"/>
      <c r="MAZ34" s="384"/>
      <c r="MBA34" s="384"/>
      <c r="MBB34" s="384"/>
      <c r="MBC34" s="384"/>
      <c r="MBD34" s="384"/>
      <c r="MBE34" s="384"/>
      <c r="MBF34" s="384"/>
      <c r="MBG34" s="384"/>
      <c r="MBH34" s="384"/>
      <c r="MBI34" s="384"/>
      <c r="MBJ34" s="384"/>
      <c r="MBK34" s="384"/>
      <c r="MBL34" s="384"/>
      <c r="MBM34" s="384"/>
      <c r="MBN34" s="384"/>
      <c r="MBO34" s="384"/>
      <c r="MBP34" s="384"/>
      <c r="MBQ34" s="384"/>
      <c r="MBR34" s="384"/>
      <c r="MBS34" s="384"/>
      <c r="MBT34" s="384"/>
      <c r="MBU34" s="384"/>
      <c r="MBV34" s="384"/>
      <c r="MBW34" s="384"/>
      <c r="MBX34" s="384"/>
      <c r="MBY34" s="384"/>
      <c r="MBZ34" s="384"/>
      <c r="MCA34" s="384"/>
      <c r="MCB34" s="384"/>
      <c r="MCC34" s="384"/>
      <c r="MCD34" s="384"/>
      <c r="MCE34" s="384"/>
      <c r="MCF34" s="384"/>
      <c r="MCG34" s="384"/>
      <c r="MCH34" s="384"/>
      <c r="MCI34" s="384"/>
      <c r="MCJ34" s="384"/>
      <c r="MCK34" s="384"/>
      <c r="MCL34" s="384"/>
      <c r="MCM34" s="384"/>
      <c r="MCN34" s="384"/>
      <c r="MCO34" s="384"/>
      <c r="MCP34" s="384"/>
      <c r="MCQ34" s="384"/>
      <c r="MCR34" s="384"/>
      <c r="MCS34" s="384"/>
      <c r="MCT34" s="384"/>
      <c r="MCU34" s="384"/>
      <c r="MCV34" s="384"/>
      <c r="MCW34" s="384"/>
      <c r="MCX34" s="384"/>
      <c r="MCY34" s="384"/>
      <c r="MCZ34" s="384"/>
      <c r="MDA34" s="384"/>
      <c r="MDB34" s="384"/>
      <c r="MDC34" s="384"/>
      <c r="MDD34" s="384"/>
      <c r="MDE34" s="384"/>
      <c r="MDF34" s="384"/>
      <c r="MDG34" s="384"/>
      <c r="MDH34" s="384"/>
      <c r="MDI34" s="384"/>
      <c r="MDJ34" s="384"/>
      <c r="MDK34" s="384"/>
      <c r="MDL34" s="384"/>
      <c r="MDM34" s="384"/>
      <c r="MDN34" s="384"/>
      <c r="MDO34" s="384"/>
      <c r="MDP34" s="384"/>
      <c r="MDQ34" s="384"/>
      <c r="MDR34" s="384"/>
      <c r="MDS34" s="384"/>
      <c r="MDT34" s="384"/>
      <c r="MDU34" s="384"/>
      <c r="MDV34" s="384"/>
      <c r="MDW34" s="384"/>
      <c r="MDX34" s="384"/>
      <c r="MDY34" s="384"/>
      <c r="MDZ34" s="384"/>
      <c r="MEA34" s="384"/>
      <c r="MEB34" s="384"/>
      <c r="MEC34" s="384"/>
      <c r="MED34" s="384"/>
      <c r="MEE34" s="384"/>
      <c r="MEF34" s="384"/>
      <c r="MEG34" s="384"/>
      <c r="MEH34" s="384"/>
      <c r="MEI34" s="384"/>
      <c r="MEJ34" s="384"/>
      <c r="MEK34" s="384"/>
      <c r="MEL34" s="384"/>
      <c r="MEM34" s="384"/>
      <c r="MEN34" s="384"/>
      <c r="MEO34" s="384"/>
      <c r="MEP34" s="384"/>
      <c r="MEQ34" s="384"/>
      <c r="MER34" s="384"/>
      <c r="MES34" s="384"/>
      <c r="MET34" s="384"/>
      <c r="MEU34" s="384"/>
      <c r="MEV34" s="384"/>
      <c r="MEW34" s="384"/>
      <c r="MEX34" s="384"/>
      <c r="MEY34" s="384"/>
      <c r="MEZ34" s="384"/>
      <c r="MFA34" s="384"/>
      <c r="MFB34" s="384"/>
      <c r="MFC34" s="384"/>
      <c r="MFD34" s="384"/>
      <c r="MFE34" s="384"/>
      <c r="MFF34" s="384"/>
      <c r="MFG34" s="384"/>
      <c r="MFH34" s="384"/>
      <c r="MFI34" s="384"/>
      <c r="MFJ34" s="384"/>
      <c r="MFK34" s="384"/>
      <c r="MFL34" s="384"/>
      <c r="MFM34" s="384"/>
      <c r="MFN34" s="384"/>
      <c r="MFO34" s="384"/>
      <c r="MFP34" s="384"/>
      <c r="MFQ34" s="384"/>
      <c r="MFR34" s="384"/>
      <c r="MFS34" s="384"/>
      <c r="MFT34" s="384"/>
      <c r="MFU34" s="384"/>
      <c r="MFV34" s="384"/>
      <c r="MFW34" s="384"/>
      <c r="MFX34" s="384"/>
      <c r="MFY34" s="384"/>
      <c r="MFZ34" s="384"/>
      <c r="MGA34" s="384"/>
      <c r="MGB34" s="384"/>
      <c r="MGC34" s="384"/>
      <c r="MGD34" s="384"/>
      <c r="MGE34" s="384"/>
      <c r="MGF34" s="384"/>
      <c r="MGG34" s="384"/>
      <c r="MGH34" s="384"/>
      <c r="MGI34" s="384"/>
      <c r="MGJ34" s="384"/>
      <c r="MGK34" s="384"/>
      <c r="MGL34" s="384"/>
      <c r="MGM34" s="384"/>
      <c r="MGN34" s="384"/>
      <c r="MGO34" s="384"/>
      <c r="MGP34" s="384"/>
      <c r="MGQ34" s="384"/>
      <c r="MGR34" s="384"/>
      <c r="MGS34" s="384"/>
      <c r="MGT34" s="384"/>
      <c r="MGU34" s="384"/>
      <c r="MGV34" s="384"/>
      <c r="MGW34" s="384"/>
      <c r="MGX34" s="384"/>
      <c r="MGY34" s="384"/>
      <c r="MGZ34" s="384"/>
      <c r="MHA34" s="384"/>
      <c r="MHB34" s="384"/>
      <c r="MHC34" s="384"/>
      <c r="MHD34" s="384"/>
      <c r="MHE34" s="384"/>
      <c r="MHF34" s="384"/>
      <c r="MHG34" s="384"/>
      <c r="MHH34" s="384"/>
      <c r="MHI34" s="384"/>
      <c r="MHJ34" s="384"/>
      <c r="MHK34" s="384"/>
      <c r="MHL34" s="384"/>
      <c r="MHM34" s="384"/>
      <c r="MHN34" s="384"/>
      <c r="MHO34" s="384"/>
      <c r="MHP34" s="384"/>
      <c r="MHQ34" s="384"/>
      <c r="MHR34" s="384"/>
      <c r="MHS34" s="384"/>
      <c r="MHT34" s="384"/>
      <c r="MHU34" s="384"/>
      <c r="MHV34" s="384"/>
      <c r="MHW34" s="384"/>
      <c r="MHX34" s="384"/>
      <c r="MHY34" s="384"/>
      <c r="MHZ34" s="384"/>
      <c r="MIA34" s="384"/>
      <c r="MIB34" s="384"/>
      <c r="MIC34" s="384"/>
      <c r="MID34" s="384"/>
      <c r="MIE34" s="384"/>
      <c r="MIF34" s="384"/>
      <c r="MIG34" s="384"/>
      <c r="MIH34" s="384"/>
      <c r="MII34" s="384"/>
      <c r="MIJ34" s="384"/>
      <c r="MIK34" s="384"/>
      <c r="MIL34" s="384"/>
      <c r="MIM34" s="384"/>
      <c r="MIN34" s="384"/>
      <c r="MIO34" s="384"/>
      <c r="MIP34" s="384"/>
      <c r="MIQ34" s="384"/>
      <c r="MIR34" s="384"/>
      <c r="MIS34" s="384"/>
      <c r="MIT34" s="384"/>
      <c r="MIU34" s="384"/>
      <c r="MIV34" s="384"/>
      <c r="MIW34" s="384"/>
      <c r="MIX34" s="384"/>
      <c r="MIY34" s="384"/>
      <c r="MIZ34" s="384"/>
      <c r="MJA34" s="384"/>
      <c r="MJB34" s="384"/>
      <c r="MJC34" s="384"/>
      <c r="MJD34" s="384"/>
      <c r="MJE34" s="384"/>
      <c r="MJF34" s="384"/>
      <c r="MJG34" s="384"/>
      <c r="MJH34" s="384"/>
      <c r="MJI34" s="384"/>
      <c r="MJJ34" s="384"/>
      <c r="MJK34" s="384"/>
      <c r="MJL34" s="384"/>
      <c r="MJM34" s="384"/>
      <c r="MJN34" s="384"/>
      <c r="MJO34" s="384"/>
      <c r="MJP34" s="384"/>
      <c r="MJQ34" s="384"/>
      <c r="MJR34" s="384"/>
      <c r="MJS34" s="384"/>
      <c r="MJT34" s="384"/>
      <c r="MJU34" s="384"/>
      <c r="MJV34" s="384"/>
      <c r="MJW34" s="384"/>
      <c r="MJX34" s="384"/>
      <c r="MJY34" s="384"/>
      <c r="MJZ34" s="384"/>
      <c r="MKA34" s="384"/>
      <c r="MKB34" s="384"/>
      <c r="MKC34" s="384"/>
      <c r="MKD34" s="384"/>
      <c r="MKE34" s="384"/>
      <c r="MKF34" s="384"/>
      <c r="MKG34" s="384"/>
      <c r="MKH34" s="384"/>
      <c r="MKI34" s="384"/>
      <c r="MKJ34" s="384"/>
      <c r="MKK34" s="384"/>
      <c r="MKL34" s="384"/>
      <c r="MKM34" s="384"/>
      <c r="MKN34" s="384"/>
      <c r="MKO34" s="384"/>
      <c r="MKP34" s="384"/>
      <c r="MKQ34" s="384"/>
      <c r="MKR34" s="384"/>
      <c r="MKS34" s="384"/>
      <c r="MKT34" s="384"/>
      <c r="MKU34" s="384"/>
      <c r="MKV34" s="384"/>
      <c r="MKW34" s="384"/>
      <c r="MKX34" s="384"/>
      <c r="MKY34" s="384"/>
      <c r="MKZ34" s="384"/>
      <c r="MLA34" s="384"/>
      <c r="MLB34" s="384"/>
      <c r="MLC34" s="384"/>
      <c r="MLD34" s="384"/>
      <c r="MLE34" s="384"/>
      <c r="MLF34" s="384"/>
      <c r="MLG34" s="384"/>
      <c r="MLH34" s="384"/>
      <c r="MLI34" s="384"/>
      <c r="MLJ34" s="384"/>
      <c r="MLK34" s="384"/>
      <c r="MLL34" s="384"/>
      <c r="MLM34" s="384"/>
      <c r="MLN34" s="384"/>
      <c r="MLO34" s="384"/>
      <c r="MLP34" s="384"/>
      <c r="MLQ34" s="384"/>
      <c r="MLR34" s="384"/>
      <c r="MLS34" s="384"/>
      <c r="MLT34" s="384"/>
      <c r="MLU34" s="384"/>
      <c r="MLV34" s="384"/>
      <c r="MLW34" s="384"/>
      <c r="MLX34" s="384"/>
      <c r="MLY34" s="384"/>
      <c r="MLZ34" s="384"/>
      <c r="MMA34" s="384"/>
      <c r="MMB34" s="384"/>
      <c r="MMC34" s="384"/>
      <c r="MMD34" s="384"/>
      <c r="MME34" s="384"/>
      <c r="MMF34" s="384"/>
      <c r="MMG34" s="384"/>
      <c r="MMH34" s="384"/>
      <c r="MMI34" s="384"/>
      <c r="MMJ34" s="384"/>
      <c r="MMK34" s="384"/>
      <c r="MML34" s="384"/>
      <c r="MMM34" s="384"/>
      <c r="MMN34" s="384"/>
      <c r="MMO34" s="384"/>
      <c r="MMP34" s="384"/>
      <c r="MMQ34" s="384"/>
      <c r="MMR34" s="384"/>
      <c r="MMS34" s="384"/>
      <c r="MMT34" s="384"/>
      <c r="MMU34" s="384"/>
      <c r="MMV34" s="384"/>
      <c r="MMW34" s="384"/>
      <c r="MMX34" s="384"/>
      <c r="MMY34" s="384"/>
      <c r="MMZ34" s="384"/>
      <c r="MNA34" s="384"/>
      <c r="MNB34" s="384"/>
      <c r="MNC34" s="384"/>
      <c r="MND34" s="384"/>
      <c r="MNE34" s="384"/>
      <c r="MNF34" s="384"/>
      <c r="MNG34" s="384"/>
      <c r="MNH34" s="384"/>
      <c r="MNI34" s="384"/>
      <c r="MNJ34" s="384"/>
      <c r="MNK34" s="384"/>
      <c r="MNL34" s="384"/>
      <c r="MNM34" s="384"/>
      <c r="MNN34" s="384"/>
      <c r="MNO34" s="384"/>
      <c r="MNP34" s="384"/>
      <c r="MNQ34" s="384"/>
      <c r="MNR34" s="384"/>
      <c r="MNS34" s="384"/>
      <c r="MNT34" s="384"/>
      <c r="MNU34" s="384"/>
      <c r="MNV34" s="384"/>
      <c r="MNW34" s="384"/>
      <c r="MNX34" s="384"/>
      <c r="MNY34" s="384"/>
      <c r="MNZ34" s="384"/>
      <c r="MOA34" s="384"/>
      <c r="MOB34" s="384"/>
      <c r="MOC34" s="384"/>
      <c r="MOD34" s="384"/>
      <c r="MOE34" s="384"/>
      <c r="MOF34" s="384"/>
      <c r="MOG34" s="384"/>
      <c r="MOH34" s="384"/>
      <c r="MOI34" s="384"/>
      <c r="MOJ34" s="384"/>
      <c r="MOK34" s="384"/>
      <c r="MOL34" s="384"/>
      <c r="MOM34" s="384"/>
      <c r="MON34" s="384"/>
      <c r="MOO34" s="384"/>
      <c r="MOP34" s="384"/>
      <c r="MOQ34" s="384"/>
      <c r="MOR34" s="384"/>
      <c r="MOS34" s="384"/>
      <c r="MOT34" s="384"/>
      <c r="MOU34" s="384"/>
      <c r="MOV34" s="384"/>
      <c r="MOW34" s="384"/>
      <c r="MOX34" s="384"/>
      <c r="MOY34" s="384"/>
      <c r="MOZ34" s="384"/>
      <c r="MPA34" s="384"/>
      <c r="MPB34" s="384"/>
      <c r="MPC34" s="384"/>
      <c r="MPD34" s="384"/>
      <c r="MPE34" s="384"/>
      <c r="MPF34" s="384"/>
      <c r="MPG34" s="384"/>
      <c r="MPH34" s="384"/>
      <c r="MPI34" s="384"/>
      <c r="MPJ34" s="384"/>
      <c r="MPK34" s="384"/>
      <c r="MPL34" s="384"/>
      <c r="MPM34" s="384"/>
      <c r="MPN34" s="384"/>
      <c r="MPO34" s="384"/>
      <c r="MPP34" s="384"/>
      <c r="MPQ34" s="384"/>
      <c r="MPR34" s="384"/>
      <c r="MPS34" s="384"/>
      <c r="MPT34" s="384"/>
      <c r="MPU34" s="384"/>
      <c r="MPV34" s="384"/>
      <c r="MPW34" s="384"/>
      <c r="MPX34" s="384"/>
      <c r="MPY34" s="384"/>
      <c r="MPZ34" s="384"/>
      <c r="MQA34" s="384"/>
      <c r="MQB34" s="384"/>
      <c r="MQC34" s="384"/>
      <c r="MQD34" s="384"/>
      <c r="MQE34" s="384"/>
      <c r="MQF34" s="384"/>
      <c r="MQG34" s="384"/>
      <c r="MQH34" s="384"/>
      <c r="MQI34" s="384"/>
      <c r="MQJ34" s="384"/>
      <c r="MQK34" s="384"/>
      <c r="MQL34" s="384"/>
      <c r="MQM34" s="384"/>
      <c r="MQN34" s="384"/>
      <c r="MQO34" s="384"/>
      <c r="MQP34" s="384"/>
      <c r="MQQ34" s="384"/>
      <c r="MQR34" s="384"/>
      <c r="MQS34" s="384"/>
      <c r="MQT34" s="384"/>
      <c r="MQU34" s="384"/>
      <c r="MQV34" s="384"/>
      <c r="MQW34" s="384"/>
      <c r="MQX34" s="384"/>
      <c r="MQY34" s="384"/>
      <c r="MQZ34" s="384"/>
      <c r="MRA34" s="384"/>
      <c r="MRB34" s="384"/>
      <c r="MRC34" s="384"/>
      <c r="MRD34" s="384"/>
      <c r="MRE34" s="384"/>
      <c r="MRF34" s="384"/>
      <c r="MRG34" s="384"/>
      <c r="MRH34" s="384"/>
      <c r="MRI34" s="384"/>
      <c r="MRJ34" s="384"/>
      <c r="MRK34" s="384"/>
      <c r="MRL34" s="384"/>
      <c r="MRM34" s="384"/>
      <c r="MRN34" s="384"/>
      <c r="MRO34" s="384"/>
      <c r="MRP34" s="384"/>
      <c r="MRQ34" s="384"/>
      <c r="MRR34" s="384"/>
      <c r="MRS34" s="384"/>
      <c r="MRT34" s="384"/>
      <c r="MRU34" s="384"/>
      <c r="MRV34" s="384"/>
      <c r="MRW34" s="384"/>
      <c r="MRX34" s="384"/>
      <c r="MRY34" s="384"/>
      <c r="MRZ34" s="384"/>
      <c r="MSA34" s="384"/>
      <c r="MSB34" s="384"/>
      <c r="MSC34" s="384"/>
      <c r="MSD34" s="384"/>
      <c r="MSE34" s="384"/>
      <c r="MSF34" s="384"/>
      <c r="MSG34" s="384"/>
      <c r="MSH34" s="384"/>
      <c r="MSI34" s="384"/>
      <c r="MSJ34" s="384"/>
      <c r="MSK34" s="384"/>
      <c r="MSL34" s="384"/>
      <c r="MSM34" s="384"/>
      <c r="MSN34" s="384"/>
      <c r="MSO34" s="384"/>
      <c r="MSP34" s="384"/>
      <c r="MSQ34" s="384"/>
      <c r="MSR34" s="384"/>
      <c r="MSS34" s="384"/>
      <c r="MST34" s="384"/>
      <c r="MSU34" s="384"/>
      <c r="MSV34" s="384"/>
      <c r="MSW34" s="384"/>
      <c r="MSX34" s="384"/>
      <c r="MSY34" s="384"/>
      <c r="MSZ34" s="384"/>
      <c r="MTA34" s="384"/>
      <c r="MTB34" s="384"/>
      <c r="MTC34" s="384"/>
      <c r="MTD34" s="384"/>
      <c r="MTE34" s="384"/>
      <c r="MTF34" s="384"/>
      <c r="MTG34" s="384"/>
      <c r="MTH34" s="384"/>
      <c r="MTI34" s="384"/>
      <c r="MTJ34" s="384"/>
      <c r="MTK34" s="384"/>
      <c r="MTL34" s="384"/>
      <c r="MTM34" s="384"/>
      <c r="MTN34" s="384"/>
      <c r="MTO34" s="384"/>
      <c r="MTP34" s="384"/>
      <c r="MTQ34" s="384"/>
      <c r="MTR34" s="384"/>
      <c r="MTS34" s="384"/>
      <c r="MTT34" s="384"/>
      <c r="MTU34" s="384"/>
      <c r="MTV34" s="384"/>
      <c r="MTW34" s="384"/>
      <c r="MTX34" s="384"/>
      <c r="MTY34" s="384"/>
      <c r="MTZ34" s="384"/>
      <c r="MUA34" s="384"/>
      <c r="MUB34" s="384"/>
      <c r="MUC34" s="384"/>
      <c r="MUD34" s="384"/>
      <c r="MUE34" s="384"/>
      <c r="MUF34" s="384"/>
      <c r="MUG34" s="384"/>
      <c r="MUH34" s="384"/>
      <c r="MUI34" s="384"/>
      <c r="MUJ34" s="384"/>
      <c r="MUK34" s="384"/>
      <c r="MUL34" s="384"/>
      <c r="MUM34" s="384"/>
      <c r="MUN34" s="384"/>
      <c r="MUO34" s="384"/>
      <c r="MUP34" s="384"/>
      <c r="MUQ34" s="384"/>
      <c r="MUR34" s="384"/>
      <c r="MUS34" s="384"/>
      <c r="MUT34" s="384"/>
      <c r="MUU34" s="384"/>
      <c r="MUV34" s="384"/>
      <c r="MUW34" s="384"/>
      <c r="MUX34" s="384"/>
      <c r="MUY34" s="384"/>
      <c r="MUZ34" s="384"/>
      <c r="MVA34" s="384"/>
      <c r="MVB34" s="384"/>
      <c r="MVC34" s="384"/>
      <c r="MVD34" s="384"/>
      <c r="MVE34" s="384"/>
      <c r="MVF34" s="384"/>
      <c r="MVG34" s="384"/>
      <c r="MVH34" s="384"/>
      <c r="MVI34" s="384"/>
      <c r="MVJ34" s="384"/>
      <c r="MVK34" s="384"/>
      <c r="MVL34" s="384"/>
      <c r="MVM34" s="384"/>
      <c r="MVN34" s="384"/>
      <c r="MVO34" s="384"/>
      <c r="MVP34" s="384"/>
      <c r="MVQ34" s="384"/>
      <c r="MVR34" s="384"/>
      <c r="MVS34" s="384"/>
      <c r="MVT34" s="384"/>
      <c r="MVU34" s="384"/>
      <c r="MVV34" s="384"/>
      <c r="MVW34" s="384"/>
      <c r="MVX34" s="384"/>
      <c r="MVY34" s="384"/>
      <c r="MVZ34" s="384"/>
      <c r="MWA34" s="384"/>
      <c r="MWB34" s="384"/>
      <c r="MWC34" s="384"/>
      <c r="MWD34" s="384"/>
      <c r="MWE34" s="384"/>
      <c r="MWF34" s="384"/>
      <c r="MWG34" s="384"/>
      <c r="MWH34" s="384"/>
      <c r="MWI34" s="384"/>
      <c r="MWJ34" s="384"/>
      <c r="MWK34" s="384"/>
      <c r="MWL34" s="384"/>
      <c r="MWM34" s="384"/>
      <c r="MWN34" s="384"/>
      <c r="MWO34" s="384"/>
      <c r="MWP34" s="384"/>
      <c r="MWQ34" s="384"/>
      <c r="MWR34" s="384"/>
      <c r="MWS34" s="384"/>
      <c r="MWT34" s="384"/>
      <c r="MWU34" s="384"/>
      <c r="MWV34" s="384"/>
      <c r="MWW34" s="384"/>
      <c r="MWX34" s="384"/>
      <c r="MWY34" s="384"/>
      <c r="MWZ34" s="384"/>
      <c r="MXA34" s="384"/>
      <c r="MXB34" s="384"/>
      <c r="MXC34" s="384"/>
      <c r="MXD34" s="384"/>
      <c r="MXE34" s="384"/>
      <c r="MXF34" s="384"/>
      <c r="MXG34" s="384"/>
      <c r="MXH34" s="384"/>
      <c r="MXI34" s="384"/>
      <c r="MXJ34" s="384"/>
      <c r="MXK34" s="384"/>
      <c r="MXL34" s="384"/>
      <c r="MXM34" s="384"/>
      <c r="MXN34" s="384"/>
      <c r="MXO34" s="384"/>
      <c r="MXP34" s="384"/>
      <c r="MXQ34" s="384"/>
      <c r="MXR34" s="384"/>
      <c r="MXS34" s="384"/>
      <c r="MXT34" s="384"/>
      <c r="MXU34" s="384"/>
      <c r="MXV34" s="384"/>
      <c r="MXW34" s="384"/>
      <c r="MXX34" s="384"/>
      <c r="MXY34" s="384"/>
      <c r="MXZ34" s="384"/>
      <c r="MYA34" s="384"/>
      <c r="MYB34" s="384"/>
      <c r="MYC34" s="384"/>
      <c r="MYD34" s="384"/>
      <c r="MYE34" s="384"/>
      <c r="MYF34" s="384"/>
      <c r="MYG34" s="384"/>
      <c r="MYH34" s="384"/>
      <c r="MYI34" s="384"/>
      <c r="MYJ34" s="384"/>
      <c r="MYK34" s="384"/>
      <c r="MYL34" s="384"/>
      <c r="MYM34" s="384"/>
      <c r="MYN34" s="384"/>
      <c r="MYO34" s="384"/>
      <c r="MYP34" s="384"/>
      <c r="MYQ34" s="384"/>
      <c r="MYR34" s="384"/>
      <c r="MYS34" s="384"/>
      <c r="MYT34" s="384"/>
      <c r="MYU34" s="384"/>
      <c r="MYV34" s="384"/>
      <c r="MYW34" s="384"/>
      <c r="MYX34" s="384"/>
      <c r="MYY34" s="384"/>
      <c r="MYZ34" s="384"/>
      <c r="MZA34" s="384"/>
      <c r="MZB34" s="384"/>
      <c r="MZC34" s="384"/>
      <c r="MZD34" s="384"/>
      <c r="MZE34" s="384"/>
      <c r="MZF34" s="384"/>
      <c r="MZG34" s="384"/>
      <c r="MZH34" s="384"/>
      <c r="MZI34" s="384"/>
      <c r="MZJ34" s="384"/>
      <c r="MZK34" s="384"/>
      <c r="MZL34" s="384"/>
      <c r="MZM34" s="384"/>
      <c r="MZN34" s="384"/>
      <c r="MZO34" s="384"/>
      <c r="MZP34" s="384"/>
      <c r="MZQ34" s="384"/>
      <c r="MZR34" s="384"/>
      <c r="MZS34" s="384"/>
      <c r="MZT34" s="384"/>
      <c r="MZU34" s="384"/>
      <c r="MZV34" s="384"/>
      <c r="MZW34" s="384"/>
      <c r="MZX34" s="384"/>
      <c r="MZY34" s="384"/>
      <c r="MZZ34" s="384"/>
      <c r="NAA34" s="384"/>
      <c r="NAB34" s="384"/>
      <c r="NAC34" s="384"/>
      <c r="NAD34" s="384"/>
      <c r="NAE34" s="384"/>
      <c r="NAF34" s="384"/>
      <c r="NAG34" s="384"/>
      <c r="NAH34" s="384"/>
      <c r="NAI34" s="384"/>
      <c r="NAJ34" s="384"/>
      <c r="NAK34" s="384"/>
      <c r="NAL34" s="384"/>
      <c r="NAM34" s="384"/>
      <c r="NAN34" s="384"/>
      <c r="NAO34" s="384"/>
      <c r="NAP34" s="384"/>
      <c r="NAQ34" s="384"/>
      <c r="NAR34" s="384"/>
      <c r="NAS34" s="384"/>
      <c r="NAT34" s="384"/>
      <c r="NAU34" s="384"/>
      <c r="NAV34" s="384"/>
      <c r="NAW34" s="384"/>
      <c r="NAX34" s="384"/>
      <c r="NAY34" s="384"/>
      <c r="NAZ34" s="384"/>
      <c r="NBA34" s="384"/>
      <c r="NBB34" s="384"/>
      <c r="NBC34" s="384"/>
      <c r="NBD34" s="384"/>
      <c r="NBE34" s="384"/>
      <c r="NBF34" s="384"/>
      <c r="NBG34" s="384"/>
      <c r="NBH34" s="384"/>
      <c r="NBI34" s="384"/>
      <c r="NBJ34" s="384"/>
      <c r="NBK34" s="384"/>
      <c r="NBL34" s="384"/>
      <c r="NBM34" s="384"/>
      <c r="NBN34" s="384"/>
      <c r="NBO34" s="384"/>
      <c r="NBP34" s="384"/>
      <c r="NBQ34" s="384"/>
      <c r="NBR34" s="384"/>
      <c r="NBS34" s="384"/>
      <c r="NBT34" s="384"/>
      <c r="NBU34" s="384"/>
      <c r="NBV34" s="384"/>
      <c r="NBW34" s="384"/>
      <c r="NBX34" s="384"/>
      <c r="NBY34" s="384"/>
      <c r="NBZ34" s="384"/>
      <c r="NCA34" s="384"/>
      <c r="NCB34" s="384"/>
      <c r="NCC34" s="384"/>
      <c r="NCD34" s="384"/>
      <c r="NCE34" s="384"/>
      <c r="NCF34" s="384"/>
      <c r="NCG34" s="384"/>
      <c r="NCH34" s="384"/>
      <c r="NCI34" s="384"/>
      <c r="NCJ34" s="384"/>
      <c r="NCK34" s="384"/>
      <c r="NCL34" s="384"/>
      <c r="NCM34" s="384"/>
      <c r="NCN34" s="384"/>
      <c r="NCO34" s="384"/>
      <c r="NCP34" s="384"/>
      <c r="NCQ34" s="384"/>
      <c r="NCR34" s="384"/>
      <c r="NCS34" s="384"/>
      <c r="NCT34" s="384"/>
      <c r="NCU34" s="384"/>
      <c r="NCV34" s="384"/>
      <c r="NCW34" s="384"/>
      <c r="NCX34" s="384"/>
      <c r="NCY34" s="384"/>
      <c r="NCZ34" s="384"/>
      <c r="NDA34" s="384"/>
      <c r="NDB34" s="384"/>
      <c r="NDC34" s="384"/>
      <c r="NDD34" s="384"/>
      <c r="NDE34" s="384"/>
      <c r="NDF34" s="384"/>
      <c r="NDG34" s="384"/>
      <c r="NDH34" s="384"/>
      <c r="NDI34" s="384"/>
      <c r="NDJ34" s="384"/>
      <c r="NDK34" s="384"/>
      <c r="NDL34" s="384"/>
      <c r="NDM34" s="384"/>
      <c r="NDN34" s="384"/>
      <c r="NDO34" s="384"/>
      <c r="NDP34" s="384"/>
      <c r="NDQ34" s="384"/>
      <c r="NDR34" s="384"/>
      <c r="NDS34" s="384"/>
      <c r="NDT34" s="384"/>
      <c r="NDU34" s="384"/>
      <c r="NDV34" s="384"/>
      <c r="NDW34" s="384"/>
      <c r="NDX34" s="384"/>
      <c r="NDY34" s="384"/>
      <c r="NDZ34" s="384"/>
      <c r="NEA34" s="384"/>
      <c r="NEB34" s="384"/>
      <c r="NEC34" s="384"/>
      <c r="NED34" s="384"/>
      <c r="NEE34" s="384"/>
      <c r="NEF34" s="384"/>
      <c r="NEG34" s="384"/>
      <c r="NEH34" s="384"/>
      <c r="NEI34" s="384"/>
      <c r="NEJ34" s="384"/>
      <c r="NEK34" s="384"/>
      <c r="NEL34" s="384"/>
      <c r="NEM34" s="384"/>
      <c r="NEN34" s="384"/>
      <c r="NEO34" s="384"/>
      <c r="NEP34" s="384"/>
      <c r="NEQ34" s="384"/>
      <c r="NER34" s="384"/>
      <c r="NES34" s="384"/>
      <c r="NET34" s="384"/>
      <c r="NEU34" s="384"/>
      <c r="NEV34" s="384"/>
      <c r="NEW34" s="384"/>
      <c r="NEX34" s="384"/>
      <c r="NEY34" s="384"/>
      <c r="NEZ34" s="384"/>
      <c r="NFA34" s="384"/>
      <c r="NFB34" s="384"/>
      <c r="NFC34" s="384"/>
      <c r="NFD34" s="384"/>
      <c r="NFE34" s="384"/>
      <c r="NFF34" s="384"/>
      <c r="NFG34" s="384"/>
      <c r="NFH34" s="384"/>
      <c r="NFI34" s="384"/>
      <c r="NFJ34" s="384"/>
      <c r="NFK34" s="384"/>
      <c r="NFL34" s="384"/>
      <c r="NFM34" s="384"/>
      <c r="NFN34" s="384"/>
      <c r="NFO34" s="384"/>
      <c r="NFP34" s="384"/>
      <c r="NFQ34" s="384"/>
      <c r="NFR34" s="384"/>
      <c r="NFS34" s="384"/>
      <c r="NFT34" s="384"/>
      <c r="NFU34" s="384"/>
      <c r="NFV34" s="384"/>
      <c r="NFW34" s="384"/>
      <c r="NFX34" s="384"/>
      <c r="NFY34" s="384"/>
      <c r="NFZ34" s="384"/>
      <c r="NGA34" s="384"/>
      <c r="NGB34" s="384"/>
      <c r="NGC34" s="384"/>
      <c r="NGD34" s="384"/>
      <c r="NGE34" s="384"/>
      <c r="NGF34" s="384"/>
      <c r="NGG34" s="384"/>
      <c r="NGH34" s="384"/>
      <c r="NGI34" s="384"/>
      <c r="NGJ34" s="384"/>
      <c r="NGK34" s="384"/>
      <c r="NGL34" s="384"/>
      <c r="NGM34" s="384"/>
      <c r="NGN34" s="384"/>
      <c r="NGO34" s="384"/>
      <c r="NGP34" s="384"/>
      <c r="NGQ34" s="384"/>
      <c r="NGR34" s="384"/>
      <c r="NGS34" s="384"/>
      <c r="NGT34" s="384"/>
      <c r="NGU34" s="384"/>
      <c r="NGV34" s="384"/>
      <c r="NGW34" s="384"/>
      <c r="NGX34" s="384"/>
      <c r="NGY34" s="384"/>
      <c r="NGZ34" s="384"/>
      <c r="NHA34" s="384"/>
      <c r="NHB34" s="384"/>
      <c r="NHC34" s="384"/>
      <c r="NHD34" s="384"/>
      <c r="NHE34" s="384"/>
      <c r="NHF34" s="384"/>
      <c r="NHG34" s="384"/>
      <c r="NHH34" s="384"/>
      <c r="NHI34" s="384"/>
      <c r="NHJ34" s="384"/>
      <c r="NHK34" s="384"/>
      <c r="NHL34" s="384"/>
      <c r="NHM34" s="384"/>
      <c r="NHN34" s="384"/>
      <c r="NHO34" s="384"/>
      <c r="NHP34" s="384"/>
      <c r="NHQ34" s="384"/>
      <c r="NHR34" s="384"/>
      <c r="NHS34" s="384"/>
      <c r="NHT34" s="384"/>
      <c r="NHU34" s="384"/>
      <c r="NHV34" s="384"/>
      <c r="NHW34" s="384"/>
      <c r="NHX34" s="384"/>
      <c r="NHY34" s="384"/>
      <c r="NHZ34" s="384"/>
      <c r="NIA34" s="384"/>
      <c r="NIB34" s="384"/>
      <c r="NIC34" s="384"/>
      <c r="NID34" s="384"/>
      <c r="NIE34" s="384"/>
      <c r="NIF34" s="384"/>
      <c r="NIG34" s="384"/>
      <c r="NIH34" s="384"/>
      <c r="NII34" s="384"/>
      <c r="NIJ34" s="384"/>
      <c r="NIK34" s="384"/>
      <c r="NIL34" s="384"/>
      <c r="NIM34" s="384"/>
      <c r="NIN34" s="384"/>
      <c r="NIO34" s="384"/>
      <c r="NIP34" s="384"/>
      <c r="NIQ34" s="384"/>
      <c r="NIR34" s="384"/>
      <c r="NIS34" s="384"/>
      <c r="NIT34" s="384"/>
      <c r="NIU34" s="384"/>
      <c r="NIV34" s="384"/>
      <c r="NIW34" s="384"/>
      <c r="NIX34" s="384"/>
      <c r="NIY34" s="384"/>
      <c r="NIZ34" s="384"/>
      <c r="NJA34" s="384"/>
      <c r="NJB34" s="384"/>
      <c r="NJC34" s="384"/>
      <c r="NJD34" s="384"/>
      <c r="NJE34" s="384"/>
      <c r="NJF34" s="384"/>
      <c r="NJG34" s="384"/>
      <c r="NJH34" s="384"/>
      <c r="NJI34" s="384"/>
      <c r="NJJ34" s="384"/>
      <c r="NJK34" s="384"/>
      <c r="NJL34" s="384"/>
      <c r="NJM34" s="384"/>
      <c r="NJN34" s="384"/>
      <c r="NJO34" s="384"/>
      <c r="NJP34" s="384"/>
      <c r="NJQ34" s="384"/>
      <c r="NJR34" s="384"/>
      <c r="NJS34" s="384"/>
      <c r="NJT34" s="384"/>
      <c r="NJU34" s="384"/>
      <c r="NJV34" s="384"/>
      <c r="NJW34" s="384"/>
      <c r="NJX34" s="384"/>
      <c r="NJY34" s="384"/>
      <c r="NJZ34" s="384"/>
      <c r="NKA34" s="384"/>
      <c r="NKB34" s="384"/>
      <c r="NKC34" s="384"/>
      <c r="NKD34" s="384"/>
      <c r="NKE34" s="384"/>
      <c r="NKF34" s="384"/>
      <c r="NKG34" s="384"/>
      <c r="NKH34" s="384"/>
      <c r="NKI34" s="384"/>
      <c r="NKJ34" s="384"/>
      <c r="NKK34" s="384"/>
      <c r="NKL34" s="384"/>
      <c r="NKM34" s="384"/>
      <c r="NKN34" s="384"/>
      <c r="NKO34" s="384"/>
      <c r="NKP34" s="384"/>
      <c r="NKQ34" s="384"/>
      <c r="NKR34" s="384"/>
      <c r="NKS34" s="384"/>
      <c r="NKT34" s="384"/>
      <c r="NKU34" s="384"/>
      <c r="NKV34" s="384"/>
      <c r="NKW34" s="384"/>
      <c r="NKX34" s="384"/>
      <c r="NKY34" s="384"/>
      <c r="NKZ34" s="384"/>
      <c r="NLA34" s="384"/>
      <c r="NLB34" s="384"/>
      <c r="NLC34" s="384"/>
      <c r="NLD34" s="384"/>
      <c r="NLE34" s="384"/>
      <c r="NLF34" s="384"/>
      <c r="NLG34" s="384"/>
      <c r="NLH34" s="384"/>
      <c r="NLI34" s="384"/>
      <c r="NLJ34" s="384"/>
      <c r="NLK34" s="384"/>
      <c r="NLL34" s="384"/>
      <c r="NLM34" s="384"/>
      <c r="NLN34" s="384"/>
      <c r="NLO34" s="384"/>
      <c r="NLP34" s="384"/>
      <c r="NLQ34" s="384"/>
      <c r="NLR34" s="384"/>
      <c r="NLS34" s="384"/>
      <c r="NLT34" s="384"/>
      <c r="NLU34" s="384"/>
      <c r="NLV34" s="384"/>
      <c r="NLW34" s="384"/>
      <c r="NLX34" s="384"/>
      <c r="NLY34" s="384"/>
      <c r="NLZ34" s="384"/>
      <c r="NMA34" s="384"/>
      <c r="NMB34" s="384"/>
      <c r="NMC34" s="384"/>
      <c r="NMD34" s="384"/>
      <c r="NME34" s="384"/>
      <c r="NMF34" s="384"/>
      <c r="NMG34" s="384"/>
      <c r="NMH34" s="384"/>
      <c r="NMI34" s="384"/>
      <c r="NMJ34" s="384"/>
      <c r="NMK34" s="384"/>
      <c r="NML34" s="384"/>
      <c r="NMM34" s="384"/>
      <c r="NMN34" s="384"/>
      <c r="NMO34" s="384"/>
      <c r="NMP34" s="384"/>
      <c r="NMQ34" s="384"/>
      <c r="NMR34" s="384"/>
      <c r="NMS34" s="384"/>
      <c r="NMT34" s="384"/>
      <c r="NMU34" s="384"/>
      <c r="NMV34" s="384"/>
      <c r="NMW34" s="384"/>
      <c r="NMX34" s="384"/>
      <c r="NMY34" s="384"/>
      <c r="NMZ34" s="384"/>
      <c r="NNA34" s="384"/>
      <c r="NNB34" s="384"/>
      <c r="NNC34" s="384"/>
      <c r="NND34" s="384"/>
      <c r="NNE34" s="384"/>
      <c r="NNF34" s="384"/>
      <c r="NNG34" s="384"/>
      <c r="NNH34" s="384"/>
      <c r="NNI34" s="384"/>
      <c r="NNJ34" s="384"/>
      <c r="NNK34" s="384"/>
      <c r="NNL34" s="384"/>
      <c r="NNM34" s="384"/>
      <c r="NNN34" s="384"/>
      <c r="NNO34" s="384"/>
      <c r="NNP34" s="384"/>
      <c r="NNQ34" s="384"/>
      <c r="NNR34" s="384"/>
      <c r="NNS34" s="384"/>
      <c r="NNT34" s="384"/>
      <c r="NNU34" s="384"/>
      <c r="NNV34" s="384"/>
      <c r="NNW34" s="384"/>
      <c r="NNX34" s="384"/>
      <c r="NNY34" s="384"/>
      <c r="NNZ34" s="384"/>
      <c r="NOA34" s="384"/>
      <c r="NOB34" s="384"/>
      <c r="NOC34" s="384"/>
      <c r="NOD34" s="384"/>
      <c r="NOE34" s="384"/>
      <c r="NOF34" s="384"/>
      <c r="NOG34" s="384"/>
      <c r="NOH34" s="384"/>
      <c r="NOI34" s="384"/>
      <c r="NOJ34" s="384"/>
      <c r="NOK34" s="384"/>
      <c r="NOL34" s="384"/>
      <c r="NOM34" s="384"/>
      <c r="NON34" s="384"/>
      <c r="NOO34" s="384"/>
      <c r="NOP34" s="384"/>
      <c r="NOQ34" s="384"/>
      <c r="NOR34" s="384"/>
      <c r="NOS34" s="384"/>
      <c r="NOT34" s="384"/>
      <c r="NOU34" s="384"/>
      <c r="NOV34" s="384"/>
      <c r="NOW34" s="384"/>
      <c r="NOX34" s="384"/>
      <c r="NOY34" s="384"/>
      <c r="NOZ34" s="384"/>
      <c r="NPA34" s="384"/>
      <c r="NPB34" s="384"/>
      <c r="NPC34" s="384"/>
      <c r="NPD34" s="384"/>
      <c r="NPE34" s="384"/>
      <c r="NPF34" s="384"/>
      <c r="NPG34" s="384"/>
      <c r="NPH34" s="384"/>
      <c r="NPI34" s="384"/>
      <c r="NPJ34" s="384"/>
      <c r="NPK34" s="384"/>
      <c r="NPL34" s="384"/>
      <c r="NPM34" s="384"/>
      <c r="NPN34" s="384"/>
      <c r="NPO34" s="384"/>
      <c r="NPP34" s="384"/>
      <c r="NPQ34" s="384"/>
      <c r="NPR34" s="384"/>
      <c r="NPS34" s="384"/>
      <c r="NPT34" s="384"/>
      <c r="NPU34" s="384"/>
      <c r="NPV34" s="384"/>
      <c r="NPW34" s="384"/>
      <c r="NPX34" s="384"/>
      <c r="NPY34" s="384"/>
      <c r="NPZ34" s="384"/>
      <c r="NQA34" s="384"/>
      <c r="NQB34" s="384"/>
      <c r="NQC34" s="384"/>
      <c r="NQD34" s="384"/>
      <c r="NQE34" s="384"/>
      <c r="NQF34" s="384"/>
      <c r="NQG34" s="384"/>
      <c r="NQH34" s="384"/>
      <c r="NQI34" s="384"/>
      <c r="NQJ34" s="384"/>
      <c r="NQK34" s="384"/>
      <c r="NQL34" s="384"/>
      <c r="NQM34" s="384"/>
      <c r="NQN34" s="384"/>
      <c r="NQO34" s="384"/>
      <c r="NQP34" s="384"/>
      <c r="NQQ34" s="384"/>
      <c r="NQR34" s="384"/>
      <c r="NQS34" s="384"/>
      <c r="NQT34" s="384"/>
      <c r="NQU34" s="384"/>
      <c r="NQV34" s="384"/>
      <c r="NQW34" s="384"/>
      <c r="NQX34" s="384"/>
      <c r="NQY34" s="384"/>
      <c r="NQZ34" s="384"/>
      <c r="NRA34" s="384"/>
      <c r="NRB34" s="384"/>
      <c r="NRC34" s="384"/>
      <c r="NRD34" s="384"/>
      <c r="NRE34" s="384"/>
      <c r="NRF34" s="384"/>
      <c r="NRG34" s="384"/>
      <c r="NRH34" s="384"/>
      <c r="NRI34" s="384"/>
      <c r="NRJ34" s="384"/>
      <c r="NRK34" s="384"/>
      <c r="NRL34" s="384"/>
      <c r="NRM34" s="384"/>
      <c r="NRN34" s="384"/>
      <c r="NRO34" s="384"/>
      <c r="NRP34" s="384"/>
      <c r="NRQ34" s="384"/>
      <c r="NRR34" s="384"/>
      <c r="NRS34" s="384"/>
      <c r="NRT34" s="384"/>
      <c r="NRU34" s="384"/>
      <c r="NRV34" s="384"/>
      <c r="NRW34" s="384"/>
      <c r="NRX34" s="384"/>
      <c r="NRY34" s="384"/>
      <c r="NRZ34" s="384"/>
      <c r="NSA34" s="384"/>
      <c r="NSB34" s="384"/>
      <c r="NSC34" s="384"/>
      <c r="NSD34" s="384"/>
      <c r="NSE34" s="384"/>
      <c r="NSF34" s="384"/>
      <c r="NSG34" s="384"/>
      <c r="NSH34" s="384"/>
      <c r="NSI34" s="384"/>
      <c r="NSJ34" s="384"/>
      <c r="NSK34" s="384"/>
      <c r="NSL34" s="384"/>
      <c r="NSM34" s="384"/>
      <c r="NSN34" s="384"/>
      <c r="NSO34" s="384"/>
      <c r="NSP34" s="384"/>
      <c r="NSQ34" s="384"/>
      <c r="NSR34" s="384"/>
      <c r="NSS34" s="384"/>
      <c r="NST34" s="384"/>
      <c r="NSU34" s="384"/>
      <c r="NSV34" s="384"/>
      <c r="NSW34" s="384"/>
      <c r="NSX34" s="384"/>
      <c r="NSY34" s="384"/>
      <c r="NSZ34" s="384"/>
      <c r="NTA34" s="384"/>
      <c r="NTB34" s="384"/>
      <c r="NTC34" s="384"/>
      <c r="NTD34" s="384"/>
      <c r="NTE34" s="384"/>
      <c r="NTF34" s="384"/>
      <c r="NTG34" s="384"/>
      <c r="NTH34" s="384"/>
      <c r="NTI34" s="384"/>
      <c r="NTJ34" s="384"/>
      <c r="NTK34" s="384"/>
      <c r="NTL34" s="384"/>
      <c r="NTM34" s="384"/>
      <c r="NTN34" s="384"/>
      <c r="NTO34" s="384"/>
      <c r="NTP34" s="384"/>
      <c r="NTQ34" s="384"/>
      <c r="NTR34" s="384"/>
      <c r="NTS34" s="384"/>
      <c r="NTT34" s="384"/>
      <c r="NTU34" s="384"/>
      <c r="NTV34" s="384"/>
      <c r="NTW34" s="384"/>
      <c r="NTX34" s="384"/>
      <c r="NTY34" s="384"/>
      <c r="NTZ34" s="384"/>
      <c r="NUA34" s="384"/>
      <c r="NUB34" s="384"/>
      <c r="NUC34" s="384"/>
      <c r="NUD34" s="384"/>
      <c r="NUE34" s="384"/>
      <c r="NUF34" s="384"/>
      <c r="NUG34" s="384"/>
      <c r="NUH34" s="384"/>
      <c r="NUI34" s="384"/>
      <c r="NUJ34" s="384"/>
      <c r="NUK34" s="384"/>
      <c r="NUL34" s="384"/>
      <c r="NUM34" s="384"/>
      <c r="NUN34" s="384"/>
      <c r="NUO34" s="384"/>
      <c r="NUP34" s="384"/>
      <c r="NUQ34" s="384"/>
      <c r="NUR34" s="384"/>
      <c r="NUS34" s="384"/>
      <c r="NUT34" s="384"/>
      <c r="NUU34" s="384"/>
      <c r="NUV34" s="384"/>
      <c r="NUW34" s="384"/>
      <c r="NUX34" s="384"/>
      <c r="NUY34" s="384"/>
      <c r="NUZ34" s="384"/>
      <c r="NVA34" s="384"/>
      <c r="NVB34" s="384"/>
      <c r="NVC34" s="384"/>
      <c r="NVD34" s="384"/>
      <c r="NVE34" s="384"/>
      <c r="NVF34" s="384"/>
      <c r="NVG34" s="384"/>
      <c r="NVH34" s="384"/>
      <c r="NVI34" s="384"/>
      <c r="NVJ34" s="384"/>
      <c r="NVK34" s="384"/>
      <c r="NVL34" s="384"/>
      <c r="NVM34" s="384"/>
      <c r="NVN34" s="384"/>
      <c r="NVO34" s="384"/>
      <c r="NVP34" s="384"/>
      <c r="NVQ34" s="384"/>
      <c r="NVR34" s="384"/>
      <c r="NVS34" s="384"/>
      <c r="NVT34" s="384"/>
      <c r="NVU34" s="384"/>
      <c r="NVV34" s="384"/>
      <c r="NVW34" s="384"/>
      <c r="NVX34" s="384"/>
      <c r="NVY34" s="384"/>
      <c r="NVZ34" s="384"/>
      <c r="NWA34" s="384"/>
      <c r="NWB34" s="384"/>
      <c r="NWC34" s="384"/>
      <c r="NWD34" s="384"/>
      <c r="NWE34" s="384"/>
      <c r="NWF34" s="384"/>
      <c r="NWG34" s="384"/>
      <c r="NWH34" s="384"/>
      <c r="NWI34" s="384"/>
      <c r="NWJ34" s="384"/>
      <c r="NWK34" s="384"/>
      <c r="NWL34" s="384"/>
      <c r="NWM34" s="384"/>
      <c r="NWN34" s="384"/>
      <c r="NWO34" s="384"/>
      <c r="NWP34" s="384"/>
      <c r="NWQ34" s="384"/>
      <c r="NWR34" s="384"/>
      <c r="NWS34" s="384"/>
      <c r="NWT34" s="384"/>
      <c r="NWU34" s="384"/>
      <c r="NWV34" s="384"/>
      <c r="NWW34" s="384"/>
      <c r="NWX34" s="384"/>
      <c r="NWY34" s="384"/>
      <c r="NWZ34" s="384"/>
      <c r="NXA34" s="384"/>
      <c r="NXB34" s="384"/>
      <c r="NXC34" s="384"/>
      <c r="NXD34" s="384"/>
      <c r="NXE34" s="384"/>
      <c r="NXF34" s="384"/>
      <c r="NXG34" s="384"/>
      <c r="NXH34" s="384"/>
      <c r="NXI34" s="384"/>
      <c r="NXJ34" s="384"/>
      <c r="NXK34" s="384"/>
      <c r="NXL34" s="384"/>
      <c r="NXM34" s="384"/>
      <c r="NXN34" s="384"/>
      <c r="NXO34" s="384"/>
      <c r="NXP34" s="384"/>
      <c r="NXQ34" s="384"/>
      <c r="NXR34" s="384"/>
      <c r="NXS34" s="384"/>
      <c r="NXT34" s="384"/>
      <c r="NXU34" s="384"/>
      <c r="NXV34" s="384"/>
      <c r="NXW34" s="384"/>
      <c r="NXX34" s="384"/>
      <c r="NXY34" s="384"/>
      <c r="NXZ34" s="384"/>
      <c r="NYA34" s="384"/>
      <c r="NYB34" s="384"/>
      <c r="NYC34" s="384"/>
      <c r="NYD34" s="384"/>
      <c r="NYE34" s="384"/>
      <c r="NYF34" s="384"/>
      <c r="NYG34" s="384"/>
      <c r="NYH34" s="384"/>
      <c r="NYI34" s="384"/>
      <c r="NYJ34" s="384"/>
      <c r="NYK34" s="384"/>
      <c r="NYL34" s="384"/>
      <c r="NYM34" s="384"/>
      <c r="NYN34" s="384"/>
      <c r="NYO34" s="384"/>
      <c r="NYP34" s="384"/>
      <c r="NYQ34" s="384"/>
      <c r="NYR34" s="384"/>
      <c r="NYS34" s="384"/>
      <c r="NYT34" s="384"/>
      <c r="NYU34" s="384"/>
      <c r="NYV34" s="384"/>
      <c r="NYW34" s="384"/>
      <c r="NYX34" s="384"/>
      <c r="NYY34" s="384"/>
      <c r="NYZ34" s="384"/>
      <c r="NZA34" s="384"/>
      <c r="NZB34" s="384"/>
      <c r="NZC34" s="384"/>
      <c r="NZD34" s="384"/>
      <c r="NZE34" s="384"/>
      <c r="NZF34" s="384"/>
      <c r="NZG34" s="384"/>
      <c r="NZH34" s="384"/>
      <c r="NZI34" s="384"/>
      <c r="NZJ34" s="384"/>
      <c r="NZK34" s="384"/>
      <c r="NZL34" s="384"/>
      <c r="NZM34" s="384"/>
      <c r="NZN34" s="384"/>
      <c r="NZO34" s="384"/>
      <c r="NZP34" s="384"/>
      <c r="NZQ34" s="384"/>
      <c r="NZR34" s="384"/>
      <c r="NZS34" s="384"/>
      <c r="NZT34" s="384"/>
      <c r="NZU34" s="384"/>
      <c r="NZV34" s="384"/>
      <c r="NZW34" s="384"/>
      <c r="NZX34" s="384"/>
      <c r="NZY34" s="384"/>
      <c r="NZZ34" s="384"/>
      <c r="OAA34" s="384"/>
      <c r="OAB34" s="384"/>
      <c r="OAC34" s="384"/>
      <c r="OAD34" s="384"/>
      <c r="OAE34" s="384"/>
      <c r="OAF34" s="384"/>
      <c r="OAG34" s="384"/>
      <c r="OAH34" s="384"/>
      <c r="OAI34" s="384"/>
      <c r="OAJ34" s="384"/>
      <c r="OAK34" s="384"/>
      <c r="OAL34" s="384"/>
      <c r="OAM34" s="384"/>
      <c r="OAN34" s="384"/>
      <c r="OAO34" s="384"/>
      <c r="OAP34" s="384"/>
      <c r="OAQ34" s="384"/>
      <c r="OAR34" s="384"/>
      <c r="OAS34" s="384"/>
      <c r="OAT34" s="384"/>
      <c r="OAU34" s="384"/>
      <c r="OAV34" s="384"/>
      <c r="OAW34" s="384"/>
      <c r="OAX34" s="384"/>
      <c r="OAY34" s="384"/>
      <c r="OAZ34" s="384"/>
      <c r="OBA34" s="384"/>
      <c r="OBB34" s="384"/>
      <c r="OBC34" s="384"/>
      <c r="OBD34" s="384"/>
      <c r="OBE34" s="384"/>
      <c r="OBF34" s="384"/>
      <c r="OBG34" s="384"/>
      <c r="OBH34" s="384"/>
      <c r="OBI34" s="384"/>
      <c r="OBJ34" s="384"/>
      <c r="OBK34" s="384"/>
      <c r="OBL34" s="384"/>
      <c r="OBM34" s="384"/>
      <c r="OBN34" s="384"/>
      <c r="OBO34" s="384"/>
      <c r="OBP34" s="384"/>
      <c r="OBQ34" s="384"/>
      <c r="OBR34" s="384"/>
      <c r="OBS34" s="384"/>
      <c r="OBT34" s="384"/>
      <c r="OBU34" s="384"/>
      <c r="OBV34" s="384"/>
      <c r="OBW34" s="384"/>
      <c r="OBX34" s="384"/>
      <c r="OBY34" s="384"/>
      <c r="OBZ34" s="384"/>
      <c r="OCA34" s="384"/>
      <c r="OCB34" s="384"/>
      <c r="OCC34" s="384"/>
      <c r="OCD34" s="384"/>
      <c r="OCE34" s="384"/>
      <c r="OCF34" s="384"/>
      <c r="OCG34" s="384"/>
      <c r="OCH34" s="384"/>
      <c r="OCI34" s="384"/>
      <c r="OCJ34" s="384"/>
      <c r="OCK34" s="384"/>
      <c r="OCL34" s="384"/>
      <c r="OCM34" s="384"/>
      <c r="OCN34" s="384"/>
      <c r="OCO34" s="384"/>
      <c r="OCP34" s="384"/>
      <c r="OCQ34" s="384"/>
      <c r="OCR34" s="384"/>
      <c r="OCS34" s="384"/>
      <c r="OCT34" s="384"/>
      <c r="OCU34" s="384"/>
      <c r="OCV34" s="384"/>
      <c r="OCW34" s="384"/>
      <c r="OCX34" s="384"/>
      <c r="OCY34" s="384"/>
      <c r="OCZ34" s="384"/>
      <c r="ODA34" s="384"/>
      <c r="ODB34" s="384"/>
      <c r="ODC34" s="384"/>
      <c r="ODD34" s="384"/>
      <c r="ODE34" s="384"/>
      <c r="ODF34" s="384"/>
      <c r="ODG34" s="384"/>
      <c r="ODH34" s="384"/>
      <c r="ODI34" s="384"/>
      <c r="ODJ34" s="384"/>
      <c r="ODK34" s="384"/>
      <c r="ODL34" s="384"/>
      <c r="ODM34" s="384"/>
      <c r="ODN34" s="384"/>
      <c r="ODO34" s="384"/>
      <c r="ODP34" s="384"/>
      <c r="ODQ34" s="384"/>
      <c r="ODR34" s="384"/>
      <c r="ODS34" s="384"/>
      <c r="ODT34" s="384"/>
      <c r="ODU34" s="384"/>
      <c r="ODV34" s="384"/>
      <c r="ODW34" s="384"/>
      <c r="ODX34" s="384"/>
      <c r="ODY34" s="384"/>
      <c r="ODZ34" s="384"/>
      <c r="OEA34" s="384"/>
      <c r="OEB34" s="384"/>
      <c r="OEC34" s="384"/>
      <c r="OED34" s="384"/>
      <c r="OEE34" s="384"/>
      <c r="OEF34" s="384"/>
      <c r="OEG34" s="384"/>
      <c r="OEH34" s="384"/>
      <c r="OEI34" s="384"/>
      <c r="OEJ34" s="384"/>
      <c r="OEK34" s="384"/>
      <c r="OEL34" s="384"/>
      <c r="OEM34" s="384"/>
      <c r="OEN34" s="384"/>
      <c r="OEO34" s="384"/>
      <c r="OEP34" s="384"/>
      <c r="OEQ34" s="384"/>
      <c r="OER34" s="384"/>
      <c r="OES34" s="384"/>
      <c r="OET34" s="384"/>
      <c r="OEU34" s="384"/>
      <c r="OEV34" s="384"/>
      <c r="OEW34" s="384"/>
      <c r="OEX34" s="384"/>
      <c r="OEY34" s="384"/>
      <c r="OEZ34" s="384"/>
      <c r="OFA34" s="384"/>
      <c r="OFB34" s="384"/>
      <c r="OFC34" s="384"/>
      <c r="OFD34" s="384"/>
      <c r="OFE34" s="384"/>
      <c r="OFF34" s="384"/>
      <c r="OFG34" s="384"/>
      <c r="OFH34" s="384"/>
      <c r="OFI34" s="384"/>
      <c r="OFJ34" s="384"/>
      <c r="OFK34" s="384"/>
      <c r="OFL34" s="384"/>
      <c r="OFM34" s="384"/>
      <c r="OFN34" s="384"/>
      <c r="OFO34" s="384"/>
      <c r="OFP34" s="384"/>
      <c r="OFQ34" s="384"/>
      <c r="OFR34" s="384"/>
      <c r="OFS34" s="384"/>
      <c r="OFT34" s="384"/>
      <c r="OFU34" s="384"/>
      <c r="OFV34" s="384"/>
      <c r="OFW34" s="384"/>
      <c r="OFX34" s="384"/>
      <c r="OFY34" s="384"/>
      <c r="OFZ34" s="384"/>
      <c r="OGA34" s="384"/>
      <c r="OGB34" s="384"/>
      <c r="OGC34" s="384"/>
      <c r="OGD34" s="384"/>
      <c r="OGE34" s="384"/>
      <c r="OGF34" s="384"/>
      <c r="OGG34" s="384"/>
      <c r="OGH34" s="384"/>
      <c r="OGI34" s="384"/>
      <c r="OGJ34" s="384"/>
      <c r="OGK34" s="384"/>
      <c r="OGL34" s="384"/>
      <c r="OGM34" s="384"/>
      <c r="OGN34" s="384"/>
      <c r="OGO34" s="384"/>
      <c r="OGP34" s="384"/>
      <c r="OGQ34" s="384"/>
      <c r="OGR34" s="384"/>
      <c r="OGS34" s="384"/>
      <c r="OGT34" s="384"/>
      <c r="OGU34" s="384"/>
      <c r="OGV34" s="384"/>
      <c r="OGW34" s="384"/>
      <c r="OGX34" s="384"/>
      <c r="OGY34" s="384"/>
      <c r="OGZ34" s="384"/>
      <c r="OHA34" s="384"/>
      <c r="OHB34" s="384"/>
      <c r="OHC34" s="384"/>
      <c r="OHD34" s="384"/>
      <c r="OHE34" s="384"/>
      <c r="OHF34" s="384"/>
      <c r="OHG34" s="384"/>
      <c r="OHH34" s="384"/>
      <c r="OHI34" s="384"/>
      <c r="OHJ34" s="384"/>
      <c r="OHK34" s="384"/>
      <c r="OHL34" s="384"/>
      <c r="OHM34" s="384"/>
      <c r="OHN34" s="384"/>
      <c r="OHO34" s="384"/>
      <c r="OHP34" s="384"/>
      <c r="OHQ34" s="384"/>
      <c r="OHR34" s="384"/>
      <c r="OHS34" s="384"/>
      <c r="OHT34" s="384"/>
      <c r="OHU34" s="384"/>
      <c r="OHV34" s="384"/>
      <c r="OHW34" s="384"/>
      <c r="OHX34" s="384"/>
      <c r="OHY34" s="384"/>
      <c r="OHZ34" s="384"/>
      <c r="OIA34" s="384"/>
      <c r="OIB34" s="384"/>
      <c r="OIC34" s="384"/>
      <c r="OID34" s="384"/>
      <c r="OIE34" s="384"/>
      <c r="OIF34" s="384"/>
      <c r="OIG34" s="384"/>
      <c r="OIH34" s="384"/>
      <c r="OII34" s="384"/>
      <c r="OIJ34" s="384"/>
      <c r="OIK34" s="384"/>
      <c r="OIL34" s="384"/>
      <c r="OIM34" s="384"/>
      <c r="OIN34" s="384"/>
      <c r="OIO34" s="384"/>
      <c r="OIP34" s="384"/>
      <c r="OIQ34" s="384"/>
      <c r="OIR34" s="384"/>
      <c r="OIS34" s="384"/>
      <c r="OIT34" s="384"/>
      <c r="OIU34" s="384"/>
      <c r="OIV34" s="384"/>
      <c r="OIW34" s="384"/>
      <c r="OIX34" s="384"/>
      <c r="OIY34" s="384"/>
      <c r="OIZ34" s="384"/>
      <c r="OJA34" s="384"/>
      <c r="OJB34" s="384"/>
      <c r="OJC34" s="384"/>
      <c r="OJD34" s="384"/>
      <c r="OJE34" s="384"/>
      <c r="OJF34" s="384"/>
      <c r="OJG34" s="384"/>
      <c r="OJH34" s="384"/>
      <c r="OJI34" s="384"/>
      <c r="OJJ34" s="384"/>
      <c r="OJK34" s="384"/>
      <c r="OJL34" s="384"/>
      <c r="OJM34" s="384"/>
      <c r="OJN34" s="384"/>
      <c r="OJO34" s="384"/>
      <c r="OJP34" s="384"/>
      <c r="OJQ34" s="384"/>
      <c r="OJR34" s="384"/>
      <c r="OJS34" s="384"/>
      <c r="OJT34" s="384"/>
      <c r="OJU34" s="384"/>
      <c r="OJV34" s="384"/>
      <c r="OJW34" s="384"/>
      <c r="OJX34" s="384"/>
      <c r="OJY34" s="384"/>
      <c r="OJZ34" s="384"/>
      <c r="OKA34" s="384"/>
      <c r="OKB34" s="384"/>
      <c r="OKC34" s="384"/>
      <c r="OKD34" s="384"/>
      <c r="OKE34" s="384"/>
      <c r="OKF34" s="384"/>
      <c r="OKG34" s="384"/>
      <c r="OKH34" s="384"/>
      <c r="OKI34" s="384"/>
      <c r="OKJ34" s="384"/>
      <c r="OKK34" s="384"/>
      <c r="OKL34" s="384"/>
      <c r="OKM34" s="384"/>
      <c r="OKN34" s="384"/>
      <c r="OKO34" s="384"/>
      <c r="OKP34" s="384"/>
      <c r="OKQ34" s="384"/>
      <c r="OKR34" s="384"/>
      <c r="OKS34" s="384"/>
      <c r="OKT34" s="384"/>
      <c r="OKU34" s="384"/>
      <c r="OKV34" s="384"/>
      <c r="OKW34" s="384"/>
      <c r="OKX34" s="384"/>
      <c r="OKY34" s="384"/>
      <c r="OKZ34" s="384"/>
      <c r="OLA34" s="384"/>
      <c r="OLB34" s="384"/>
      <c r="OLC34" s="384"/>
      <c r="OLD34" s="384"/>
      <c r="OLE34" s="384"/>
      <c r="OLF34" s="384"/>
      <c r="OLG34" s="384"/>
      <c r="OLH34" s="384"/>
      <c r="OLI34" s="384"/>
      <c r="OLJ34" s="384"/>
      <c r="OLK34" s="384"/>
      <c r="OLL34" s="384"/>
      <c r="OLM34" s="384"/>
      <c r="OLN34" s="384"/>
      <c r="OLO34" s="384"/>
      <c r="OLP34" s="384"/>
      <c r="OLQ34" s="384"/>
      <c r="OLR34" s="384"/>
      <c r="OLS34" s="384"/>
      <c r="OLT34" s="384"/>
      <c r="OLU34" s="384"/>
      <c r="OLV34" s="384"/>
      <c r="OLW34" s="384"/>
      <c r="OLX34" s="384"/>
      <c r="OLY34" s="384"/>
      <c r="OLZ34" s="384"/>
      <c r="OMA34" s="384"/>
      <c r="OMB34" s="384"/>
      <c r="OMC34" s="384"/>
      <c r="OMD34" s="384"/>
      <c r="OME34" s="384"/>
      <c r="OMF34" s="384"/>
      <c r="OMG34" s="384"/>
      <c r="OMH34" s="384"/>
      <c r="OMI34" s="384"/>
      <c r="OMJ34" s="384"/>
      <c r="OMK34" s="384"/>
      <c r="OML34" s="384"/>
      <c r="OMM34" s="384"/>
      <c r="OMN34" s="384"/>
      <c r="OMO34" s="384"/>
      <c r="OMP34" s="384"/>
      <c r="OMQ34" s="384"/>
      <c r="OMR34" s="384"/>
      <c r="OMS34" s="384"/>
      <c r="OMT34" s="384"/>
      <c r="OMU34" s="384"/>
      <c r="OMV34" s="384"/>
      <c r="OMW34" s="384"/>
      <c r="OMX34" s="384"/>
      <c r="OMY34" s="384"/>
      <c r="OMZ34" s="384"/>
      <c r="ONA34" s="384"/>
      <c r="ONB34" s="384"/>
      <c r="ONC34" s="384"/>
      <c r="OND34" s="384"/>
      <c r="ONE34" s="384"/>
      <c r="ONF34" s="384"/>
      <c r="ONG34" s="384"/>
      <c r="ONH34" s="384"/>
      <c r="ONI34" s="384"/>
      <c r="ONJ34" s="384"/>
      <c r="ONK34" s="384"/>
      <c r="ONL34" s="384"/>
      <c r="ONM34" s="384"/>
      <c r="ONN34" s="384"/>
      <c r="ONO34" s="384"/>
      <c r="ONP34" s="384"/>
      <c r="ONQ34" s="384"/>
      <c r="ONR34" s="384"/>
      <c r="ONS34" s="384"/>
      <c r="ONT34" s="384"/>
      <c r="ONU34" s="384"/>
      <c r="ONV34" s="384"/>
      <c r="ONW34" s="384"/>
      <c r="ONX34" s="384"/>
      <c r="ONY34" s="384"/>
      <c r="ONZ34" s="384"/>
      <c r="OOA34" s="384"/>
      <c r="OOB34" s="384"/>
      <c r="OOC34" s="384"/>
      <c r="OOD34" s="384"/>
      <c r="OOE34" s="384"/>
      <c r="OOF34" s="384"/>
      <c r="OOG34" s="384"/>
      <c r="OOH34" s="384"/>
      <c r="OOI34" s="384"/>
      <c r="OOJ34" s="384"/>
      <c r="OOK34" s="384"/>
      <c r="OOL34" s="384"/>
      <c r="OOM34" s="384"/>
      <c r="OON34" s="384"/>
      <c r="OOO34" s="384"/>
      <c r="OOP34" s="384"/>
      <c r="OOQ34" s="384"/>
      <c r="OOR34" s="384"/>
      <c r="OOS34" s="384"/>
      <c r="OOT34" s="384"/>
      <c r="OOU34" s="384"/>
      <c r="OOV34" s="384"/>
      <c r="OOW34" s="384"/>
      <c r="OOX34" s="384"/>
      <c r="OOY34" s="384"/>
      <c r="OOZ34" s="384"/>
      <c r="OPA34" s="384"/>
      <c r="OPB34" s="384"/>
      <c r="OPC34" s="384"/>
      <c r="OPD34" s="384"/>
      <c r="OPE34" s="384"/>
      <c r="OPF34" s="384"/>
      <c r="OPG34" s="384"/>
      <c r="OPH34" s="384"/>
      <c r="OPI34" s="384"/>
      <c r="OPJ34" s="384"/>
      <c r="OPK34" s="384"/>
      <c r="OPL34" s="384"/>
      <c r="OPM34" s="384"/>
      <c r="OPN34" s="384"/>
      <c r="OPO34" s="384"/>
      <c r="OPP34" s="384"/>
      <c r="OPQ34" s="384"/>
      <c r="OPR34" s="384"/>
      <c r="OPS34" s="384"/>
      <c r="OPT34" s="384"/>
      <c r="OPU34" s="384"/>
      <c r="OPV34" s="384"/>
      <c r="OPW34" s="384"/>
      <c r="OPX34" s="384"/>
      <c r="OPY34" s="384"/>
      <c r="OPZ34" s="384"/>
      <c r="OQA34" s="384"/>
      <c r="OQB34" s="384"/>
      <c r="OQC34" s="384"/>
      <c r="OQD34" s="384"/>
      <c r="OQE34" s="384"/>
      <c r="OQF34" s="384"/>
      <c r="OQG34" s="384"/>
      <c r="OQH34" s="384"/>
      <c r="OQI34" s="384"/>
      <c r="OQJ34" s="384"/>
      <c r="OQK34" s="384"/>
      <c r="OQL34" s="384"/>
      <c r="OQM34" s="384"/>
      <c r="OQN34" s="384"/>
      <c r="OQO34" s="384"/>
      <c r="OQP34" s="384"/>
      <c r="OQQ34" s="384"/>
      <c r="OQR34" s="384"/>
      <c r="OQS34" s="384"/>
      <c r="OQT34" s="384"/>
      <c r="OQU34" s="384"/>
      <c r="OQV34" s="384"/>
      <c r="OQW34" s="384"/>
      <c r="OQX34" s="384"/>
      <c r="OQY34" s="384"/>
      <c r="OQZ34" s="384"/>
      <c r="ORA34" s="384"/>
      <c r="ORB34" s="384"/>
      <c r="ORC34" s="384"/>
      <c r="ORD34" s="384"/>
      <c r="ORE34" s="384"/>
      <c r="ORF34" s="384"/>
      <c r="ORG34" s="384"/>
      <c r="ORH34" s="384"/>
      <c r="ORI34" s="384"/>
      <c r="ORJ34" s="384"/>
      <c r="ORK34" s="384"/>
      <c r="ORL34" s="384"/>
      <c r="ORM34" s="384"/>
      <c r="ORN34" s="384"/>
      <c r="ORO34" s="384"/>
      <c r="ORP34" s="384"/>
      <c r="ORQ34" s="384"/>
      <c r="ORR34" s="384"/>
      <c r="ORS34" s="384"/>
      <c r="ORT34" s="384"/>
      <c r="ORU34" s="384"/>
      <c r="ORV34" s="384"/>
      <c r="ORW34" s="384"/>
      <c r="ORX34" s="384"/>
      <c r="ORY34" s="384"/>
      <c r="ORZ34" s="384"/>
      <c r="OSA34" s="384"/>
      <c r="OSB34" s="384"/>
      <c r="OSC34" s="384"/>
      <c r="OSD34" s="384"/>
      <c r="OSE34" s="384"/>
      <c r="OSF34" s="384"/>
      <c r="OSG34" s="384"/>
      <c r="OSH34" s="384"/>
      <c r="OSI34" s="384"/>
      <c r="OSJ34" s="384"/>
      <c r="OSK34" s="384"/>
      <c r="OSL34" s="384"/>
      <c r="OSM34" s="384"/>
      <c r="OSN34" s="384"/>
      <c r="OSO34" s="384"/>
      <c r="OSP34" s="384"/>
      <c r="OSQ34" s="384"/>
      <c r="OSR34" s="384"/>
      <c r="OSS34" s="384"/>
      <c r="OST34" s="384"/>
      <c r="OSU34" s="384"/>
      <c r="OSV34" s="384"/>
      <c r="OSW34" s="384"/>
      <c r="OSX34" s="384"/>
      <c r="OSY34" s="384"/>
      <c r="OSZ34" s="384"/>
      <c r="OTA34" s="384"/>
      <c r="OTB34" s="384"/>
      <c r="OTC34" s="384"/>
      <c r="OTD34" s="384"/>
      <c r="OTE34" s="384"/>
      <c r="OTF34" s="384"/>
      <c r="OTG34" s="384"/>
      <c r="OTH34" s="384"/>
      <c r="OTI34" s="384"/>
      <c r="OTJ34" s="384"/>
      <c r="OTK34" s="384"/>
      <c r="OTL34" s="384"/>
      <c r="OTM34" s="384"/>
      <c r="OTN34" s="384"/>
      <c r="OTO34" s="384"/>
      <c r="OTP34" s="384"/>
      <c r="OTQ34" s="384"/>
      <c r="OTR34" s="384"/>
      <c r="OTS34" s="384"/>
      <c r="OTT34" s="384"/>
      <c r="OTU34" s="384"/>
      <c r="OTV34" s="384"/>
      <c r="OTW34" s="384"/>
      <c r="OTX34" s="384"/>
      <c r="OTY34" s="384"/>
      <c r="OTZ34" s="384"/>
      <c r="OUA34" s="384"/>
      <c r="OUB34" s="384"/>
      <c r="OUC34" s="384"/>
      <c r="OUD34" s="384"/>
      <c r="OUE34" s="384"/>
      <c r="OUF34" s="384"/>
      <c r="OUG34" s="384"/>
      <c r="OUH34" s="384"/>
      <c r="OUI34" s="384"/>
      <c r="OUJ34" s="384"/>
      <c r="OUK34" s="384"/>
      <c r="OUL34" s="384"/>
      <c r="OUM34" s="384"/>
      <c r="OUN34" s="384"/>
      <c r="OUO34" s="384"/>
      <c r="OUP34" s="384"/>
      <c r="OUQ34" s="384"/>
      <c r="OUR34" s="384"/>
      <c r="OUS34" s="384"/>
      <c r="OUT34" s="384"/>
      <c r="OUU34" s="384"/>
      <c r="OUV34" s="384"/>
      <c r="OUW34" s="384"/>
      <c r="OUX34" s="384"/>
      <c r="OUY34" s="384"/>
      <c r="OUZ34" s="384"/>
      <c r="OVA34" s="384"/>
      <c r="OVB34" s="384"/>
      <c r="OVC34" s="384"/>
      <c r="OVD34" s="384"/>
      <c r="OVE34" s="384"/>
      <c r="OVF34" s="384"/>
      <c r="OVG34" s="384"/>
      <c r="OVH34" s="384"/>
      <c r="OVI34" s="384"/>
      <c r="OVJ34" s="384"/>
      <c r="OVK34" s="384"/>
      <c r="OVL34" s="384"/>
      <c r="OVM34" s="384"/>
      <c r="OVN34" s="384"/>
      <c r="OVO34" s="384"/>
      <c r="OVP34" s="384"/>
      <c r="OVQ34" s="384"/>
      <c r="OVR34" s="384"/>
      <c r="OVS34" s="384"/>
      <c r="OVT34" s="384"/>
      <c r="OVU34" s="384"/>
      <c r="OVV34" s="384"/>
      <c r="OVW34" s="384"/>
      <c r="OVX34" s="384"/>
      <c r="OVY34" s="384"/>
      <c r="OVZ34" s="384"/>
      <c r="OWA34" s="384"/>
      <c r="OWB34" s="384"/>
      <c r="OWC34" s="384"/>
      <c r="OWD34" s="384"/>
      <c r="OWE34" s="384"/>
      <c r="OWF34" s="384"/>
      <c r="OWG34" s="384"/>
      <c r="OWH34" s="384"/>
      <c r="OWI34" s="384"/>
      <c r="OWJ34" s="384"/>
      <c r="OWK34" s="384"/>
      <c r="OWL34" s="384"/>
      <c r="OWM34" s="384"/>
      <c r="OWN34" s="384"/>
      <c r="OWO34" s="384"/>
      <c r="OWP34" s="384"/>
      <c r="OWQ34" s="384"/>
      <c r="OWR34" s="384"/>
      <c r="OWS34" s="384"/>
      <c r="OWT34" s="384"/>
      <c r="OWU34" s="384"/>
      <c r="OWV34" s="384"/>
      <c r="OWW34" s="384"/>
      <c r="OWX34" s="384"/>
      <c r="OWY34" s="384"/>
      <c r="OWZ34" s="384"/>
      <c r="OXA34" s="384"/>
      <c r="OXB34" s="384"/>
      <c r="OXC34" s="384"/>
      <c r="OXD34" s="384"/>
      <c r="OXE34" s="384"/>
      <c r="OXF34" s="384"/>
      <c r="OXG34" s="384"/>
      <c r="OXH34" s="384"/>
      <c r="OXI34" s="384"/>
      <c r="OXJ34" s="384"/>
      <c r="OXK34" s="384"/>
      <c r="OXL34" s="384"/>
      <c r="OXM34" s="384"/>
      <c r="OXN34" s="384"/>
      <c r="OXO34" s="384"/>
      <c r="OXP34" s="384"/>
      <c r="OXQ34" s="384"/>
      <c r="OXR34" s="384"/>
      <c r="OXS34" s="384"/>
      <c r="OXT34" s="384"/>
      <c r="OXU34" s="384"/>
      <c r="OXV34" s="384"/>
      <c r="OXW34" s="384"/>
      <c r="OXX34" s="384"/>
      <c r="OXY34" s="384"/>
      <c r="OXZ34" s="384"/>
      <c r="OYA34" s="384"/>
      <c r="OYB34" s="384"/>
      <c r="OYC34" s="384"/>
      <c r="OYD34" s="384"/>
      <c r="OYE34" s="384"/>
      <c r="OYF34" s="384"/>
      <c r="OYG34" s="384"/>
      <c r="OYH34" s="384"/>
      <c r="OYI34" s="384"/>
      <c r="OYJ34" s="384"/>
      <c r="OYK34" s="384"/>
      <c r="OYL34" s="384"/>
      <c r="OYM34" s="384"/>
      <c r="OYN34" s="384"/>
      <c r="OYO34" s="384"/>
      <c r="OYP34" s="384"/>
      <c r="OYQ34" s="384"/>
      <c r="OYR34" s="384"/>
      <c r="OYS34" s="384"/>
      <c r="OYT34" s="384"/>
      <c r="OYU34" s="384"/>
      <c r="OYV34" s="384"/>
      <c r="OYW34" s="384"/>
      <c r="OYX34" s="384"/>
      <c r="OYY34" s="384"/>
      <c r="OYZ34" s="384"/>
      <c r="OZA34" s="384"/>
      <c r="OZB34" s="384"/>
      <c r="OZC34" s="384"/>
      <c r="OZD34" s="384"/>
      <c r="OZE34" s="384"/>
      <c r="OZF34" s="384"/>
      <c r="OZG34" s="384"/>
      <c r="OZH34" s="384"/>
      <c r="OZI34" s="384"/>
      <c r="OZJ34" s="384"/>
      <c r="OZK34" s="384"/>
      <c r="OZL34" s="384"/>
      <c r="OZM34" s="384"/>
      <c r="OZN34" s="384"/>
      <c r="OZO34" s="384"/>
      <c r="OZP34" s="384"/>
      <c r="OZQ34" s="384"/>
      <c r="OZR34" s="384"/>
      <c r="OZS34" s="384"/>
      <c r="OZT34" s="384"/>
      <c r="OZU34" s="384"/>
      <c r="OZV34" s="384"/>
      <c r="OZW34" s="384"/>
      <c r="OZX34" s="384"/>
      <c r="OZY34" s="384"/>
      <c r="OZZ34" s="384"/>
      <c r="PAA34" s="384"/>
      <c r="PAB34" s="384"/>
      <c r="PAC34" s="384"/>
      <c r="PAD34" s="384"/>
      <c r="PAE34" s="384"/>
      <c r="PAF34" s="384"/>
      <c r="PAG34" s="384"/>
      <c r="PAH34" s="384"/>
      <c r="PAI34" s="384"/>
      <c r="PAJ34" s="384"/>
      <c r="PAK34" s="384"/>
      <c r="PAL34" s="384"/>
      <c r="PAM34" s="384"/>
      <c r="PAN34" s="384"/>
      <c r="PAO34" s="384"/>
      <c r="PAP34" s="384"/>
      <c r="PAQ34" s="384"/>
      <c r="PAR34" s="384"/>
      <c r="PAS34" s="384"/>
      <c r="PAT34" s="384"/>
      <c r="PAU34" s="384"/>
      <c r="PAV34" s="384"/>
      <c r="PAW34" s="384"/>
      <c r="PAX34" s="384"/>
      <c r="PAY34" s="384"/>
      <c r="PAZ34" s="384"/>
      <c r="PBA34" s="384"/>
      <c r="PBB34" s="384"/>
      <c r="PBC34" s="384"/>
      <c r="PBD34" s="384"/>
      <c r="PBE34" s="384"/>
      <c r="PBF34" s="384"/>
      <c r="PBG34" s="384"/>
      <c r="PBH34" s="384"/>
      <c r="PBI34" s="384"/>
      <c r="PBJ34" s="384"/>
      <c r="PBK34" s="384"/>
      <c r="PBL34" s="384"/>
      <c r="PBM34" s="384"/>
      <c r="PBN34" s="384"/>
      <c r="PBO34" s="384"/>
      <c r="PBP34" s="384"/>
      <c r="PBQ34" s="384"/>
      <c r="PBR34" s="384"/>
      <c r="PBS34" s="384"/>
      <c r="PBT34" s="384"/>
      <c r="PBU34" s="384"/>
      <c r="PBV34" s="384"/>
      <c r="PBW34" s="384"/>
      <c r="PBX34" s="384"/>
      <c r="PBY34" s="384"/>
      <c r="PBZ34" s="384"/>
      <c r="PCA34" s="384"/>
      <c r="PCB34" s="384"/>
      <c r="PCC34" s="384"/>
      <c r="PCD34" s="384"/>
      <c r="PCE34" s="384"/>
      <c r="PCF34" s="384"/>
      <c r="PCG34" s="384"/>
      <c r="PCH34" s="384"/>
      <c r="PCI34" s="384"/>
      <c r="PCJ34" s="384"/>
      <c r="PCK34" s="384"/>
      <c r="PCL34" s="384"/>
      <c r="PCM34" s="384"/>
      <c r="PCN34" s="384"/>
      <c r="PCO34" s="384"/>
      <c r="PCP34" s="384"/>
      <c r="PCQ34" s="384"/>
      <c r="PCR34" s="384"/>
      <c r="PCS34" s="384"/>
      <c r="PCT34" s="384"/>
      <c r="PCU34" s="384"/>
      <c r="PCV34" s="384"/>
      <c r="PCW34" s="384"/>
      <c r="PCX34" s="384"/>
      <c r="PCY34" s="384"/>
      <c r="PCZ34" s="384"/>
      <c r="PDA34" s="384"/>
      <c r="PDB34" s="384"/>
      <c r="PDC34" s="384"/>
      <c r="PDD34" s="384"/>
      <c r="PDE34" s="384"/>
      <c r="PDF34" s="384"/>
      <c r="PDG34" s="384"/>
      <c r="PDH34" s="384"/>
      <c r="PDI34" s="384"/>
      <c r="PDJ34" s="384"/>
      <c r="PDK34" s="384"/>
      <c r="PDL34" s="384"/>
      <c r="PDM34" s="384"/>
      <c r="PDN34" s="384"/>
      <c r="PDO34" s="384"/>
      <c r="PDP34" s="384"/>
      <c r="PDQ34" s="384"/>
      <c r="PDR34" s="384"/>
      <c r="PDS34" s="384"/>
      <c r="PDT34" s="384"/>
      <c r="PDU34" s="384"/>
      <c r="PDV34" s="384"/>
      <c r="PDW34" s="384"/>
      <c r="PDX34" s="384"/>
      <c r="PDY34" s="384"/>
      <c r="PDZ34" s="384"/>
      <c r="PEA34" s="384"/>
      <c r="PEB34" s="384"/>
      <c r="PEC34" s="384"/>
      <c r="PED34" s="384"/>
      <c r="PEE34" s="384"/>
      <c r="PEF34" s="384"/>
      <c r="PEG34" s="384"/>
      <c r="PEH34" s="384"/>
      <c r="PEI34" s="384"/>
      <c r="PEJ34" s="384"/>
      <c r="PEK34" s="384"/>
      <c r="PEL34" s="384"/>
      <c r="PEM34" s="384"/>
      <c r="PEN34" s="384"/>
      <c r="PEO34" s="384"/>
      <c r="PEP34" s="384"/>
      <c r="PEQ34" s="384"/>
      <c r="PER34" s="384"/>
      <c r="PES34" s="384"/>
      <c r="PET34" s="384"/>
      <c r="PEU34" s="384"/>
      <c r="PEV34" s="384"/>
      <c r="PEW34" s="384"/>
      <c r="PEX34" s="384"/>
      <c r="PEY34" s="384"/>
      <c r="PEZ34" s="384"/>
      <c r="PFA34" s="384"/>
      <c r="PFB34" s="384"/>
      <c r="PFC34" s="384"/>
      <c r="PFD34" s="384"/>
      <c r="PFE34" s="384"/>
      <c r="PFF34" s="384"/>
      <c r="PFG34" s="384"/>
      <c r="PFH34" s="384"/>
      <c r="PFI34" s="384"/>
      <c r="PFJ34" s="384"/>
      <c r="PFK34" s="384"/>
      <c r="PFL34" s="384"/>
      <c r="PFM34" s="384"/>
      <c r="PFN34" s="384"/>
      <c r="PFO34" s="384"/>
      <c r="PFP34" s="384"/>
      <c r="PFQ34" s="384"/>
      <c r="PFR34" s="384"/>
      <c r="PFS34" s="384"/>
      <c r="PFT34" s="384"/>
      <c r="PFU34" s="384"/>
      <c r="PFV34" s="384"/>
      <c r="PFW34" s="384"/>
      <c r="PFX34" s="384"/>
      <c r="PFY34" s="384"/>
      <c r="PFZ34" s="384"/>
      <c r="PGA34" s="384"/>
      <c r="PGB34" s="384"/>
      <c r="PGC34" s="384"/>
      <c r="PGD34" s="384"/>
      <c r="PGE34" s="384"/>
      <c r="PGF34" s="384"/>
      <c r="PGG34" s="384"/>
      <c r="PGH34" s="384"/>
      <c r="PGI34" s="384"/>
      <c r="PGJ34" s="384"/>
      <c r="PGK34" s="384"/>
      <c r="PGL34" s="384"/>
      <c r="PGM34" s="384"/>
      <c r="PGN34" s="384"/>
      <c r="PGO34" s="384"/>
      <c r="PGP34" s="384"/>
      <c r="PGQ34" s="384"/>
      <c r="PGR34" s="384"/>
      <c r="PGS34" s="384"/>
      <c r="PGT34" s="384"/>
      <c r="PGU34" s="384"/>
      <c r="PGV34" s="384"/>
      <c r="PGW34" s="384"/>
      <c r="PGX34" s="384"/>
      <c r="PGY34" s="384"/>
      <c r="PGZ34" s="384"/>
      <c r="PHA34" s="384"/>
      <c r="PHB34" s="384"/>
      <c r="PHC34" s="384"/>
      <c r="PHD34" s="384"/>
      <c r="PHE34" s="384"/>
      <c r="PHF34" s="384"/>
      <c r="PHG34" s="384"/>
      <c r="PHH34" s="384"/>
      <c r="PHI34" s="384"/>
      <c r="PHJ34" s="384"/>
      <c r="PHK34" s="384"/>
      <c r="PHL34" s="384"/>
      <c r="PHM34" s="384"/>
      <c r="PHN34" s="384"/>
      <c r="PHO34" s="384"/>
      <c r="PHP34" s="384"/>
      <c r="PHQ34" s="384"/>
      <c r="PHR34" s="384"/>
      <c r="PHS34" s="384"/>
      <c r="PHT34" s="384"/>
      <c r="PHU34" s="384"/>
      <c r="PHV34" s="384"/>
      <c r="PHW34" s="384"/>
      <c r="PHX34" s="384"/>
      <c r="PHY34" s="384"/>
      <c r="PHZ34" s="384"/>
      <c r="PIA34" s="384"/>
      <c r="PIB34" s="384"/>
      <c r="PIC34" s="384"/>
      <c r="PID34" s="384"/>
      <c r="PIE34" s="384"/>
      <c r="PIF34" s="384"/>
      <c r="PIG34" s="384"/>
      <c r="PIH34" s="384"/>
      <c r="PII34" s="384"/>
      <c r="PIJ34" s="384"/>
      <c r="PIK34" s="384"/>
      <c r="PIL34" s="384"/>
      <c r="PIM34" s="384"/>
      <c r="PIN34" s="384"/>
      <c r="PIO34" s="384"/>
      <c r="PIP34" s="384"/>
      <c r="PIQ34" s="384"/>
      <c r="PIR34" s="384"/>
      <c r="PIS34" s="384"/>
      <c r="PIT34" s="384"/>
      <c r="PIU34" s="384"/>
      <c r="PIV34" s="384"/>
      <c r="PIW34" s="384"/>
      <c r="PIX34" s="384"/>
      <c r="PIY34" s="384"/>
      <c r="PIZ34" s="384"/>
      <c r="PJA34" s="384"/>
      <c r="PJB34" s="384"/>
      <c r="PJC34" s="384"/>
      <c r="PJD34" s="384"/>
      <c r="PJE34" s="384"/>
      <c r="PJF34" s="384"/>
      <c r="PJG34" s="384"/>
      <c r="PJH34" s="384"/>
      <c r="PJI34" s="384"/>
      <c r="PJJ34" s="384"/>
      <c r="PJK34" s="384"/>
      <c r="PJL34" s="384"/>
      <c r="PJM34" s="384"/>
      <c r="PJN34" s="384"/>
      <c r="PJO34" s="384"/>
      <c r="PJP34" s="384"/>
      <c r="PJQ34" s="384"/>
      <c r="PJR34" s="384"/>
      <c r="PJS34" s="384"/>
      <c r="PJT34" s="384"/>
      <c r="PJU34" s="384"/>
      <c r="PJV34" s="384"/>
      <c r="PJW34" s="384"/>
      <c r="PJX34" s="384"/>
      <c r="PJY34" s="384"/>
      <c r="PJZ34" s="384"/>
      <c r="PKA34" s="384"/>
      <c r="PKB34" s="384"/>
      <c r="PKC34" s="384"/>
      <c r="PKD34" s="384"/>
      <c r="PKE34" s="384"/>
      <c r="PKF34" s="384"/>
      <c r="PKG34" s="384"/>
      <c r="PKH34" s="384"/>
      <c r="PKI34" s="384"/>
      <c r="PKJ34" s="384"/>
      <c r="PKK34" s="384"/>
      <c r="PKL34" s="384"/>
      <c r="PKM34" s="384"/>
      <c r="PKN34" s="384"/>
      <c r="PKO34" s="384"/>
      <c r="PKP34" s="384"/>
      <c r="PKQ34" s="384"/>
      <c r="PKR34" s="384"/>
      <c r="PKS34" s="384"/>
      <c r="PKT34" s="384"/>
      <c r="PKU34" s="384"/>
      <c r="PKV34" s="384"/>
      <c r="PKW34" s="384"/>
      <c r="PKX34" s="384"/>
      <c r="PKY34" s="384"/>
      <c r="PKZ34" s="384"/>
      <c r="PLA34" s="384"/>
      <c r="PLB34" s="384"/>
      <c r="PLC34" s="384"/>
      <c r="PLD34" s="384"/>
      <c r="PLE34" s="384"/>
      <c r="PLF34" s="384"/>
      <c r="PLG34" s="384"/>
      <c r="PLH34" s="384"/>
      <c r="PLI34" s="384"/>
      <c r="PLJ34" s="384"/>
      <c r="PLK34" s="384"/>
      <c r="PLL34" s="384"/>
      <c r="PLM34" s="384"/>
      <c r="PLN34" s="384"/>
      <c r="PLO34" s="384"/>
      <c r="PLP34" s="384"/>
      <c r="PLQ34" s="384"/>
      <c r="PLR34" s="384"/>
      <c r="PLS34" s="384"/>
      <c r="PLT34" s="384"/>
      <c r="PLU34" s="384"/>
      <c r="PLV34" s="384"/>
      <c r="PLW34" s="384"/>
      <c r="PLX34" s="384"/>
      <c r="PLY34" s="384"/>
      <c r="PLZ34" s="384"/>
      <c r="PMA34" s="384"/>
      <c r="PMB34" s="384"/>
      <c r="PMC34" s="384"/>
      <c r="PMD34" s="384"/>
      <c r="PME34" s="384"/>
      <c r="PMF34" s="384"/>
      <c r="PMG34" s="384"/>
      <c r="PMH34" s="384"/>
      <c r="PMI34" s="384"/>
      <c r="PMJ34" s="384"/>
      <c r="PMK34" s="384"/>
      <c r="PML34" s="384"/>
      <c r="PMM34" s="384"/>
      <c r="PMN34" s="384"/>
      <c r="PMO34" s="384"/>
      <c r="PMP34" s="384"/>
      <c r="PMQ34" s="384"/>
      <c r="PMR34" s="384"/>
      <c r="PMS34" s="384"/>
      <c r="PMT34" s="384"/>
      <c r="PMU34" s="384"/>
      <c r="PMV34" s="384"/>
      <c r="PMW34" s="384"/>
      <c r="PMX34" s="384"/>
      <c r="PMY34" s="384"/>
      <c r="PMZ34" s="384"/>
      <c r="PNA34" s="384"/>
      <c r="PNB34" s="384"/>
      <c r="PNC34" s="384"/>
      <c r="PND34" s="384"/>
      <c r="PNE34" s="384"/>
      <c r="PNF34" s="384"/>
      <c r="PNG34" s="384"/>
      <c r="PNH34" s="384"/>
      <c r="PNI34" s="384"/>
      <c r="PNJ34" s="384"/>
      <c r="PNK34" s="384"/>
      <c r="PNL34" s="384"/>
      <c r="PNM34" s="384"/>
      <c r="PNN34" s="384"/>
      <c r="PNO34" s="384"/>
      <c r="PNP34" s="384"/>
      <c r="PNQ34" s="384"/>
      <c r="PNR34" s="384"/>
      <c r="PNS34" s="384"/>
      <c r="PNT34" s="384"/>
      <c r="PNU34" s="384"/>
      <c r="PNV34" s="384"/>
      <c r="PNW34" s="384"/>
      <c r="PNX34" s="384"/>
      <c r="PNY34" s="384"/>
      <c r="PNZ34" s="384"/>
      <c r="POA34" s="384"/>
      <c r="POB34" s="384"/>
      <c r="POC34" s="384"/>
      <c r="POD34" s="384"/>
      <c r="POE34" s="384"/>
      <c r="POF34" s="384"/>
      <c r="POG34" s="384"/>
      <c r="POH34" s="384"/>
      <c r="POI34" s="384"/>
      <c r="POJ34" s="384"/>
      <c r="POK34" s="384"/>
      <c r="POL34" s="384"/>
      <c r="POM34" s="384"/>
      <c r="PON34" s="384"/>
      <c r="POO34" s="384"/>
      <c r="POP34" s="384"/>
      <c r="POQ34" s="384"/>
      <c r="POR34" s="384"/>
      <c r="POS34" s="384"/>
      <c r="POT34" s="384"/>
      <c r="POU34" s="384"/>
      <c r="POV34" s="384"/>
      <c r="POW34" s="384"/>
      <c r="POX34" s="384"/>
      <c r="POY34" s="384"/>
      <c r="POZ34" s="384"/>
      <c r="PPA34" s="384"/>
      <c r="PPB34" s="384"/>
      <c r="PPC34" s="384"/>
      <c r="PPD34" s="384"/>
      <c r="PPE34" s="384"/>
      <c r="PPF34" s="384"/>
      <c r="PPG34" s="384"/>
      <c r="PPH34" s="384"/>
      <c r="PPI34" s="384"/>
      <c r="PPJ34" s="384"/>
      <c r="PPK34" s="384"/>
      <c r="PPL34" s="384"/>
      <c r="PPM34" s="384"/>
      <c r="PPN34" s="384"/>
      <c r="PPO34" s="384"/>
      <c r="PPP34" s="384"/>
      <c r="PPQ34" s="384"/>
      <c r="PPR34" s="384"/>
      <c r="PPS34" s="384"/>
      <c r="PPT34" s="384"/>
      <c r="PPU34" s="384"/>
      <c r="PPV34" s="384"/>
      <c r="PPW34" s="384"/>
      <c r="PPX34" s="384"/>
      <c r="PPY34" s="384"/>
      <c r="PPZ34" s="384"/>
      <c r="PQA34" s="384"/>
      <c r="PQB34" s="384"/>
      <c r="PQC34" s="384"/>
      <c r="PQD34" s="384"/>
      <c r="PQE34" s="384"/>
      <c r="PQF34" s="384"/>
      <c r="PQG34" s="384"/>
      <c r="PQH34" s="384"/>
      <c r="PQI34" s="384"/>
      <c r="PQJ34" s="384"/>
      <c r="PQK34" s="384"/>
      <c r="PQL34" s="384"/>
      <c r="PQM34" s="384"/>
      <c r="PQN34" s="384"/>
      <c r="PQO34" s="384"/>
      <c r="PQP34" s="384"/>
      <c r="PQQ34" s="384"/>
      <c r="PQR34" s="384"/>
      <c r="PQS34" s="384"/>
      <c r="PQT34" s="384"/>
      <c r="PQU34" s="384"/>
      <c r="PQV34" s="384"/>
      <c r="PQW34" s="384"/>
      <c r="PQX34" s="384"/>
      <c r="PQY34" s="384"/>
      <c r="PQZ34" s="384"/>
      <c r="PRA34" s="384"/>
      <c r="PRB34" s="384"/>
      <c r="PRC34" s="384"/>
      <c r="PRD34" s="384"/>
      <c r="PRE34" s="384"/>
      <c r="PRF34" s="384"/>
      <c r="PRG34" s="384"/>
      <c r="PRH34" s="384"/>
      <c r="PRI34" s="384"/>
      <c r="PRJ34" s="384"/>
      <c r="PRK34" s="384"/>
      <c r="PRL34" s="384"/>
      <c r="PRM34" s="384"/>
      <c r="PRN34" s="384"/>
      <c r="PRO34" s="384"/>
      <c r="PRP34" s="384"/>
      <c r="PRQ34" s="384"/>
      <c r="PRR34" s="384"/>
      <c r="PRS34" s="384"/>
      <c r="PRT34" s="384"/>
      <c r="PRU34" s="384"/>
      <c r="PRV34" s="384"/>
      <c r="PRW34" s="384"/>
      <c r="PRX34" s="384"/>
      <c r="PRY34" s="384"/>
      <c r="PRZ34" s="384"/>
      <c r="PSA34" s="384"/>
      <c r="PSB34" s="384"/>
      <c r="PSC34" s="384"/>
      <c r="PSD34" s="384"/>
      <c r="PSE34" s="384"/>
      <c r="PSF34" s="384"/>
      <c r="PSG34" s="384"/>
      <c r="PSH34" s="384"/>
      <c r="PSI34" s="384"/>
      <c r="PSJ34" s="384"/>
      <c r="PSK34" s="384"/>
      <c r="PSL34" s="384"/>
      <c r="PSM34" s="384"/>
      <c r="PSN34" s="384"/>
      <c r="PSO34" s="384"/>
      <c r="PSP34" s="384"/>
      <c r="PSQ34" s="384"/>
      <c r="PSR34" s="384"/>
      <c r="PSS34" s="384"/>
      <c r="PST34" s="384"/>
      <c r="PSU34" s="384"/>
      <c r="PSV34" s="384"/>
      <c r="PSW34" s="384"/>
      <c r="PSX34" s="384"/>
      <c r="PSY34" s="384"/>
      <c r="PSZ34" s="384"/>
      <c r="PTA34" s="384"/>
      <c r="PTB34" s="384"/>
      <c r="PTC34" s="384"/>
      <c r="PTD34" s="384"/>
      <c r="PTE34" s="384"/>
      <c r="PTF34" s="384"/>
      <c r="PTG34" s="384"/>
      <c r="PTH34" s="384"/>
      <c r="PTI34" s="384"/>
      <c r="PTJ34" s="384"/>
      <c r="PTK34" s="384"/>
      <c r="PTL34" s="384"/>
      <c r="PTM34" s="384"/>
      <c r="PTN34" s="384"/>
      <c r="PTO34" s="384"/>
      <c r="PTP34" s="384"/>
      <c r="PTQ34" s="384"/>
      <c r="PTR34" s="384"/>
      <c r="PTS34" s="384"/>
      <c r="PTT34" s="384"/>
      <c r="PTU34" s="384"/>
      <c r="PTV34" s="384"/>
      <c r="PTW34" s="384"/>
      <c r="PTX34" s="384"/>
      <c r="PTY34" s="384"/>
      <c r="PTZ34" s="384"/>
      <c r="PUA34" s="384"/>
      <c r="PUB34" s="384"/>
      <c r="PUC34" s="384"/>
      <c r="PUD34" s="384"/>
      <c r="PUE34" s="384"/>
      <c r="PUF34" s="384"/>
      <c r="PUG34" s="384"/>
      <c r="PUH34" s="384"/>
      <c r="PUI34" s="384"/>
      <c r="PUJ34" s="384"/>
      <c r="PUK34" s="384"/>
      <c r="PUL34" s="384"/>
      <c r="PUM34" s="384"/>
      <c r="PUN34" s="384"/>
      <c r="PUO34" s="384"/>
      <c r="PUP34" s="384"/>
      <c r="PUQ34" s="384"/>
      <c r="PUR34" s="384"/>
      <c r="PUS34" s="384"/>
      <c r="PUT34" s="384"/>
      <c r="PUU34" s="384"/>
      <c r="PUV34" s="384"/>
      <c r="PUW34" s="384"/>
      <c r="PUX34" s="384"/>
      <c r="PUY34" s="384"/>
      <c r="PUZ34" s="384"/>
      <c r="PVA34" s="384"/>
      <c r="PVB34" s="384"/>
      <c r="PVC34" s="384"/>
      <c r="PVD34" s="384"/>
      <c r="PVE34" s="384"/>
      <c r="PVF34" s="384"/>
      <c r="PVG34" s="384"/>
      <c r="PVH34" s="384"/>
      <c r="PVI34" s="384"/>
      <c r="PVJ34" s="384"/>
      <c r="PVK34" s="384"/>
      <c r="PVL34" s="384"/>
      <c r="PVM34" s="384"/>
      <c r="PVN34" s="384"/>
      <c r="PVO34" s="384"/>
      <c r="PVP34" s="384"/>
      <c r="PVQ34" s="384"/>
      <c r="PVR34" s="384"/>
      <c r="PVS34" s="384"/>
      <c r="PVT34" s="384"/>
      <c r="PVU34" s="384"/>
      <c r="PVV34" s="384"/>
      <c r="PVW34" s="384"/>
      <c r="PVX34" s="384"/>
      <c r="PVY34" s="384"/>
      <c r="PVZ34" s="384"/>
      <c r="PWA34" s="384"/>
      <c r="PWB34" s="384"/>
      <c r="PWC34" s="384"/>
      <c r="PWD34" s="384"/>
      <c r="PWE34" s="384"/>
      <c r="PWF34" s="384"/>
      <c r="PWG34" s="384"/>
      <c r="PWH34" s="384"/>
      <c r="PWI34" s="384"/>
      <c r="PWJ34" s="384"/>
      <c r="PWK34" s="384"/>
      <c r="PWL34" s="384"/>
      <c r="PWM34" s="384"/>
      <c r="PWN34" s="384"/>
      <c r="PWO34" s="384"/>
      <c r="PWP34" s="384"/>
      <c r="PWQ34" s="384"/>
      <c r="PWR34" s="384"/>
      <c r="PWS34" s="384"/>
      <c r="PWT34" s="384"/>
      <c r="PWU34" s="384"/>
      <c r="PWV34" s="384"/>
      <c r="PWW34" s="384"/>
      <c r="PWX34" s="384"/>
      <c r="PWY34" s="384"/>
      <c r="PWZ34" s="384"/>
      <c r="PXA34" s="384"/>
      <c r="PXB34" s="384"/>
      <c r="PXC34" s="384"/>
      <c r="PXD34" s="384"/>
      <c r="PXE34" s="384"/>
      <c r="PXF34" s="384"/>
      <c r="PXG34" s="384"/>
      <c r="PXH34" s="384"/>
      <c r="PXI34" s="384"/>
      <c r="PXJ34" s="384"/>
      <c r="PXK34" s="384"/>
      <c r="PXL34" s="384"/>
      <c r="PXM34" s="384"/>
      <c r="PXN34" s="384"/>
      <c r="PXO34" s="384"/>
      <c r="PXP34" s="384"/>
      <c r="PXQ34" s="384"/>
      <c r="PXR34" s="384"/>
      <c r="PXS34" s="384"/>
      <c r="PXT34" s="384"/>
      <c r="PXU34" s="384"/>
      <c r="PXV34" s="384"/>
      <c r="PXW34" s="384"/>
      <c r="PXX34" s="384"/>
      <c r="PXY34" s="384"/>
      <c r="PXZ34" s="384"/>
      <c r="PYA34" s="384"/>
      <c r="PYB34" s="384"/>
      <c r="PYC34" s="384"/>
      <c r="PYD34" s="384"/>
      <c r="PYE34" s="384"/>
      <c r="PYF34" s="384"/>
      <c r="PYG34" s="384"/>
      <c r="PYH34" s="384"/>
      <c r="PYI34" s="384"/>
      <c r="PYJ34" s="384"/>
      <c r="PYK34" s="384"/>
      <c r="PYL34" s="384"/>
      <c r="PYM34" s="384"/>
      <c r="PYN34" s="384"/>
      <c r="PYO34" s="384"/>
      <c r="PYP34" s="384"/>
      <c r="PYQ34" s="384"/>
      <c r="PYR34" s="384"/>
      <c r="PYS34" s="384"/>
      <c r="PYT34" s="384"/>
      <c r="PYU34" s="384"/>
      <c r="PYV34" s="384"/>
      <c r="PYW34" s="384"/>
      <c r="PYX34" s="384"/>
      <c r="PYY34" s="384"/>
      <c r="PYZ34" s="384"/>
      <c r="PZA34" s="384"/>
      <c r="PZB34" s="384"/>
      <c r="PZC34" s="384"/>
      <c r="PZD34" s="384"/>
      <c r="PZE34" s="384"/>
      <c r="PZF34" s="384"/>
      <c r="PZG34" s="384"/>
      <c r="PZH34" s="384"/>
      <c r="PZI34" s="384"/>
      <c r="PZJ34" s="384"/>
      <c r="PZK34" s="384"/>
      <c r="PZL34" s="384"/>
      <c r="PZM34" s="384"/>
      <c r="PZN34" s="384"/>
      <c r="PZO34" s="384"/>
      <c r="PZP34" s="384"/>
      <c r="PZQ34" s="384"/>
      <c r="PZR34" s="384"/>
      <c r="PZS34" s="384"/>
      <c r="PZT34" s="384"/>
      <c r="PZU34" s="384"/>
      <c r="PZV34" s="384"/>
      <c r="PZW34" s="384"/>
      <c r="PZX34" s="384"/>
      <c r="PZY34" s="384"/>
      <c r="PZZ34" s="384"/>
      <c r="QAA34" s="384"/>
      <c r="QAB34" s="384"/>
      <c r="QAC34" s="384"/>
      <c r="QAD34" s="384"/>
      <c r="QAE34" s="384"/>
      <c r="QAF34" s="384"/>
      <c r="QAG34" s="384"/>
      <c r="QAH34" s="384"/>
      <c r="QAI34" s="384"/>
      <c r="QAJ34" s="384"/>
      <c r="QAK34" s="384"/>
      <c r="QAL34" s="384"/>
      <c r="QAM34" s="384"/>
      <c r="QAN34" s="384"/>
      <c r="QAO34" s="384"/>
      <c r="QAP34" s="384"/>
      <c r="QAQ34" s="384"/>
      <c r="QAR34" s="384"/>
      <c r="QAS34" s="384"/>
      <c r="QAT34" s="384"/>
      <c r="QAU34" s="384"/>
      <c r="QAV34" s="384"/>
      <c r="QAW34" s="384"/>
      <c r="QAX34" s="384"/>
      <c r="QAY34" s="384"/>
      <c r="QAZ34" s="384"/>
      <c r="QBA34" s="384"/>
      <c r="QBB34" s="384"/>
      <c r="QBC34" s="384"/>
      <c r="QBD34" s="384"/>
      <c r="QBE34" s="384"/>
      <c r="QBF34" s="384"/>
      <c r="QBG34" s="384"/>
      <c r="QBH34" s="384"/>
      <c r="QBI34" s="384"/>
      <c r="QBJ34" s="384"/>
      <c r="QBK34" s="384"/>
      <c r="QBL34" s="384"/>
      <c r="QBM34" s="384"/>
      <c r="QBN34" s="384"/>
      <c r="QBO34" s="384"/>
      <c r="QBP34" s="384"/>
      <c r="QBQ34" s="384"/>
      <c r="QBR34" s="384"/>
      <c r="QBS34" s="384"/>
      <c r="QBT34" s="384"/>
      <c r="QBU34" s="384"/>
      <c r="QBV34" s="384"/>
      <c r="QBW34" s="384"/>
      <c r="QBX34" s="384"/>
      <c r="QBY34" s="384"/>
      <c r="QBZ34" s="384"/>
      <c r="QCA34" s="384"/>
      <c r="QCB34" s="384"/>
      <c r="QCC34" s="384"/>
      <c r="QCD34" s="384"/>
      <c r="QCE34" s="384"/>
      <c r="QCF34" s="384"/>
      <c r="QCG34" s="384"/>
      <c r="QCH34" s="384"/>
      <c r="QCI34" s="384"/>
      <c r="QCJ34" s="384"/>
      <c r="QCK34" s="384"/>
      <c r="QCL34" s="384"/>
      <c r="QCM34" s="384"/>
      <c r="QCN34" s="384"/>
      <c r="QCO34" s="384"/>
      <c r="QCP34" s="384"/>
      <c r="QCQ34" s="384"/>
      <c r="QCR34" s="384"/>
      <c r="QCS34" s="384"/>
      <c r="QCT34" s="384"/>
      <c r="QCU34" s="384"/>
      <c r="QCV34" s="384"/>
      <c r="QCW34" s="384"/>
      <c r="QCX34" s="384"/>
      <c r="QCY34" s="384"/>
      <c r="QCZ34" s="384"/>
      <c r="QDA34" s="384"/>
      <c r="QDB34" s="384"/>
      <c r="QDC34" s="384"/>
      <c r="QDD34" s="384"/>
      <c r="QDE34" s="384"/>
      <c r="QDF34" s="384"/>
      <c r="QDG34" s="384"/>
      <c r="QDH34" s="384"/>
      <c r="QDI34" s="384"/>
      <c r="QDJ34" s="384"/>
      <c r="QDK34" s="384"/>
      <c r="QDL34" s="384"/>
      <c r="QDM34" s="384"/>
      <c r="QDN34" s="384"/>
      <c r="QDO34" s="384"/>
      <c r="QDP34" s="384"/>
      <c r="QDQ34" s="384"/>
      <c r="QDR34" s="384"/>
      <c r="QDS34" s="384"/>
      <c r="QDT34" s="384"/>
      <c r="QDU34" s="384"/>
      <c r="QDV34" s="384"/>
      <c r="QDW34" s="384"/>
      <c r="QDX34" s="384"/>
      <c r="QDY34" s="384"/>
      <c r="QDZ34" s="384"/>
      <c r="QEA34" s="384"/>
      <c r="QEB34" s="384"/>
      <c r="QEC34" s="384"/>
      <c r="QED34" s="384"/>
      <c r="QEE34" s="384"/>
      <c r="QEF34" s="384"/>
      <c r="QEG34" s="384"/>
      <c r="QEH34" s="384"/>
      <c r="QEI34" s="384"/>
      <c r="QEJ34" s="384"/>
      <c r="QEK34" s="384"/>
      <c r="QEL34" s="384"/>
      <c r="QEM34" s="384"/>
      <c r="QEN34" s="384"/>
      <c r="QEO34" s="384"/>
      <c r="QEP34" s="384"/>
      <c r="QEQ34" s="384"/>
      <c r="QER34" s="384"/>
      <c r="QES34" s="384"/>
      <c r="QET34" s="384"/>
      <c r="QEU34" s="384"/>
      <c r="QEV34" s="384"/>
      <c r="QEW34" s="384"/>
      <c r="QEX34" s="384"/>
      <c r="QEY34" s="384"/>
      <c r="QEZ34" s="384"/>
      <c r="QFA34" s="384"/>
      <c r="QFB34" s="384"/>
      <c r="QFC34" s="384"/>
      <c r="QFD34" s="384"/>
      <c r="QFE34" s="384"/>
      <c r="QFF34" s="384"/>
      <c r="QFG34" s="384"/>
      <c r="QFH34" s="384"/>
      <c r="QFI34" s="384"/>
      <c r="QFJ34" s="384"/>
      <c r="QFK34" s="384"/>
      <c r="QFL34" s="384"/>
      <c r="QFM34" s="384"/>
      <c r="QFN34" s="384"/>
      <c r="QFO34" s="384"/>
      <c r="QFP34" s="384"/>
      <c r="QFQ34" s="384"/>
      <c r="QFR34" s="384"/>
      <c r="QFS34" s="384"/>
      <c r="QFT34" s="384"/>
      <c r="QFU34" s="384"/>
      <c r="QFV34" s="384"/>
      <c r="QFW34" s="384"/>
      <c r="QFX34" s="384"/>
      <c r="QFY34" s="384"/>
      <c r="QFZ34" s="384"/>
      <c r="QGA34" s="384"/>
      <c r="QGB34" s="384"/>
      <c r="QGC34" s="384"/>
      <c r="QGD34" s="384"/>
      <c r="QGE34" s="384"/>
      <c r="QGF34" s="384"/>
      <c r="QGG34" s="384"/>
      <c r="QGH34" s="384"/>
      <c r="QGI34" s="384"/>
      <c r="QGJ34" s="384"/>
      <c r="QGK34" s="384"/>
      <c r="QGL34" s="384"/>
      <c r="QGM34" s="384"/>
      <c r="QGN34" s="384"/>
      <c r="QGO34" s="384"/>
      <c r="QGP34" s="384"/>
      <c r="QGQ34" s="384"/>
      <c r="QGR34" s="384"/>
      <c r="QGS34" s="384"/>
      <c r="QGT34" s="384"/>
      <c r="QGU34" s="384"/>
      <c r="QGV34" s="384"/>
      <c r="QGW34" s="384"/>
      <c r="QGX34" s="384"/>
      <c r="QGY34" s="384"/>
      <c r="QGZ34" s="384"/>
      <c r="QHA34" s="384"/>
      <c r="QHB34" s="384"/>
      <c r="QHC34" s="384"/>
      <c r="QHD34" s="384"/>
      <c r="QHE34" s="384"/>
      <c r="QHF34" s="384"/>
      <c r="QHG34" s="384"/>
      <c r="QHH34" s="384"/>
      <c r="QHI34" s="384"/>
      <c r="QHJ34" s="384"/>
      <c r="QHK34" s="384"/>
      <c r="QHL34" s="384"/>
      <c r="QHM34" s="384"/>
      <c r="QHN34" s="384"/>
      <c r="QHO34" s="384"/>
      <c r="QHP34" s="384"/>
      <c r="QHQ34" s="384"/>
      <c r="QHR34" s="384"/>
      <c r="QHS34" s="384"/>
      <c r="QHT34" s="384"/>
      <c r="QHU34" s="384"/>
      <c r="QHV34" s="384"/>
      <c r="QHW34" s="384"/>
      <c r="QHX34" s="384"/>
      <c r="QHY34" s="384"/>
      <c r="QHZ34" s="384"/>
      <c r="QIA34" s="384"/>
      <c r="QIB34" s="384"/>
      <c r="QIC34" s="384"/>
      <c r="QID34" s="384"/>
      <c r="QIE34" s="384"/>
      <c r="QIF34" s="384"/>
      <c r="QIG34" s="384"/>
      <c r="QIH34" s="384"/>
      <c r="QII34" s="384"/>
      <c r="QIJ34" s="384"/>
      <c r="QIK34" s="384"/>
      <c r="QIL34" s="384"/>
      <c r="QIM34" s="384"/>
      <c r="QIN34" s="384"/>
      <c r="QIO34" s="384"/>
      <c r="QIP34" s="384"/>
      <c r="QIQ34" s="384"/>
      <c r="QIR34" s="384"/>
      <c r="QIS34" s="384"/>
      <c r="QIT34" s="384"/>
      <c r="QIU34" s="384"/>
      <c r="QIV34" s="384"/>
      <c r="QIW34" s="384"/>
      <c r="QIX34" s="384"/>
      <c r="QIY34" s="384"/>
      <c r="QIZ34" s="384"/>
      <c r="QJA34" s="384"/>
      <c r="QJB34" s="384"/>
      <c r="QJC34" s="384"/>
      <c r="QJD34" s="384"/>
      <c r="QJE34" s="384"/>
      <c r="QJF34" s="384"/>
      <c r="QJG34" s="384"/>
      <c r="QJH34" s="384"/>
      <c r="QJI34" s="384"/>
      <c r="QJJ34" s="384"/>
      <c r="QJK34" s="384"/>
      <c r="QJL34" s="384"/>
      <c r="QJM34" s="384"/>
      <c r="QJN34" s="384"/>
      <c r="QJO34" s="384"/>
      <c r="QJP34" s="384"/>
      <c r="QJQ34" s="384"/>
      <c r="QJR34" s="384"/>
      <c r="QJS34" s="384"/>
      <c r="QJT34" s="384"/>
      <c r="QJU34" s="384"/>
      <c r="QJV34" s="384"/>
      <c r="QJW34" s="384"/>
      <c r="QJX34" s="384"/>
      <c r="QJY34" s="384"/>
      <c r="QJZ34" s="384"/>
      <c r="QKA34" s="384"/>
      <c r="QKB34" s="384"/>
      <c r="QKC34" s="384"/>
      <c r="QKD34" s="384"/>
      <c r="QKE34" s="384"/>
      <c r="QKF34" s="384"/>
      <c r="QKG34" s="384"/>
      <c r="QKH34" s="384"/>
      <c r="QKI34" s="384"/>
      <c r="QKJ34" s="384"/>
      <c r="QKK34" s="384"/>
      <c r="QKL34" s="384"/>
      <c r="QKM34" s="384"/>
      <c r="QKN34" s="384"/>
      <c r="QKO34" s="384"/>
      <c r="QKP34" s="384"/>
      <c r="QKQ34" s="384"/>
      <c r="QKR34" s="384"/>
      <c r="QKS34" s="384"/>
      <c r="QKT34" s="384"/>
      <c r="QKU34" s="384"/>
      <c r="QKV34" s="384"/>
      <c r="QKW34" s="384"/>
      <c r="QKX34" s="384"/>
      <c r="QKY34" s="384"/>
      <c r="QKZ34" s="384"/>
      <c r="QLA34" s="384"/>
      <c r="QLB34" s="384"/>
      <c r="QLC34" s="384"/>
      <c r="QLD34" s="384"/>
      <c r="QLE34" s="384"/>
      <c r="QLF34" s="384"/>
      <c r="QLG34" s="384"/>
      <c r="QLH34" s="384"/>
      <c r="QLI34" s="384"/>
      <c r="QLJ34" s="384"/>
      <c r="QLK34" s="384"/>
      <c r="QLL34" s="384"/>
      <c r="QLM34" s="384"/>
      <c r="QLN34" s="384"/>
      <c r="QLO34" s="384"/>
      <c r="QLP34" s="384"/>
      <c r="QLQ34" s="384"/>
      <c r="QLR34" s="384"/>
      <c r="QLS34" s="384"/>
      <c r="QLT34" s="384"/>
      <c r="QLU34" s="384"/>
      <c r="QLV34" s="384"/>
      <c r="QLW34" s="384"/>
      <c r="QLX34" s="384"/>
      <c r="QLY34" s="384"/>
      <c r="QLZ34" s="384"/>
      <c r="QMA34" s="384"/>
      <c r="QMB34" s="384"/>
      <c r="QMC34" s="384"/>
      <c r="QMD34" s="384"/>
      <c r="QME34" s="384"/>
      <c r="QMF34" s="384"/>
      <c r="QMG34" s="384"/>
      <c r="QMH34" s="384"/>
      <c r="QMI34" s="384"/>
      <c r="QMJ34" s="384"/>
      <c r="QMK34" s="384"/>
      <c r="QML34" s="384"/>
      <c r="QMM34" s="384"/>
      <c r="QMN34" s="384"/>
      <c r="QMO34" s="384"/>
      <c r="QMP34" s="384"/>
      <c r="QMQ34" s="384"/>
      <c r="QMR34" s="384"/>
      <c r="QMS34" s="384"/>
      <c r="QMT34" s="384"/>
      <c r="QMU34" s="384"/>
      <c r="QMV34" s="384"/>
      <c r="QMW34" s="384"/>
      <c r="QMX34" s="384"/>
      <c r="QMY34" s="384"/>
      <c r="QMZ34" s="384"/>
      <c r="QNA34" s="384"/>
      <c r="QNB34" s="384"/>
      <c r="QNC34" s="384"/>
      <c r="QND34" s="384"/>
      <c r="QNE34" s="384"/>
      <c r="QNF34" s="384"/>
      <c r="QNG34" s="384"/>
      <c r="QNH34" s="384"/>
      <c r="QNI34" s="384"/>
      <c r="QNJ34" s="384"/>
      <c r="QNK34" s="384"/>
      <c r="QNL34" s="384"/>
      <c r="QNM34" s="384"/>
      <c r="QNN34" s="384"/>
      <c r="QNO34" s="384"/>
      <c r="QNP34" s="384"/>
      <c r="QNQ34" s="384"/>
      <c r="QNR34" s="384"/>
      <c r="QNS34" s="384"/>
      <c r="QNT34" s="384"/>
      <c r="QNU34" s="384"/>
      <c r="QNV34" s="384"/>
      <c r="QNW34" s="384"/>
      <c r="QNX34" s="384"/>
      <c r="QNY34" s="384"/>
      <c r="QNZ34" s="384"/>
      <c r="QOA34" s="384"/>
      <c r="QOB34" s="384"/>
      <c r="QOC34" s="384"/>
      <c r="QOD34" s="384"/>
      <c r="QOE34" s="384"/>
      <c r="QOF34" s="384"/>
      <c r="QOG34" s="384"/>
      <c r="QOH34" s="384"/>
      <c r="QOI34" s="384"/>
      <c r="QOJ34" s="384"/>
      <c r="QOK34" s="384"/>
      <c r="QOL34" s="384"/>
      <c r="QOM34" s="384"/>
      <c r="QON34" s="384"/>
      <c r="QOO34" s="384"/>
      <c r="QOP34" s="384"/>
      <c r="QOQ34" s="384"/>
      <c r="QOR34" s="384"/>
      <c r="QOS34" s="384"/>
      <c r="QOT34" s="384"/>
      <c r="QOU34" s="384"/>
      <c r="QOV34" s="384"/>
      <c r="QOW34" s="384"/>
      <c r="QOX34" s="384"/>
      <c r="QOY34" s="384"/>
      <c r="QOZ34" s="384"/>
      <c r="QPA34" s="384"/>
      <c r="QPB34" s="384"/>
      <c r="QPC34" s="384"/>
      <c r="QPD34" s="384"/>
      <c r="QPE34" s="384"/>
      <c r="QPF34" s="384"/>
      <c r="QPG34" s="384"/>
      <c r="QPH34" s="384"/>
      <c r="QPI34" s="384"/>
      <c r="QPJ34" s="384"/>
      <c r="QPK34" s="384"/>
      <c r="QPL34" s="384"/>
      <c r="QPM34" s="384"/>
      <c r="QPN34" s="384"/>
      <c r="QPO34" s="384"/>
      <c r="QPP34" s="384"/>
      <c r="QPQ34" s="384"/>
      <c r="QPR34" s="384"/>
      <c r="QPS34" s="384"/>
      <c r="QPT34" s="384"/>
      <c r="QPU34" s="384"/>
      <c r="QPV34" s="384"/>
      <c r="QPW34" s="384"/>
      <c r="QPX34" s="384"/>
      <c r="QPY34" s="384"/>
      <c r="QPZ34" s="384"/>
      <c r="QQA34" s="384"/>
      <c r="QQB34" s="384"/>
      <c r="QQC34" s="384"/>
      <c r="QQD34" s="384"/>
      <c r="QQE34" s="384"/>
      <c r="QQF34" s="384"/>
      <c r="QQG34" s="384"/>
      <c r="QQH34" s="384"/>
      <c r="QQI34" s="384"/>
      <c r="QQJ34" s="384"/>
      <c r="QQK34" s="384"/>
      <c r="QQL34" s="384"/>
      <c r="QQM34" s="384"/>
      <c r="QQN34" s="384"/>
      <c r="QQO34" s="384"/>
      <c r="QQP34" s="384"/>
      <c r="QQQ34" s="384"/>
      <c r="QQR34" s="384"/>
      <c r="QQS34" s="384"/>
      <c r="QQT34" s="384"/>
      <c r="QQU34" s="384"/>
      <c r="QQV34" s="384"/>
      <c r="QQW34" s="384"/>
      <c r="QQX34" s="384"/>
      <c r="QQY34" s="384"/>
      <c r="QQZ34" s="384"/>
      <c r="QRA34" s="384"/>
      <c r="QRB34" s="384"/>
      <c r="QRC34" s="384"/>
      <c r="QRD34" s="384"/>
      <c r="QRE34" s="384"/>
      <c r="QRF34" s="384"/>
      <c r="QRG34" s="384"/>
      <c r="QRH34" s="384"/>
      <c r="QRI34" s="384"/>
      <c r="QRJ34" s="384"/>
      <c r="QRK34" s="384"/>
      <c r="QRL34" s="384"/>
      <c r="QRM34" s="384"/>
      <c r="QRN34" s="384"/>
      <c r="QRO34" s="384"/>
      <c r="QRP34" s="384"/>
      <c r="QRQ34" s="384"/>
      <c r="QRR34" s="384"/>
      <c r="QRS34" s="384"/>
      <c r="QRT34" s="384"/>
      <c r="QRU34" s="384"/>
      <c r="QRV34" s="384"/>
      <c r="QRW34" s="384"/>
      <c r="QRX34" s="384"/>
      <c r="QRY34" s="384"/>
      <c r="QRZ34" s="384"/>
      <c r="QSA34" s="384"/>
      <c r="QSB34" s="384"/>
      <c r="QSC34" s="384"/>
      <c r="QSD34" s="384"/>
      <c r="QSE34" s="384"/>
      <c r="QSF34" s="384"/>
      <c r="QSG34" s="384"/>
      <c r="QSH34" s="384"/>
      <c r="QSI34" s="384"/>
      <c r="QSJ34" s="384"/>
      <c r="QSK34" s="384"/>
      <c r="QSL34" s="384"/>
      <c r="QSM34" s="384"/>
      <c r="QSN34" s="384"/>
      <c r="QSO34" s="384"/>
      <c r="QSP34" s="384"/>
      <c r="QSQ34" s="384"/>
      <c r="QSR34" s="384"/>
      <c r="QSS34" s="384"/>
      <c r="QST34" s="384"/>
      <c r="QSU34" s="384"/>
      <c r="QSV34" s="384"/>
      <c r="QSW34" s="384"/>
      <c r="QSX34" s="384"/>
      <c r="QSY34" s="384"/>
      <c r="QSZ34" s="384"/>
      <c r="QTA34" s="384"/>
      <c r="QTB34" s="384"/>
      <c r="QTC34" s="384"/>
      <c r="QTD34" s="384"/>
      <c r="QTE34" s="384"/>
      <c r="QTF34" s="384"/>
      <c r="QTG34" s="384"/>
      <c r="QTH34" s="384"/>
      <c r="QTI34" s="384"/>
      <c r="QTJ34" s="384"/>
      <c r="QTK34" s="384"/>
      <c r="QTL34" s="384"/>
      <c r="QTM34" s="384"/>
      <c r="QTN34" s="384"/>
      <c r="QTO34" s="384"/>
      <c r="QTP34" s="384"/>
      <c r="QTQ34" s="384"/>
      <c r="QTR34" s="384"/>
      <c r="QTS34" s="384"/>
      <c r="QTT34" s="384"/>
      <c r="QTU34" s="384"/>
      <c r="QTV34" s="384"/>
      <c r="QTW34" s="384"/>
      <c r="QTX34" s="384"/>
      <c r="QTY34" s="384"/>
      <c r="QTZ34" s="384"/>
      <c r="QUA34" s="384"/>
      <c r="QUB34" s="384"/>
      <c r="QUC34" s="384"/>
      <c r="QUD34" s="384"/>
      <c r="QUE34" s="384"/>
      <c r="QUF34" s="384"/>
      <c r="QUG34" s="384"/>
      <c r="QUH34" s="384"/>
      <c r="QUI34" s="384"/>
      <c r="QUJ34" s="384"/>
      <c r="QUK34" s="384"/>
      <c r="QUL34" s="384"/>
      <c r="QUM34" s="384"/>
      <c r="QUN34" s="384"/>
      <c r="QUO34" s="384"/>
      <c r="QUP34" s="384"/>
      <c r="QUQ34" s="384"/>
      <c r="QUR34" s="384"/>
      <c r="QUS34" s="384"/>
      <c r="QUT34" s="384"/>
      <c r="QUU34" s="384"/>
      <c r="QUV34" s="384"/>
      <c r="QUW34" s="384"/>
      <c r="QUX34" s="384"/>
      <c r="QUY34" s="384"/>
      <c r="QUZ34" s="384"/>
      <c r="QVA34" s="384"/>
      <c r="QVB34" s="384"/>
      <c r="QVC34" s="384"/>
      <c r="QVD34" s="384"/>
      <c r="QVE34" s="384"/>
      <c r="QVF34" s="384"/>
      <c r="QVG34" s="384"/>
      <c r="QVH34" s="384"/>
      <c r="QVI34" s="384"/>
      <c r="QVJ34" s="384"/>
      <c r="QVK34" s="384"/>
      <c r="QVL34" s="384"/>
      <c r="QVM34" s="384"/>
      <c r="QVN34" s="384"/>
      <c r="QVO34" s="384"/>
      <c r="QVP34" s="384"/>
      <c r="QVQ34" s="384"/>
      <c r="QVR34" s="384"/>
      <c r="QVS34" s="384"/>
      <c r="QVT34" s="384"/>
      <c r="QVU34" s="384"/>
      <c r="QVV34" s="384"/>
      <c r="QVW34" s="384"/>
      <c r="QVX34" s="384"/>
      <c r="QVY34" s="384"/>
      <c r="QVZ34" s="384"/>
      <c r="QWA34" s="384"/>
      <c r="QWB34" s="384"/>
      <c r="QWC34" s="384"/>
      <c r="QWD34" s="384"/>
      <c r="QWE34" s="384"/>
      <c r="QWF34" s="384"/>
      <c r="QWG34" s="384"/>
      <c r="QWH34" s="384"/>
      <c r="QWI34" s="384"/>
      <c r="QWJ34" s="384"/>
      <c r="QWK34" s="384"/>
      <c r="QWL34" s="384"/>
      <c r="QWM34" s="384"/>
      <c r="QWN34" s="384"/>
      <c r="QWO34" s="384"/>
      <c r="QWP34" s="384"/>
      <c r="QWQ34" s="384"/>
      <c r="QWR34" s="384"/>
      <c r="QWS34" s="384"/>
      <c r="QWT34" s="384"/>
      <c r="QWU34" s="384"/>
      <c r="QWV34" s="384"/>
      <c r="QWW34" s="384"/>
      <c r="QWX34" s="384"/>
      <c r="QWY34" s="384"/>
      <c r="QWZ34" s="384"/>
      <c r="QXA34" s="384"/>
      <c r="QXB34" s="384"/>
      <c r="QXC34" s="384"/>
      <c r="QXD34" s="384"/>
      <c r="QXE34" s="384"/>
      <c r="QXF34" s="384"/>
      <c r="QXG34" s="384"/>
      <c r="QXH34" s="384"/>
      <c r="QXI34" s="384"/>
      <c r="QXJ34" s="384"/>
      <c r="QXK34" s="384"/>
      <c r="QXL34" s="384"/>
      <c r="QXM34" s="384"/>
      <c r="QXN34" s="384"/>
      <c r="QXO34" s="384"/>
      <c r="QXP34" s="384"/>
      <c r="QXQ34" s="384"/>
      <c r="QXR34" s="384"/>
      <c r="QXS34" s="384"/>
      <c r="QXT34" s="384"/>
      <c r="QXU34" s="384"/>
      <c r="QXV34" s="384"/>
      <c r="QXW34" s="384"/>
      <c r="QXX34" s="384"/>
      <c r="QXY34" s="384"/>
      <c r="QXZ34" s="384"/>
      <c r="QYA34" s="384"/>
      <c r="QYB34" s="384"/>
      <c r="QYC34" s="384"/>
      <c r="QYD34" s="384"/>
      <c r="QYE34" s="384"/>
      <c r="QYF34" s="384"/>
      <c r="QYG34" s="384"/>
      <c r="QYH34" s="384"/>
      <c r="QYI34" s="384"/>
      <c r="QYJ34" s="384"/>
      <c r="QYK34" s="384"/>
      <c r="QYL34" s="384"/>
      <c r="QYM34" s="384"/>
      <c r="QYN34" s="384"/>
      <c r="QYO34" s="384"/>
      <c r="QYP34" s="384"/>
      <c r="QYQ34" s="384"/>
      <c r="QYR34" s="384"/>
      <c r="QYS34" s="384"/>
      <c r="QYT34" s="384"/>
      <c r="QYU34" s="384"/>
      <c r="QYV34" s="384"/>
      <c r="QYW34" s="384"/>
      <c r="QYX34" s="384"/>
      <c r="QYY34" s="384"/>
      <c r="QYZ34" s="384"/>
      <c r="QZA34" s="384"/>
      <c r="QZB34" s="384"/>
      <c r="QZC34" s="384"/>
      <c r="QZD34" s="384"/>
      <c r="QZE34" s="384"/>
      <c r="QZF34" s="384"/>
      <c r="QZG34" s="384"/>
      <c r="QZH34" s="384"/>
      <c r="QZI34" s="384"/>
      <c r="QZJ34" s="384"/>
      <c r="QZK34" s="384"/>
      <c r="QZL34" s="384"/>
      <c r="QZM34" s="384"/>
      <c r="QZN34" s="384"/>
      <c r="QZO34" s="384"/>
      <c r="QZP34" s="384"/>
      <c r="QZQ34" s="384"/>
      <c r="QZR34" s="384"/>
      <c r="QZS34" s="384"/>
      <c r="QZT34" s="384"/>
      <c r="QZU34" s="384"/>
      <c r="QZV34" s="384"/>
      <c r="QZW34" s="384"/>
      <c r="QZX34" s="384"/>
      <c r="QZY34" s="384"/>
      <c r="QZZ34" s="384"/>
      <c r="RAA34" s="384"/>
      <c r="RAB34" s="384"/>
      <c r="RAC34" s="384"/>
      <c r="RAD34" s="384"/>
      <c r="RAE34" s="384"/>
      <c r="RAF34" s="384"/>
      <c r="RAG34" s="384"/>
      <c r="RAH34" s="384"/>
      <c r="RAI34" s="384"/>
      <c r="RAJ34" s="384"/>
      <c r="RAK34" s="384"/>
      <c r="RAL34" s="384"/>
      <c r="RAM34" s="384"/>
      <c r="RAN34" s="384"/>
      <c r="RAO34" s="384"/>
      <c r="RAP34" s="384"/>
      <c r="RAQ34" s="384"/>
      <c r="RAR34" s="384"/>
      <c r="RAS34" s="384"/>
      <c r="RAT34" s="384"/>
      <c r="RAU34" s="384"/>
      <c r="RAV34" s="384"/>
      <c r="RAW34" s="384"/>
      <c r="RAX34" s="384"/>
      <c r="RAY34" s="384"/>
      <c r="RAZ34" s="384"/>
      <c r="RBA34" s="384"/>
      <c r="RBB34" s="384"/>
      <c r="RBC34" s="384"/>
      <c r="RBD34" s="384"/>
      <c r="RBE34" s="384"/>
      <c r="RBF34" s="384"/>
      <c r="RBG34" s="384"/>
      <c r="RBH34" s="384"/>
      <c r="RBI34" s="384"/>
      <c r="RBJ34" s="384"/>
      <c r="RBK34" s="384"/>
      <c r="RBL34" s="384"/>
      <c r="RBM34" s="384"/>
      <c r="RBN34" s="384"/>
      <c r="RBO34" s="384"/>
      <c r="RBP34" s="384"/>
      <c r="RBQ34" s="384"/>
      <c r="RBR34" s="384"/>
      <c r="RBS34" s="384"/>
      <c r="RBT34" s="384"/>
      <c r="RBU34" s="384"/>
      <c r="RBV34" s="384"/>
      <c r="RBW34" s="384"/>
      <c r="RBX34" s="384"/>
      <c r="RBY34" s="384"/>
      <c r="RBZ34" s="384"/>
      <c r="RCA34" s="384"/>
      <c r="RCB34" s="384"/>
      <c r="RCC34" s="384"/>
      <c r="RCD34" s="384"/>
      <c r="RCE34" s="384"/>
      <c r="RCF34" s="384"/>
      <c r="RCG34" s="384"/>
      <c r="RCH34" s="384"/>
      <c r="RCI34" s="384"/>
      <c r="RCJ34" s="384"/>
      <c r="RCK34" s="384"/>
      <c r="RCL34" s="384"/>
      <c r="RCM34" s="384"/>
      <c r="RCN34" s="384"/>
      <c r="RCO34" s="384"/>
      <c r="RCP34" s="384"/>
      <c r="RCQ34" s="384"/>
      <c r="RCR34" s="384"/>
      <c r="RCS34" s="384"/>
      <c r="RCT34" s="384"/>
      <c r="RCU34" s="384"/>
      <c r="RCV34" s="384"/>
      <c r="RCW34" s="384"/>
      <c r="RCX34" s="384"/>
      <c r="RCY34" s="384"/>
      <c r="RCZ34" s="384"/>
      <c r="RDA34" s="384"/>
      <c r="RDB34" s="384"/>
      <c r="RDC34" s="384"/>
      <c r="RDD34" s="384"/>
      <c r="RDE34" s="384"/>
      <c r="RDF34" s="384"/>
      <c r="RDG34" s="384"/>
      <c r="RDH34" s="384"/>
      <c r="RDI34" s="384"/>
      <c r="RDJ34" s="384"/>
      <c r="RDK34" s="384"/>
      <c r="RDL34" s="384"/>
      <c r="RDM34" s="384"/>
      <c r="RDN34" s="384"/>
      <c r="RDO34" s="384"/>
      <c r="RDP34" s="384"/>
      <c r="RDQ34" s="384"/>
      <c r="RDR34" s="384"/>
      <c r="RDS34" s="384"/>
      <c r="RDT34" s="384"/>
      <c r="RDU34" s="384"/>
      <c r="RDV34" s="384"/>
      <c r="RDW34" s="384"/>
      <c r="RDX34" s="384"/>
      <c r="RDY34" s="384"/>
      <c r="RDZ34" s="384"/>
      <c r="REA34" s="384"/>
      <c r="REB34" s="384"/>
      <c r="REC34" s="384"/>
      <c r="RED34" s="384"/>
      <c r="REE34" s="384"/>
      <c r="REF34" s="384"/>
      <c r="REG34" s="384"/>
      <c r="REH34" s="384"/>
      <c r="REI34" s="384"/>
      <c r="REJ34" s="384"/>
      <c r="REK34" s="384"/>
      <c r="REL34" s="384"/>
      <c r="REM34" s="384"/>
      <c r="REN34" s="384"/>
      <c r="REO34" s="384"/>
      <c r="REP34" s="384"/>
      <c r="REQ34" s="384"/>
      <c r="RER34" s="384"/>
      <c r="RES34" s="384"/>
      <c r="RET34" s="384"/>
      <c r="REU34" s="384"/>
      <c r="REV34" s="384"/>
      <c r="REW34" s="384"/>
      <c r="REX34" s="384"/>
      <c r="REY34" s="384"/>
      <c r="REZ34" s="384"/>
      <c r="RFA34" s="384"/>
      <c r="RFB34" s="384"/>
      <c r="RFC34" s="384"/>
      <c r="RFD34" s="384"/>
      <c r="RFE34" s="384"/>
      <c r="RFF34" s="384"/>
      <c r="RFG34" s="384"/>
      <c r="RFH34" s="384"/>
      <c r="RFI34" s="384"/>
      <c r="RFJ34" s="384"/>
      <c r="RFK34" s="384"/>
      <c r="RFL34" s="384"/>
      <c r="RFM34" s="384"/>
      <c r="RFN34" s="384"/>
      <c r="RFO34" s="384"/>
      <c r="RFP34" s="384"/>
      <c r="RFQ34" s="384"/>
      <c r="RFR34" s="384"/>
      <c r="RFS34" s="384"/>
      <c r="RFT34" s="384"/>
      <c r="RFU34" s="384"/>
      <c r="RFV34" s="384"/>
      <c r="RFW34" s="384"/>
      <c r="RFX34" s="384"/>
      <c r="RFY34" s="384"/>
      <c r="RFZ34" s="384"/>
      <c r="RGA34" s="384"/>
      <c r="RGB34" s="384"/>
      <c r="RGC34" s="384"/>
      <c r="RGD34" s="384"/>
      <c r="RGE34" s="384"/>
      <c r="RGF34" s="384"/>
      <c r="RGG34" s="384"/>
      <c r="RGH34" s="384"/>
      <c r="RGI34" s="384"/>
      <c r="RGJ34" s="384"/>
      <c r="RGK34" s="384"/>
      <c r="RGL34" s="384"/>
      <c r="RGM34" s="384"/>
      <c r="RGN34" s="384"/>
      <c r="RGO34" s="384"/>
      <c r="RGP34" s="384"/>
      <c r="RGQ34" s="384"/>
      <c r="RGR34" s="384"/>
      <c r="RGS34" s="384"/>
      <c r="RGT34" s="384"/>
      <c r="RGU34" s="384"/>
      <c r="RGV34" s="384"/>
      <c r="RGW34" s="384"/>
      <c r="RGX34" s="384"/>
      <c r="RGY34" s="384"/>
      <c r="RGZ34" s="384"/>
      <c r="RHA34" s="384"/>
      <c r="RHB34" s="384"/>
      <c r="RHC34" s="384"/>
      <c r="RHD34" s="384"/>
      <c r="RHE34" s="384"/>
      <c r="RHF34" s="384"/>
      <c r="RHG34" s="384"/>
      <c r="RHH34" s="384"/>
      <c r="RHI34" s="384"/>
      <c r="RHJ34" s="384"/>
      <c r="RHK34" s="384"/>
      <c r="RHL34" s="384"/>
      <c r="RHM34" s="384"/>
      <c r="RHN34" s="384"/>
      <c r="RHO34" s="384"/>
      <c r="RHP34" s="384"/>
      <c r="RHQ34" s="384"/>
      <c r="RHR34" s="384"/>
      <c r="RHS34" s="384"/>
      <c r="RHT34" s="384"/>
      <c r="RHU34" s="384"/>
      <c r="RHV34" s="384"/>
      <c r="RHW34" s="384"/>
      <c r="RHX34" s="384"/>
      <c r="RHY34" s="384"/>
      <c r="RHZ34" s="384"/>
      <c r="RIA34" s="384"/>
      <c r="RIB34" s="384"/>
      <c r="RIC34" s="384"/>
      <c r="RID34" s="384"/>
      <c r="RIE34" s="384"/>
      <c r="RIF34" s="384"/>
      <c r="RIG34" s="384"/>
      <c r="RIH34" s="384"/>
      <c r="RII34" s="384"/>
      <c r="RIJ34" s="384"/>
      <c r="RIK34" s="384"/>
      <c r="RIL34" s="384"/>
      <c r="RIM34" s="384"/>
      <c r="RIN34" s="384"/>
      <c r="RIO34" s="384"/>
      <c r="RIP34" s="384"/>
      <c r="RIQ34" s="384"/>
      <c r="RIR34" s="384"/>
      <c r="RIS34" s="384"/>
      <c r="RIT34" s="384"/>
      <c r="RIU34" s="384"/>
      <c r="RIV34" s="384"/>
      <c r="RIW34" s="384"/>
      <c r="RIX34" s="384"/>
      <c r="RIY34" s="384"/>
      <c r="RIZ34" s="384"/>
      <c r="RJA34" s="384"/>
      <c r="RJB34" s="384"/>
      <c r="RJC34" s="384"/>
      <c r="RJD34" s="384"/>
      <c r="RJE34" s="384"/>
      <c r="RJF34" s="384"/>
      <c r="RJG34" s="384"/>
      <c r="RJH34" s="384"/>
      <c r="RJI34" s="384"/>
      <c r="RJJ34" s="384"/>
      <c r="RJK34" s="384"/>
      <c r="RJL34" s="384"/>
      <c r="RJM34" s="384"/>
      <c r="RJN34" s="384"/>
      <c r="RJO34" s="384"/>
      <c r="RJP34" s="384"/>
      <c r="RJQ34" s="384"/>
      <c r="RJR34" s="384"/>
      <c r="RJS34" s="384"/>
      <c r="RJT34" s="384"/>
      <c r="RJU34" s="384"/>
      <c r="RJV34" s="384"/>
      <c r="RJW34" s="384"/>
      <c r="RJX34" s="384"/>
      <c r="RJY34" s="384"/>
      <c r="RJZ34" s="384"/>
      <c r="RKA34" s="384"/>
      <c r="RKB34" s="384"/>
      <c r="RKC34" s="384"/>
      <c r="RKD34" s="384"/>
      <c r="RKE34" s="384"/>
      <c r="RKF34" s="384"/>
      <c r="RKG34" s="384"/>
      <c r="RKH34" s="384"/>
      <c r="RKI34" s="384"/>
      <c r="RKJ34" s="384"/>
      <c r="RKK34" s="384"/>
      <c r="RKL34" s="384"/>
      <c r="RKM34" s="384"/>
      <c r="RKN34" s="384"/>
      <c r="RKO34" s="384"/>
      <c r="RKP34" s="384"/>
      <c r="RKQ34" s="384"/>
      <c r="RKR34" s="384"/>
      <c r="RKS34" s="384"/>
      <c r="RKT34" s="384"/>
      <c r="RKU34" s="384"/>
      <c r="RKV34" s="384"/>
      <c r="RKW34" s="384"/>
      <c r="RKX34" s="384"/>
      <c r="RKY34" s="384"/>
      <c r="RKZ34" s="384"/>
      <c r="RLA34" s="384"/>
      <c r="RLB34" s="384"/>
      <c r="RLC34" s="384"/>
      <c r="RLD34" s="384"/>
      <c r="RLE34" s="384"/>
      <c r="RLF34" s="384"/>
      <c r="RLG34" s="384"/>
      <c r="RLH34" s="384"/>
      <c r="RLI34" s="384"/>
      <c r="RLJ34" s="384"/>
      <c r="RLK34" s="384"/>
      <c r="RLL34" s="384"/>
      <c r="RLM34" s="384"/>
      <c r="RLN34" s="384"/>
      <c r="RLO34" s="384"/>
      <c r="RLP34" s="384"/>
      <c r="RLQ34" s="384"/>
      <c r="RLR34" s="384"/>
      <c r="RLS34" s="384"/>
      <c r="RLT34" s="384"/>
      <c r="RLU34" s="384"/>
      <c r="RLV34" s="384"/>
      <c r="RLW34" s="384"/>
      <c r="RLX34" s="384"/>
      <c r="RLY34" s="384"/>
      <c r="RLZ34" s="384"/>
      <c r="RMA34" s="384"/>
      <c r="RMB34" s="384"/>
      <c r="RMC34" s="384"/>
      <c r="RMD34" s="384"/>
      <c r="RME34" s="384"/>
      <c r="RMF34" s="384"/>
      <c r="RMG34" s="384"/>
      <c r="RMH34" s="384"/>
      <c r="RMI34" s="384"/>
      <c r="RMJ34" s="384"/>
      <c r="RMK34" s="384"/>
      <c r="RML34" s="384"/>
      <c r="RMM34" s="384"/>
      <c r="RMN34" s="384"/>
      <c r="RMO34" s="384"/>
      <c r="RMP34" s="384"/>
      <c r="RMQ34" s="384"/>
      <c r="RMR34" s="384"/>
      <c r="RMS34" s="384"/>
      <c r="RMT34" s="384"/>
      <c r="RMU34" s="384"/>
      <c r="RMV34" s="384"/>
      <c r="RMW34" s="384"/>
      <c r="RMX34" s="384"/>
      <c r="RMY34" s="384"/>
      <c r="RMZ34" s="384"/>
      <c r="RNA34" s="384"/>
      <c r="RNB34" s="384"/>
      <c r="RNC34" s="384"/>
      <c r="RND34" s="384"/>
      <c r="RNE34" s="384"/>
      <c r="RNF34" s="384"/>
      <c r="RNG34" s="384"/>
      <c r="RNH34" s="384"/>
      <c r="RNI34" s="384"/>
      <c r="RNJ34" s="384"/>
      <c r="RNK34" s="384"/>
      <c r="RNL34" s="384"/>
      <c r="RNM34" s="384"/>
      <c r="RNN34" s="384"/>
      <c r="RNO34" s="384"/>
      <c r="RNP34" s="384"/>
      <c r="RNQ34" s="384"/>
      <c r="RNR34" s="384"/>
      <c r="RNS34" s="384"/>
      <c r="RNT34" s="384"/>
      <c r="RNU34" s="384"/>
      <c r="RNV34" s="384"/>
      <c r="RNW34" s="384"/>
      <c r="RNX34" s="384"/>
      <c r="RNY34" s="384"/>
      <c r="RNZ34" s="384"/>
      <c r="ROA34" s="384"/>
      <c r="ROB34" s="384"/>
      <c r="ROC34" s="384"/>
      <c r="ROD34" s="384"/>
      <c r="ROE34" s="384"/>
      <c r="ROF34" s="384"/>
      <c r="ROG34" s="384"/>
      <c r="ROH34" s="384"/>
      <c r="ROI34" s="384"/>
      <c r="ROJ34" s="384"/>
      <c r="ROK34" s="384"/>
      <c r="ROL34" s="384"/>
      <c r="ROM34" s="384"/>
      <c r="RON34" s="384"/>
      <c r="ROO34" s="384"/>
      <c r="ROP34" s="384"/>
      <c r="ROQ34" s="384"/>
      <c r="ROR34" s="384"/>
      <c r="ROS34" s="384"/>
      <c r="ROT34" s="384"/>
      <c r="ROU34" s="384"/>
      <c r="ROV34" s="384"/>
      <c r="ROW34" s="384"/>
      <c r="ROX34" s="384"/>
      <c r="ROY34" s="384"/>
      <c r="ROZ34" s="384"/>
      <c r="RPA34" s="384"/>
      <c r="RPB34" s="384"/>
      <c r="RPC34" s="384"/>
      <c r="RPD34" s="384"/>
      <c r="RPE34" s="384"/>
      <c r="RPF34" s="384"/>
      <c r="RPG34" s="384"/>
      <c r="RPH34" s="384"/>
      <c r="RPI34" s="384"/>
      <c r="RPJ34" s="384"/>
      <c r="RPK34" s="384"/>
      <c r="RPL34" s="384"/>
      <c r="RPM34" s="384"/>
      <c r="RPN34" s="384"/>
      <c r="RPO34" s="384"/>
      <c r="RPP34" s="384"/>
      <c r="RPQ34" s="384"/>
      <c r="RPR34" s="384"/>
      <c r="RPS34" s="384"/>
      <c r="RPT34" s="384"/>
      <c r="RPU34" s="384"/>
      <c r="RPV34" s="384"/>
      <c r="RPW34" s="384"/>
      <c r="RPX34" s="384"/>
      <c r="RPY34" s="384"/>
      <c r="RPZ34" s="384"/>
      <c r="RQA34" s="384"/>
      <c r="RQB34" s="384"/>
      <c r="RQC34" s="384"/>
      <c r="RQD34" s="384"/>
      <c r="RQE34" s="384"/>
      <c r="RQF34" s="384"/>
      <c r="RQG34" s="384"/>
      <c r="RQH34" s="384"/>
      <c r="RQI34" s="384"/>
      <c r="RQJ34" s="384"/>
      <c r="RQK34" s="384"/>
      <c r="RQL34" s="384"/>
      <c r="RQM34" s="384"/>
      <c r="RQN34" s="384"/>
      <c r="RQO34" s="384"/>
      <c r="RQP34" s="384"/>
      <c r="RQQ34" s="384"/>
      <c r="RQR34" s="384"/>
      <c r="RQS34" s="384"/>
      <c r="RQT34" s="384"/>
      <c r="RQU34" s="384"/>
      <c r="RQV34" s="384"/>
      <c r="RQW34" s="384"/>
      <c r="RQX34" s="384"/>
      <c r="RQY34" s="384"/>
      <c r="RQZ34" s="384"/>
      <c r="RRA34" s="384"/>
      <c r="RRB34" s="384"/>
      <c r="RRC34" s="384"/>
      <c r="RRD34" s="384"/>
      <c r="RRE34" s="384"/>
      <c r="RRF34" s="384"/>
      <c r="RRG34" s="384"/>
      <c r="RRH34" s="384"/>
      <c r="RRI34" s="384"/>
      <c r="RRJ34" s="384"/>
      <c r="RRK34" s="384"/>
      <c r="RRL34" s="384"/>
      <c r="RRM34" s="384"/>
      <c r="RRN34" s="384"/>
      <c r="RRO34" s="384"/>
      <c r="RRP34" s="384"/>
      <c r="RRQ34" s="384"/>
      <c r="RRR34" s="384"/>
      <c r="RRS34" s="384"/>
      <c r="RRT34" s="384"/>
      <c r="RRU34" s="384"/>
      <c r="RRV34" s="384"/>
      <c r="RRW34" s="384"/>
      <c r="RRX34" s="384"/>
      <c r="RRY34" s="384"/>
      <c r="RRZ34" s="384"/>
      <c r="RSA34" s="384"/>
      <c r="RSB34" s="384"/>
      <c r="RSC34" s="384"/>
      <c r="RSD34" s="384"/>
      <c r="RSE34" s="384"/>
      <c r="RSF34" s="384"/>
      <c r="RSG34" s="384"/>
      <c r="RSH34" s="384"/>
      <c r="RSI34" s="384"/>
      <c r="RSJ34" s="384"/>
      <c r="RSK34" s="384"/>
      <c r="RSL34" s="384"/>
      <c r="RSM34" s="384"/>
      <c r="RSN34" s="384"/>
      <c r="RSO34" s="384"/>
      <c r="RSP34" s="384"/>
      <c r="RSQ34" s="384"/>
      <c r="RSR34" s="384"/>
      <c r="RSS34" s="384"/>
      <c r="RST34" s="384"/>
      <c r="RSU34" s="384"/>
      <c r="RSV34" s="384"/>
      <c r="RSW34" s="384"/>
      <c r="RSX34" s="384"/>
      <c r="RSY34" s="384"/>
      <c r="RSZ34" s="384"/>
      <c r="RTA34" s="384"/>
      <c r="RTB34" s="384"/>
      <c r="RTC34" s="384"/>
      <c r="RTD34" s="384"/>
      <c r="RTE34" s="384"/>
      <c r="RTF34" s="384"/>
      <c r="RTG34" s="384"/>
      <c r="RTH34" s="384"/>
      <c r="RTI34" s="384"/>
      <c r="RTJ34" s="384"/>
      <c r="RTK34" s="384"/>
      <c r="RTL34" s="384"/>
      <c r="RTM34" s="384"/>
      <c r="RTN34" s="384"/>
      <c r="RTO34" s="384"/>
      <c r="RTP34" s="384"/>
      <c r="RTQ34" s="384"/>
      <c r="RTR34" s="384"/>
      <c r="RTS34" s="384"/>
      <c r="RTT34" s="384"/>
      <c r="RTU34" s="384"/>
      <c r="RTV34" s="384"/>
      <c r="RTW34" s="384"/>
      <c r="RTX34" s="384"/>
      <c r="RTY34" s="384"/>
      <c r="RTZ34" s="384"/>
      <c r="RUA34" s="384"/>
      <c r="RUB34" s="384"/>
      <c r="RUC34" s="384"/>
      <c r="RUD34" s="384"/>
      <c r="RUE34" s="384"/>
      <c r="RUF34" s="384"/>
      <c r="RUG34" s="384"/>
      <c r="RUH34" s="384"/>
      <c r="RUI34" s="384"/>
      <c r="RUJ34" s="384"/>
      <c r="RUK34" s="384"/>
      <c r="RUL34" s="384"/>
      <c r="RUM34" s="384"/>
      <c r="RUN34" s="384"/>
      <c r="RUO34" s="384"/>
      <c r="RUP34" s="384"/>
      <c r="RUQ34" s="384"/>
      <c r="RUR34" s="384"/>
      <c r="RUS34" s="384"/>
      <c r="RUT34" s="384"/>
      <c r="RUU34" s="384"/>
      <c r="RUV34" s="384"/>
      <c r="RUW34" s="384"/>
      <c r="RUX34" s="384"/>
      <c r="RUY34" s="384"/>
      <c r="RUZ34" s="384"/>
      <c r="RVA34" s="384"/>
      <c r="RVB34" s="384"/>
      <c r="RVC34" s="384"/>
      <c r="RVD34" s="384"/>
      <c r="RVE34" s="384"/>
      <c r="RVF34" s="384"/>
      <c r="RVG34" s="384"/>
      <c r="RVH34" s="384"/>
      <c r="RVI34" s="384"/>
      <c r="RVJ34" s="384"/>
      <c r="RVK34" s="384"/>
      <c r="RVL34" s="384"/>
      <c r="RVM34" s="384"/>
      <c r="RVN34" s="384"/>
      <c r="RVO34" s="384"/>
      <c r="RVP34" s="384"/>
      <c r="RVQ34" s="384"/>
      <c r="RVR34" s="384"/>
      <c r="RVS34" s="384"/>
      <c r="RVT34" s="384"/>
      <c r="RVU34" s="384"/>
      <c r="RVV34" s="384"/>
      <c r="RVW34" s="384"/>
      <c r="RVX34" s="384"/>
      <c r="RVY34" s="384"/>
      <c r="RVZ34" s="384"/>
      <c r="RWA34" s="384"/>
      <c r="RWB34" s="384"/>
      <c r="RWC34" s="384"/>
      <c r="RWD34" s="384"/>
      <c r="RWE34" s="384"/>
      <c r="RWF34" s="384"/>
      <c r="RWG34" s="384"/>
      <c r="RWH34" s="384"/>
      <c r="RWI34" s="384"/>
      <c r="RWJ34" s="384"/>
      <c r="RWK34" s="384"/>
      <c r="RWL34" s="384"/>
      <c r="RWM34" s="384"/>
      <c r="RWN34" s="384"/>
      <c r="RWO34" s="384"/>
      <c r="RWP34" s="384"/>
      <c r="RWQ34" s="384"/>
      <c r="RWR34" s="384"/>
      <c r="RWS34" s="384"/>
      <c r="RWT34" s="384"/>
      <c r="RWU34" s="384"/>
      <c r="RWV34" s="384"/>
      <c r="RWW34" s="384"/>
      <c r="RWX34" s="384"/>
      <c r="RWY34" s="384"/>
      <c r="RWZ34" s="384"/>
      <c r="RXA34" s="384"/>
      <c r="RXB34" s="384"/>
      <c r="RXC34" s="384"/>
      <c r="RXD34" s="384"/>
      <c r="RXE34" s="384"/>
      <c r="RXF34" s="384"/>
      <c r="RXG34" s="384"/>
      <c r="RXH34" s="384"/>
      <c r="RXI34" s="384"/>
      <c r="RXJ34" s="384"/>
      <c r="RXK34" s="384"/>
      <c r="RXL34" s="384"/>
      <c r="RXM34" s="384"/>
      <c r="RXN34" s="384"/>
      <c r="RXO34" s="384"/>
      <c r="RXP34" s="384"/>
      <c r="RXQ34" s="384"/>
      <c r="RXR34" s="384"/>
      <c r="RXS34" s="384"/>
      <c r="RXT34" s="384"/>
      <c r="RXU34" s="384"/>
      <c r="RXV34" s="384"/>
      <c r="RXW34" s="384"/>
      <c r="RXX34" s="384"/>
      <c r="RXY34" s="384"/>
      <c r="RXZ34" s="384"/>
      <c r="RYA34" s="384"/>
      <c r="RYB34" s="384"/>
      <c r="RYC34" s="384"/>
      <c r="RYD34" s="384"/>
      <c r="RYE34" s="384"/>
      <c r="RYF34" s="384"/>
      <c r="RYG34" s="384"/>
      <c r="RYH34" s="384"/>
      <c r="RYI34" s="384"/>
      <c r="RYJ34" s="384"/>
      <c r="RYK34" s="384"/>
      <c r="RYL34" s="384"/>
      <c r="RYM34" s="384"/>
      <c r="RYN34" s="384"/>
      <c r="RYO34" s="384"/>
      <c r="RYP34" s="384"/>
      <c r="RYQ34" s="384"/>
      <c r="RYR34" s="384"/>
      <c r="RYS34" s="384"/>
      <c r="RYT34" s="384"/>
      <c r="RYU34" s="384"/>
      <c r="RYV34" s="384"/>
      <c r="RYW34" s="384"/>
      <c r="RYX34" s="384"/>
      <c r="RYY34" s="384"/>
      <c r="RYZ34" s="384"/>
      <c r="RZA34" s="384"/>
      <c r="RZB34" s="384"/>
      <c r="RZC34" s="384"/>
      <c r="RZD34" s="384"/>
      <c r="RZE34" s="384"/>
      <c r="RZF34" s="384"/>
      <c r="RZG34" s="384"/>
      <c r="RZH34" s="384"/>
      <c r="RZI34" s="384"/>
      <c r="RZJ34" s="384"/>
      <c r="RZK34" s="384"/>
      <c r="RZL34" s="384"/>
      <c r="RZM34" s="384"/>
      <c r="RZN34" s="384"/>
      <c r="RZO34" s="384"/>
      <c r="RZP34" s="384"/>
      <c r="RZQ34" s="384"/>
      <c r="RZR34" s="384"/>
      <c r="RZS34" s="384"/>
      <c r="RZT34" s="384"/>
      <c r="RZU34" s="384"/>
      <c r="RZV34" s="384"/>
      <c r="RZW34" s="384"/>
      <c r="RZX34" s="384"/>
      <c r="RZY34" s="384"/>
      <c r="RZZ34" s="384"/>
      <c r="SAA34" s="384"/>
      <c r="SAB34" s="384"/>
      <c r="SAC34" s="384"/>
      <c r="SAD34" s="384"/>
      <c r="SAE34" s="384"/>
      <c r="SAF34" s="384"/>
      <c r="SAG34" s="384"/>
      <c r="SAH34" s="384"/>
      <c r="SAI34" s="384"/>
      <c r="SAJ34" s="384"/>
      <c r="SAK34" s="384"/>
      <c r="SAL34" s="384"/>
      <c r="SAM34" s="384"/>
      <c r="SAN34" s="384"/>
      <c r="SAO34" s="384"/>
      <c r="SAP34" s="384"/>
      <c r="SAQ34" s="384"/>
      <c r="SAR34" s="384"/>
      <c r="SAS34" s="384"/>
      <c r="SAT34" s="384"/>
      <c r="SAU34" s="384"/>
      <c r="SAV34" s="384"/>
      <c r="SAW34" s="384"/>
      <c r="SAX34" s="384"/>
      <c r="SAY34" s="384"/>
      <c r="SAZ34" s="384"/>
      <c r="SBA34" s="384"/>
      <c r="SBB34" s="384"/>
      <c r="SBC34" s="384"/>
      <c r="SBD34" s="384"/>
      <c r="SBE34" s="384"/>
      <c r="SBF34" s="384"/>
      <c r="SBG34" s="384"/>
      <c r="SBH34" s="384"/>
      <c r="SBI34" s="384"/>
      <c r="SBJ34" s="384"/>
      <c r="SBK34" s="384"/>
      <c r="SBL34" s="384"/>
      <c r="SBM34" s="384"/>
      <c r="SBN34" s="384"/>
      <c r="SBO34" s="384"/>
      <c r="SBP34" s="384"/>
      <c r="SBQ34" s="384"/>
      <c r="SBR34" s="384"/>
      <c r="SBS34" s="384"/>
      <c r="SBT34" s="384"/>
      <c r="SBU34" s="384"/>
      <c r="SBV34" s="384"/>
      <c r="SBW34" s="384"/>
      <c r="SBX34" s="384"/>
      <c r="SBY34" s="384"/>
      <c r="SBZ34" s="384"/>
      <c r="SCA34" s="384"/>
      <c r="SCB34" s="384"/>
      <c r="SCC34" s="384"/>
      <c r="SCD34" s="384"/>
      <c r="SCE34" s="384"/>
      <c r="SCF34" s="384"/>
      <c r="SCG34" s="384"/>
      <c r="SCH34" s="384"/>
      <c r="SCI34" s="384"/>
      <c r="SCJ34" s="384"/>
      <c r="SCK34" s="384"/>
      <c r="SCL34" s="384"/>
      <c r="SCM34" s="384"/>
      <c r="SCN34" s="384"/>
      <c r="SCO34" s="384"/>
      <c r="SCP34" s="384"/>
      <c r="SCQ34" s="384"/>
      <c r="SCR34" s="384"/>
      <c r="SCS34" s="384"/>
      <c r="SCT34" s="384"/>
      <c r="SCU34" s="384"/>
      <c r="SCV34" s="384"/>
      <c r="SCW34" s="384"/>
      <c r="SCX34" s="384"/>
      <c r="SCY34" s="384"/>
      <c r="SCZ34" s="384"/>
      <c r="SDA34" s="384"/>
      <c r="SDB34" s="384"/>
      <c r="SDC34" s="384"/>
      <c r="SDD34" s="384"/>
      <c r="SDE34" s="384"/>
      <c r="SDF34" s="384"/>
      <c r="SDG34" s="384"/>
      <c r="SDH34" s="384"/>
      <c r="SDI34" s="384"/>
      <c r="SDJ34" s="384"/>
      <c r="SDK34" s="384"/>
      <c r="SDL34" s="384"/>
      <c r="SDM34" s="384"/>
      <c r="SDN34" s="384"/>
      <c r="SDO34" s="384"/>
      <c r="SDP34" s="384"/>
      <c r="SDQ34" s="384"/>
      <c r="SDR34" s="384"/>
      <c r="SDS34" s="384"/>
      <c r="SDT34" s="384"/>
      <c r="SDU34" s="384"/>
      <c r="SDV34" s="384"/>
      <c r="SDW34" s="384"/>
      <c r="SDX34" s="384"/>
      <c r="SDY34" s="384"/>
      <c r="SDZ34" s="384"/>
      <c r="SEA34" s="384"/>
      <c r="SEB34" s="384"/>
      <c r="SEC34" s="384"/>
      <c r="SED34" s="384"/>
      <c r="SEE34" s="384"/>
      <c r="SEF34" s="384"/>
      <c r="SEG34" s="384"/>
      <c r="SEH34" s="384"/>
      <c r="SEI34" s="384"/>
      <c r="SEJ34" s="384"/>
      <c r="SEK34" s="384"/>
      <c r="SEL34" s="384"/>
      <c r="SEM34" s="384"/>
      <c r="SEN34" s="384"/>
      <c r="SEO34" s="384"/>
      <c r="SEP34" s="384"/>
      <c r="SEQ34" s="384"/>
      <c r="SER34" s="384"/>
      <c r="SES34" s="384"/>
      <c r="SET34" s="384"/>
      <c r="SEU34" s="384"/>
      <c r="SEV34" s="384"/>
      <c r="SEW34" s="384"/>
      <c r="SEX34" s="384"/>
      <c r="SEY34" s="384"/>
      <c r="SEZ34" s="384"/>
      <c r="SFA34" s="384"/>
      <c r="SFB34" s="384"/>
      <c r="SFC34" s="384"/>
      <c r="SFD34" s="384"/>
      <c r="SFE34" s="384"/>
      <c r="SFF34" s="384"/>
      <c r="SFG34" s="384"/>
      <c r="SFH34" s="384"/>
      <c r="SFI34" s="384"/>
      <c r="SFJ34" s="384"/>
      <c r="SFK34" s="384"/>
      <c r="SFL34" s="384"/>
      <c r="SFM34" s="384"/>
      <c r="SFN34" s="384"/>
      <c r="SFO34" s="384"/>
      <c r="SFP34" s="384"/>
      <c r="SFQ34" s="384"/>
      <c r="SFR34" s="384"/>
      <c r="SFS34" s="384"/>
      <c r="SFT34" s="384"/>
      <c r="SFU34" s="384"/>
      <c r="SFV34" s="384"/>
      <c r="SFW34" s="384"/>
      <c r="SFX34" s="384"/>
      <c r="SFY34" s="384"/>
      <c r="SFZ34" s="384"/>
      <c r="SGA34" s="384"/>
      <c r="SGB34" s="384"/>
      <c r="SGC34" s="384"/>
      <c r="SGD34" s="384"/>
      <c r="SGE34" s="384"/>
      <c r="SGF34" s="384"/>
      <c r="SGG34" s="384"/>
      <c r="SGH34" s="384"/>
      <c r="SGI34" s="384"/>
      <c r="SGJ34" s="384"/>
      <c r="SGK34" s="384"/>
      <c r="SGL34" s="384"/>
      <c r="SGM34" s="384"/>
      <c r="SGN34" s="384"/>
      <c r="SGO34" s="384"/>
      <c r="SGP34" s="384"/>
      <c r="SGQ34" s="384"/>
      <c r="SGR34" s="384"/>
      <c r="SGS34" s="384"/>
      <c r="SGT34" s="384"/>
      <c r="SGU34" s="384"/>
      <c r="SGV34" s="384"/>
      <c r="SGW34" s="384"/>
      <c r="SGX34" s="384"/>
      <c r="SGY34" s="384"/>
      <c r="SGZ34" s="384"/>
      <c r="SHA34" s="384"/>
      <c r="SHB34" s="384"/>
      <c r="SHC34" s="384"/>
      <c r="SHD34" s="384"/>
      <c r="SHE34" s="384"/>
      <c r="SHF34" s="384"/>
      <c r="SHG34" s="384"/>
      <c r="SHH34" s="384"/>
      <c r="SHI34" s="384"/>
      <c r="SHJ34" s="384"/>
      <c r="SHK34" s="384"/>
      <c r="SHL34" s="384"/>
      <c r="SHM34" s="384"/>
      <c r="SHN34" s="384"/>
      <c r="SHO34" s="384"/>
      <c r="SHP34" s="384"/>
      <c r="SHQ34" s="384"/>
      <c r="SHR34" s="384"/>
      <c r="SHS34" s="384"/>
      <c r="SHT34" s="384"/>
      <c r="SHU34" s="384"/>
      <c r="SHV34" s="384"/>
      <c r="SHW34" s="384"/>
      <c r="SHX34" s="384"/>
      <c r="SHY34" s="384"/>
      <c r="SHZ34" s="384"/>
      <c r="SIA34" s="384"/>
      <c r="SIB34" s="384"/>
      <c r="SIC34" s="384"/>
      <c r="SID34" s="384"/>
      <c r="SIE34" s="384"/>
      <c r="SIF34" s="384"/>
      <c r="SIG34" s="384"/>
      <c r="SIH34" s="384"/>
      <c r="SII34" s="384"/>
      <c r="SIJ34" s="384"/>
      <c r="SIK34" s="384"/>
      <c r="SIL34" s="384"/>
      <c r="SIM34" s="384"/>
      <c r="SIN34" s="384"/>
      <c r="SIO34" s="384"/>
      <c r="SIP34" s="384"/>
      <c r="SIQ34" s="384"/>
      <c r="SIR34" s="384"/>
      <c r="SIS34" s="384"/>
      <c r="SIT34" s="384"/>
      <c r="SIU34" s="384"/>
      <c r="SIV34" s="384"/>
      <c r="SIW34" s="384"/>
      <c r="SIX34" s="384"/>
      <c r="SIY34" s="384"/>
      <c r="SIZ34" s="384"/>
      <c r="SJA34" s="384"/>
      <c r="SJB34" s="384"/>
      <c r="SJC34" s="384"/>
      <c r="SJD34" s="384"/>
      <c r="SJE34" s="384"/>
      <c r="SJF34" s="384"/>
      <c r="SJG34" s="384"/>
      <c r="SJH34" s="384"/>
      <c r="SJI34" s="384"/>
      <c r="SJJ34" s="384"/>
      <c r="SJK34" s="384"/>
      <c r="SJL34" s="384"/>
      <c r="SJM34" s="384"/>
      <c r="SJN34" s="384"/>
      <c r="SJO34" s="384"/>
      <c r="SJP34" s="384"/>
      <c r="SJQ34" s="384"/>
      <c r="SJR34" s="384"/>
      <c r="SJS34" s="384"/>
      <c r="SJT34" s="384"/>
      <c r="SJU34" s="384"/>
      <c r="SJV34" s="384"/>
      <c r="SJW34" s="384"/>
      <c r="SJX34" s="384"/>
      <c r="SJY34" s="384"/>
      <c r="SJZ34" s="384"/>
      <c r="SKA34" s="384"/>
      <c r="SKB34" s="384"/>
      <c r="SKC34" s="384"/>
      <c r="SKD34" s="384"/>
      <c r="SKE34" s="384"/>
      <c r="SKF34" s="384"/>
      <c r="SKG34" s="384"/>
      <c r="SKH34" s="384"/>
      <c r="SKI34" s="384"/>
      <c r="SKJ34" s="384"/>
      <c r="SKK34" s="384"/>
      <c r="SKL34" s="384"/>
      <c r="SKM34" s="384"/>
      <c r="SKN34" s="384"/>
      <c r="SKO34" s="384"/>
      <c r="SKP34" s="384"/>
      <c r="SKQ34" s="384"/>
      <c r="SKR34" s="384"/>
      <c r="SKS34" s="384"/>
      <c r="SKT34" s="384"/>
      <c r="SKU34" s="384"/>
      <c r="SKV34" s="384"/>
      <c r="SKW34" s="384"/>
      <c r="SKX34" s="384"/>
      <c r="SKY34" s="384"/>
      <c r="SKZ34" s="384"/>
      <c r="SLA34" s="384"/>
      <c r="SLB34" s="384"/>
      <c r="SLC34" s="384"/>
      <c r="SLD34" s="384"/>
      <c r="SLE34" s="384"/>
      <c r="SLF34" s="384"/>
      <c r="SLG34" s="384"/>
      <c r="SLH34" s="384"/>
      <c r="SLI34" s="384"/>
      <c r="SLJ34" s="384"/>
      <c r="SLK34" s="384"/>
      <c r="SLL34" s="384"/>
      <c r="SLM34" s="384"/>
      <c r="SLN34" s="384"/>
      <c r="SLO34" s="384"/>
      <c r="SLP34" s="384"/>
      <c r="SLQ34" s="384"/>
      <c r="SLR34" s="384"/>
      <c r="SLS34" s="384"/>
      <c r="SLT34" s="384"/>
      <c r="SLU34" s="384"/>
      <c r="SLV34" s="384"/>
      <c r="SLW34" s="384"/>
      <c r="SLX34" s="384"/>
      <c r="SLY34" s="384"/>
      <c r="SLZ34" s="384"/>
      <c r="SMA34" s="384"/>
      <c r="SMB34" s="384"/>
      <c r="SMC34" s="384"/>
      <c r="SMD34" s="384"/>
      <c r="SME34" s="384"/>
      <c r="SMF34" s="384"/>
      <c r="SMG34" s="384"/>
      <c r="SMH34" s="384"/>
      <c r="SMI34" s="384"/>
      <c r="SMJ34" s="384"/>
      <c r="SMK34" s="384"/>
      <c r="SML34" s="384"/>
      <c r="SMM34" s="384"/>
      <c r="SMN34" s="384"/>
      <c r="SMO34" s="384"/>
      <c r="SMP34" s="384"/>
      <c r="SMQ34" s="384"/>
      <c r="SMR34" s="384"/>
      <c r="SMS34" s="384"/>
      <c r="SMT34" s="384"/>
      <c r="SMU34" s="384"/>
      <c r="SMV34" s="384"/>
      <c r="SMW34" s="384"/>
      <c r="SMX34" s="384"/>
      <c r="SMY34" s="384"/>
      <c r="SMZ34" s="384"/>
      <c r="SNA34" s="384"/>
      <c r="SNB34" s="384"/>
      <c r="SNC34" s="384"/>
      <c r="SND34" s="384"/>
      <c r="SNE34" s="384"/>
      <c r="SNF34" s="384"/>
      <c r="SNG34" s="384"/>
      <c r="SNH34" s="384"/>
      <c r="SNI34" s="384"/>
      <c r="SNJ34" s="384"/>
      <c r="SNK34" s="384"/>
      <c r="SNL34" s="384"/>
      <c r="SNM34" s="384"/>
      <c r="SNN34" s="384"/>
      <c r="SNO34" s="384"/>
      <c r="SNP34" s="384"/>
      <c r="SNQ34" s="384"/>
      <c r="SNR34" s="384"/>
      <c r="SNS34" s="384"/>
      <c r="SNT34" s="384"/>
      <c r="SNU34" s="384"/>
      <c r="SNV34" s="384"/>
      <c r="SNW34" s="384"/>
      <c r="SNX34" s="384"/>
      <c r="SNY34" s="384"/>
      <c r="SNZ34" s="384"/>
      <c r="SOA34" s="384"/>
      <c r="SOB34" s="384"/>
      <c r="SOC34" s="384"/>
      <c r="SOD34" s="384"/>
      <c r="SOE34" s="384"/>
      <c r="SOF34" s="384"/>
      <c r="SOG34" s="384"/>
      <c r="SOH34" s="384"/>
      <c r="SOI34" s="384"/>
      <c r="SOJ34" s="384"/>
      <c r="SOK34" s="384"/>
      <c r="SOL34" s="384"/>
      <c r="SOM34" s="384"/>
      <c r="SON34" s="384"/>
      <c r="SOO34" s="384"/>
      <c r="SOP34" s="384"/>
      <c r="SOQ34" s="384"/>
      <c r="SOR34" s="384"/>
      <c r="SOS34" s="384"/>
      <c r="SOT34" s="384"/>
      <c r="SOU34" s="384"/>
      <c r="SOV34" s="384"/>
      <c r="SOW34" s="384"/>
      <c r="SOX34" s="384"/>
      <c r="SOY34" s="384"/>
      <c r="SOZ34" s="384"/>
      <c r="SPA34" s="384"/>
      <c r="SPB34" s="384"/>
      <c r="SPC34" s="384"/>
      <c r="SPD34" s="384"/>
      <c r="SPE34" s="384"/>
      <c r="SPF34" s="384"/>
      <c r="SPG34" s="384"/>
      <c r="SPH34" s="384"/>
      <c r="SPI34" s="384"/>
      <c r="SPJ34" s="384"/>
      <c r="SPK34" s="384"/>
      <c r="SPL34" s="384"/>
      <c r="SPM34" s="384"/>
      <c r="SPN34" s="384"/>
      <c r="SPO34" s="384"/>
      <c r="SPP34" s="384"/>
      <c r="SPQ34" s="384"/>
      <c r="SPR34" s="384"/>
      <c r="SPS34" s="384"/>
      <c r="SPT34" s="384"/>
      <c r="SPU34" s="384"/>
      <c r="SPV34" s="384"/>
      <c r="SPW34" s="384"/>
      <c r="SPX34" s="384"/>
      <c r="SPY34" s="384"/>
      <c r="SPZ34" s="384"/>
      <c r="SQA34" s="384"/>
      <c r="SQB34" s="384"/>
      <c r="SQC34" s="384"/>
      <c r="SQD34" s="384"/>
      <c r="SQE34" s="384"/>
      <c r="SQF34" s="384"/>
      <c r="SQG34" s="384"/>
      <c r="SQH34" s="384"/>
      <c r="SQI34" s="384"/>
      <c r="SQJ34" s="384"/>
      <c r="SQK34" s="384"/>
      <c r="SQL34" s="384"/>
      <c r="SQM34" s="384"/>
      <c r="SQN34" s="384"/>
      <c r="SQO34" s="384"/>
      <c r="SQP34" s="384"/>
      <c r="SQQ34" s="384"/>
      <c r="SQR34" s="384"/>
      <c r="SQS34" s="384"/>
      <c r="SQT34" s="384"/>
      <c r="SQU34" s="384"/>
      <c r="SQV34" s="384"/>
      <c r="SQW34" s="384"/>
      <c r="SQX34" s="384"/>
      <c r="SQY34" s="384"/>
      <c r="SQZ34" s="384"/>
      <c r="SRA34" s="384"/>
      <c r="SRB34" s="384"/>
      <c r="SRC34" s="384"/>
      <c r="SRD34" s="384"/>
      <c r="SRE34" s="384"/>
      <c r="SRF34" s="384"/>
      <c r="SRG34" s="384"/>
      <c r="SRH34" s="384"/>
      <c r="SRI34" s="384"/>
      <c r="SRJ34" s="384"/>
      <c r="SRK34" s="384"/>
      <c r="SRL34" s="384"/>
      <c r="SRM34" s="384"/>
      <c r="SRN34" s="384"/>
      <c r="SRO34" s="384"/>
      <c r="SRP34" s="384"/>
      <c r="SRQ34" s="384"/>
      <c r="SRR34" s="384"/>
      <c r="SRS34" s="384"/>
      <c r="SRT34" s="384"/>
      <c r="SRU34" s="384"/>
      <c r="SRV34" s="384"/>
      <c r="SRW34" s="384"/>
      <c r="SRX34" s="384"/>
      <c r="SRY34" s="384"/>
      <c r="SRZ34" s="384"/>
      <c r="SSA34" s="384"/>
      <c r="SSB34" s="384"/>
      <c r="SSC34" s="384"/>
      <c r="SSD34" s="384"/>
      <c r="SSE34" s="384"/>
      <c r="SSF34" s="384"/>
      <c r="SSG34" s="384"/>
      <c r="SSH34" s="384"/>
      <c r="SSI34" s="384"/>
      <c r="SSJ34" s="384"/>
      <c r="SSK34" s="384"/>
      <c r="SSL34" s="384"/>
      <c r="SSM34" s="384"/>
      <c r="SSN34" s="384"/>
      <c r="SSO34" s="384"/>
      <c r="SSP34" s="384"/>
      <c r="SSQ34" s="384"/>
      <c r="SSR34" s="384"/>
      <c r="SSS34" s="384"/>
      <c r="SST34" s="384"/>
      <c r="SSU34" s="384"/>
      <c r="SSV34" s="384"/>
      <c r="SSW34" s="384"/>
      <c r="SSX34" s="384"/>
      <c r="SSY34" s="384"/>
      <c r="SSZ34" s="384"/>
      <c r="STA34" s="384"/>
      <c r="STB34" s="384"/>
      <c r="STC34" s="384"/>
      <c r="STD34" s="384"/>
      <c r="STE34" s="384"/>
      <c r="STF34" s="384"/>
      <c r="STG34" s="384"/>
      <c r="STH34" s="384"/>
      <c r="STI34" s="384"/>
      <c r="STJ34" s="384"/>
      <c r="STK34" s="384"/>
      <c r="STL34" s="384"/>
      <c r="STM34" s="384"/>
      <c r="STN34" s="384"/>
      <c r="STO34" s="384"/>
      <c r="STP34" s="384"/>
      <c r="STQ34" s="384"/>
      <c r="STR34" s="384"/>
      <c r="STS34" s="384"/>
      <c r="STT34" s="384"/>
      <c r="STU34" s="384"/>
      <c r="STV34" s="384"/>
      <c r="STW34" s="384"/>
      <c r="STX34" s="384"/>
      <c r="STY34" s="384"/>
      <c r="STZ34" s="384"/>
      <c r="SUA34" s="384"/>
      <c r="SUB34" s="384"/>
      <c r="SUC34" s="384"/>
      <c r="SUD34" s="384"/>
      <c r="SUE34" s="384"/>
      <c r="SUF34" s="384"/>
      <c r="SUG34" s="384"/>
      <c r="SUH34" s="384"/>
      <c r="SUI34" s="384"/>
      <c r="SUJ34" s="384"/>
      <c r="SUK34" s="384"/>
      <c r="SUL34" s="384"/>
      <c r="SUM34" s="384"/>
      <c r="SUN34" s="384"/>
      <c r="SUO34" s="384"/>
      <c r="SUP34" s="384"/>
      <c r="SUQ34" s="384"/>
      <c r="SUR34" s="384"/>
      <c r="SUS34" s="384"/>
      <c r="SUT34" s="384"/>
      <c r="SUU34" s="384"/>
      <c r="SUV34" s="384"/>
      <c r="SUW34" s="384"/>
      <c r="SUX34" s="384"/>
      <c r="SUY34" s="384"/>
      <c r="SUZ34" s="384"/>
      <c r="SVA34" s="384"/>
      <c r="SVB34" s="384"/>
      <c r="SVC34" s="384"/>
      <c r="SVD34" s="384"/>
      <c r="SVE34" s="384"/>
      <c r="SVF34" s="384"/>
      <c r="SVG34" s="384"/>
      <c r="SVH34" s="384"/>
      <c r="SVI34" s="384"/>
      <c r="SVJ34" s="384"/>
      <c r="SVK34" s="384"/>
      <c r="SVL34" s="384"/>
      <c r="SVM34" s="384"/>
      <c r="SVN34" s="384"/>
      <c r="SVO34" s="384"/>
      <c r="SVP34" s="384"/>
      <c r="SVQ34" s="384"/>
      <c r="SVR34" s="384"/>
      <c r="SVS34" s="384"/>
      <c r="SVT34" s="384"/>
      <c r="SVU34" s="384"/>
      <c r="SVV34" s="384"/>
      <c r="SVW34" s="384"/>
      <c r="SVX34" s="384"/>
      <c r="SVY34" s="384"/>
      <c r="SVZ34" s="384"/>
      <c r="SWA34" s="384"/>
      <c r="SWB34" s="384"/>
      <c r="SWC34" s="384"/>
      <c r="SWD34" s="384"/>
      <c r="SWE34" s="384"/>
      <c r="SWF34" s="384"/>
      <c r="SWG34" s="384"/>
      <c r="SWH34" s="384"/>
      <c r="SWI34" s="384"/>
      <c r="SWJ34" s="384"/>
      <c r="SWK34" s="384"/>
      <c r="SWL34" s="384"/>
      <c r="SWM34" s="384"/>
      <c r="SWN34" s="384"/>
      <c r="SWO34" s="384"/>
      <c r="SWP34" s="384"/>
      <c r="SWQ34" s="384"/>
      <c r="SWR34" s="384"/>
      <c r="SWS34" s="384"/>
      <c r="SWT34" s="384"/>
      <c r="SWU34" s="384"/>
      <c r="SWV34" s="384"/>
      <c r="SWW34" s="384"/>
      <c r="SWX34" s="384"/>
      <c r="SWY34" s="384"/>
      <c r="SWZ34" s="384"/>
      <c r="SXA34" s="384"/>
      <c r="SXB34" s="384"/>
      <c r="SXC34" s="384"/>
      <c r="SXD34" s="384"/>
      <c r="SXE34" s="384"/>
      <c r="SXF34" s="384"/>
      <c r="SXG34" s="384"/>
      <c r="SXH34" s="384"/>
      <c r="SXI34" s="384"/>
      <c r="SXJ34" s="384"/>
      <c r="SXK34" s="384"/>
      <c r="SXL34" s="384"/>
      <c r="SXM34" s="384"/>
      <c r="SXN34" s="384"/>
      <c r="SXO34" s="384"/>
      <c r="SXP34" s="384"/>
      <c r="SXQ34" s="384"/>
      <c r="SXR34" s="384"/>
      <c r="SXS34" s="384"/>
      <c r="SXT34" s="384"/>
      <c r="SXU34" s="384"/>
      <c r="SXV34" s="384"/>
      <c r="SXW34" s="384"/>
      <c r="SXX34" s="384"/>
      <c r="SXY34" s="384"/>
      <c r="SXZ34" s="384"/>
      <c r="SYA34" s="384"/>
      <c r="SYB34" s="384"/>
      <c r="SYC34" s="384"/>
      <c r="SYD34" s="384"/>
      <c r="SYE34" s="384"/>
      <c r="SYF34" s="384"/>
      <c r="SYG34" s="384"/>
      <c r="SYH34" s="384"/>
      <c r="SYI34" s="384"/>
      <c r="SYJ34" s="384"/>
      <c r="SYK34" s="384"/>
      <c r="SYL34" s="384"/>
      <c r="SYM34" s="384"/>
      <c r="SYN34" s="384"/>
      <c r="SYO34" s="384"/>
      <c r="SYP34" s="384"/>
      <c r="SYQ34" s="384"/>
      <c r="SYR34" s="384"/>
      <c r="SYS34" s="384"/>
      <c r="SYT34" s="384"/>
      <c r="SYU34" s="384"/>
      <c r="SYV34" s="384"/>
      <c r="SYW34" s="384"/>
      <c r="SYX34" s="384"/>
      <c r="SYY34" s="384"/>
      <c r="SYZ34" s="384"/>
      <c r="SZA34" s="384"/>
      <c r="SZB34" s="384"/>
      <c r="SZC34" s="384"/>
      <c r="SZD34" s="384"/>
      <c r="SZE34" s="384"/>
      <c r="SZF34" s="384"/>
      <c r="SZG34" s="384"/>
      <c r="SZH34" s="384"/>
      <c r="SZI34" s="384"/>
      <c r="SZJ34" s="384"/>
      <c r="SZK34" s="384"/>
      <c r="SZL34" s="384"/>
      <c r="SZM34" s="384"/>
      <c r="SZN34" s="384"/>
      <c r="SZO34" s="384"/>
      <c r="SZP34" s="384"/>
      <c r="SZQ34" s="384"/>
      <c r="SZR34" s="384"/>
      <c r="SZS34" s="384"/>
      <c r="SZT34" s="384"/>
      <c r="SZU34" s="384"/>
      <c r="SZV34" s="384"/>
      <c r="SZW34" s="384"/>
      <c r="SZX34" s="384"/>
      <c r="SZY34" s="384"/>
      <c r="SZZ34" s="384"/>
      <c r="TAA34" s="384"/>
      <c r="TAB34" s="384"/>
      <c r="TAC34" s="384"/>
      <c r="TAD34" s="384"/>
      <c r="TAE34" s="384"/>
      <c r="TAF34" s="384"/>
      <c r="TAG34" s="384"/>
      <c r="TAH34" s="384"/>
      <c r="TAI34" s="384"/>
      <c r="TAJ34" s="384"/>
      <c r="TAK34" s="384"/>
      <c r="TAL34" s="384"/>
      <c r="TAM34" s="384"/>
      <c r="TAN34" s="384"/>
      <c r="TAO34" s="384"/>
      <c r="TAP34" s="384"/>
      <c r="TAQ34" s="384"/>
      <c r="TAR34" s="384"/>
      <c r="TAS34" s="384"/>
      <c r="TAT34" s="384"/>
      <c r="TAU34" s="384"/>
      <c r="TAV34" s="384"/>
      <c r="TAW34" s="384"/>
      <c r="TAX34" s="384"/>
      <c r="TAY34" s="384"/>
      <c r="TAZ34" s="384"/>
      <c r="TBA34" s="384"/>
      <c r="TBB34" s="384"/>
      <c r="TBC34" s="384"/>
      <c r="TBD34" s="384"/>
      <c r="TBE34" s="384"/>
      <c r="TBF34" s="384"/>
      <c r="TBG34" s="384"/>
      <c r="TBH34" s="384"/>
      <c r="TBI34" s="384"/>
      <c r="TBJ34" s="384"/>
      <c r="TBK34" s="384"/>
      <c r="TBL34" s="384"/>
      <c r="TBM34" s="384"/>
      <c r="TBN34" s="384"/>
      <c r="TBO34" s="384"/>
      <c r="TBP34" s="384"/>
      <c r="TBQ34" s="384"/>
      <c r="TBR34" s="384"/>
      <c r="TBS34" s="384"/>
      <c r="TBT34" s="384"/>
      <c r="TBU34" s="384"/>
      <c r="TBV34" s="384"/>
      <c r="TBW34" s="384"/>
      <c r="TBX34" s="384"/>
      <c r="TBY34" s="384"/>
      <c r="TBZ34" s="384"/>
      <c r="TCA34" s="384"/>
      <c r="TCB34" s="384"/>
      <c r="TCC34" s="384"/>
      <c r="TCD34" s="384"/>
      <c r="TCE34" s="384"/>
      <c r="TCF34" s="384"/>
      <c r="TCG34" s="384"/>
      <c r="TCH34" s="384"/>
      <c r="TCI34" s="384"/>
      <c r="TCJ34" s="384"/>
      <c r="TCK34" s="384"/>
      <c r="TCL34" s="384"/>
      <c r="TCM34" s="384"/>
      <c r="TCN34" s="384"/>
      <c r="TCO34" s="384"/>
      <c r="TCP34" s="384"/>
      <c r="TCQ34" s="384"/>
      <c r="TCR34" s="384"/>
      <c r="TCS34" s="384"/>
      <c r="TCT34" s="384"/>
      <c r="TCU34" s="384"/>
      <c r="TCV34" s="384"/>
      <c r="TCW34" s="384"/>
      <c r="TCX34" s="384"/>
      <c r="TCY34" s="384"/>
      <c r="TCZ34" s="384"/>
      <c r="TDA34" s="384"/>
      <c r="TDB34" s="384"/>
      <c r="TDC34" s="384"/>
      <c r="TDD34" s="384"/>
      <c r="TDE34" s="384"/>
      <c r="TDF34" s="384"/>
      <c r="TDG34" s="384"/>
      <c r="TDH34" s="384"/>
      <c r="TDI34" s="384"/>
      <c r="TDJ34" s="384"/>
      <c r="TDK34" s="384"/>
      <c r="TDL34" s="384"/>
      <c r="TDM34" s="384"/>
      <c r="TDN34" s="384"/>
      <c r="TDO34" s="384"/>
      <c r="TDP34" s="384"/>
      <c r="TDQ34" s="384"/>
      <c r="TDR34" s="384"/>
      <c r="TDS34" s="384"/>
      <c r="TDT34" s="384"/>
      <c r="TDU34" s="384"/>
      <c r="TDV34" s="384"/>
      <c r="TDW34" s="384"/>
      <c r="TDX34" s="384"/>
      <c r="TDY34" s="384"/>
      <c r="TDZ34" s="384"/>
      <c r="TEA34" s="384"/>
      <c r="TEB34" s="384"/>
      <c r="TEC34" s="384"/>
      <c r="TED34" s="384"/>
      <c r="TEE34" s="384"/>
      <c r="TEF34" s="384"/>
      <c r="TEG34" s="384"/>
      <c r="TEH34" s="384"/>
      <c r="TEI34" s="384"/>
      <c r="TEJ34" s="384"/>
      <c r="TEK34" s="384"/>
      <c r="TEL34" s="384"/>
      <c r="TEM34" s="384"/>
      <c r="TEN34" s="384"/>
      <c r="TEO34" s="384"/>
      <c r="TEP34" s="384"/>
      <c r="TEQ34" s="384"/>
      <c r="TER34" s="384"/>
      <c r="TES34" s="384"/>
      <c r="TET34" s="384"/>
      <c r="TEU34" s="384"/>
      <c r="TEV34" s="384"/>
      <c r="TEW34" s="384"/>
      <c r="TEX34" s="384"/>
      <c r="TEY34" s="384"/>
      <c r="TEZ34" s="384"/>
      <c r="TFA34" s="384"/>
      <c r="TFB34" s="384"/>
      <c r="TFC34" s="384"/>
      <c r="TFD34" s="384"/>
      <c r="TFE34" s="384"/>
      <c r="TFF34" s="384"/>
      <c r="TFG34" s="384"/>
      <c r="TFH34" s="384"/>
      <c r="TFI34" s="384"/>
      <c r="TFJ34" s="384"/>
      <c r="TFK34" s="384"/>
      <c r="TFL34" s="384"/>
      <c r="TFM34" s="384"/>
      <c r="TFN34" s="384"/>
      <c r="TFO34" s="384"/>
      <c r="TFP34" s="384"/>
      <c r="TFQ34" s="384"/>
      <c r="TFR34" s="384"/>
      <c r="TFS34" s="384"/>
      <c r="TFT34" s="384"/>
      <c r="TFU34" s="384"/>
      <c r="TFV34" s="384"/>
      <c r="TFW34" s="384"/>
      <c r="TFX34" s="384"/>
      <c r="TFY34" s="384"/>
      <c r="TFZ34" s="384"/>
      <c r="TGA34" s="384"/>
      <c r="TGB34" s="384"/>
      <c r="TGC34" s="384"/>
      <c r="TGD34" s="384"/>
      <c r="TGE34" s="384"/>
      <c r="TGF34" s="384"/>
      <c r="TGG34" s="384"/>
      <c r="TGH34" s="384"/>
      <c r="TGI34" s="384"/>
      <c r="TGJ34" s="384"/>
      <c r="TGK34" s="384"/>
      <c r="TGL34" s="384"/>
      <c r="TGM34" s="384"/>
      <c r="TGN34" s="384"/>
      <c r="TGO34" s="384"/>
      <c r="TGP34" s="384"/>
      <c r="TGQ34" s="384"/>
      <c r="TGR34" s="384"/>
      <c r="TGS34" s="384"/>
      <c r="TGT34" s="384"/>
      <c r="TGU34" s="384"/>
      <c r="TGV34" s="384"/>
      <c r="TGW34" s="384"/>
      <c r="TGX34" s="384"/>
      <c r="TGY34" s="384"/>
      <c r="TGZ34" s="384"/>
      <c r="THA34" s="384"/>
      <c r="THB34" s="384"/>
      <c r="THC34" s="384"/>
      <c r="THD34" s="384"/>
      <c r="THE34" s="384"/>
      <c r="THF34" s="384"/>
      <c r="THG34" s="384"/>
      <c r="THH34" s="384"/>
      <c r="THI34" s="384"/>
      <c r="THJ34" s="384"/>
      <c r="THK34" s="384"/>
      <c r="THL34" s="384"/>
      <c r="THM34" s="384"/>
      <c r="THN34" s="384"/>
      <c r="THO34" s="384"/>
      <c r="THP34" s="384"/>
      <c r="THQ34" s="384"/>
      <c r="THR34" s="384"/>
      <c r="THS34" s="384"/>
      <c r="THT34" s="384"/>
      <c r="THU34" s="384"/>
      <c r="THV34" s="384"/>
      <c r="THW34" s="384"/>
      <c r="THX34" s="384"/>
      <c r="THY34" s="384"/>
      <c r="THZ34" s="384"/>
      <c r="TIA34" s="384"/>
      <c r="TIB34" s="384"/>
      <c r="TIC34" s="384"/>
      <c r="TID34" s="384"/>
      <c r="TIE34" s="384"/>
      <c r="TIF34" s="384"/>
      <c r="TIG34" s="384"/>
      <c r="TIH34" s="384"/>
      <c r="TII34" s="384"/>
      <c r="TIJ34" s="384"/>
      <c r="TIK34" s="384"/>
      <c r="TIL34" s="384"/>
      <c r="TIM34" s="384"/>
      <c r="TIN34" s="384"/>
      <c r="TIO34" s="384"/>
      <c r="TIP34" s="384"/>
      <c r="TIQ34" s="384"/>
      <c r="TIR34" s="384"/>
      <c r="TIS34" s="384"/>
      <c r="TIT34" s="384"/>
      <c r="TIU34" s="384"/>
      <c r="TIV34" s="384"/>
      <c r="TIW34" s="384"/>
      <c r="TIX34" s="384"/>
      <c r="TIY34" s="384"/>
      <c r="TIZ34" s="384"/>
      <c r="TJA34" s="384"/>
      <c r="TJB34" s="384"/>
      <c r="TJC34" s="384"/>
      <c r="TJD34" s="384"/>
      <c r="TJE34" s="384"/>
      <c r="TJF34" s="384"/>
      <c r="TJG34" s="384"/>
      <c r="TJH34" s="384"/>
      <c r="TJI34" s="384"/>
      <c r="TJJ34" s="384"/>
      <c r="TJK34" s="384"/>
      <c r="TJL34" s="384"/>
      <c r="TJM34" s="384"/>
      <c r="TJN34" s="384"/>
      <c r="TJO34" s="384"/>
      <c r="TJP34" s="384"/>
      <c r="TJQ34" s="384"/>
      <c r="TJR34" s="384"/>
      <c r="TJS34" s="384"/>
      <c r="TJT34" s="384"/>
      <c r="TJU34" s="384"/>
      <c r="TJV34" s="384"/>
      <c r="TJW34" s="384"/>
      <c r="TJX34" s="384"/>
      <c r="TJY34" s="384"/>
      <c r="TJZ34" s="384"/>
      <c r="TKA34" s="384"/>
      <c r="TKB34" s="384"/>
      <c r="TKC34" s="384"/>
      <c r="TKD34" s="384"/>
      <c r="TKE34" s="384"/>
      <c r="TKF34" s="384"/>
      <c r="TKG34" s="384"/>
      <c r="TKH34" s="384"/>
      <c r="TKI34" s="384"/>
      <c r="TKJ34" s="384"/>
      <c r="TKK34" s="384"/>
      <c r="TKL34" s="384"/>
      <c r="TKM34" s="384"/>
      <c r="TKN34" s="384"/>
      <c r="TKO34" s="384"/>
      <c r="TKP34" s="384"/>
      <c r="TKQ34" s="384"/>
      <c r="TKR34" s="384"/>
      <c r="TKS34" s="384"/>
      <c r="TKT34" s="384"/>
      <c r="TKU34" s="384"/>
      <c r="TKV34" s="384"/>
      <c r="TKW34" s="384"/>
      <c r="TKX34" s="384"/>
      <c r="TKY34" s="384"/>
      <c r="TKZ34" s="384"/>
      <c r="TLA34" s="384"/>
      <c r="TLB34" s="384"/>
      <c r="TLC34" s="384"/>
      <c r="TLD34" s="384"/>
      <c r="TLE34" s="384"/>
      <c r="TLF34" s="384"/>
      <c r="TLG34" s="384"/>
      <c r="TLH34" s="384"/>
      <c r="TLI34" s="384"/>
      <c r="TLJ34" s="384"/>
      <c r="TLK34" s="384"/>
      <c r="TLL34" s="384"/>
      <c r="TLM34" s="384"/>
      <c r="TLN34" s="384"/>
      <c r="TLO34" s="384"/>
      <c r="TLP34" s="384"/>
      <c r="TLQ34" s="384"/>
      <c r="TLR34" s="384"/>
      <c r="TLS34" s="384"/>
      <c r="TLT34" s="384"/>
      <c r="TLU34" s="384"/>
      <c r="TLV34" s="384"/>
      <c r="TLW34" s="384"/>
      <c r="TLX34" s="384"/>
      <c r="TLY34" s="384"/>
      <c r="TLZ34" s="384"/>
      <c r="TMA34" s="384"/>
      <c r="TMB34" s="384"/>
      <c r="TMC34" s="384"/>
      <c r="TMD34" s="384"/>
      <c r="TME34" s="384"/>
      <c r="TMF34" s="384"/>
      <c r="TMG34" s="384"/>
      <c r="TMH34" s="384"/>
      <c r="TMI34" s="384"/>
      <c r="TMJ34" s="384"/>
      <c r="TMK34" s="384"/>
      <c r="TML34" s="384"/>
      <c r="TMM34" s="384"/>
      <c r="TMN34" s="384"/>
      <c r="TMO34" s="384"/>
      <c r="TMP34" s="384"/>
      <c r="TMQ34" s="384"/>
      <c r="TMR34" s="384"/>
      <c r="TMS34" s="384"/>
      <c r="TMT34" s="384"/>
      <c r="TMU34" s="384"/>
      <c r="TMV34" s="384"/>
      <c r="TMW34" s="384"/>
      <c r="TMX34" s="384"/>
      <c r="TMY34" s="384"/>
      <c r="TMZ34" s="384"/>
      <c r="TNA34" s="384"/>
      <c r="TNB34" s="384"/>
      <c r="TNC34" s="384"/>
      <c r="TND34" s="384"/>
      <c r="TNE34" s="384"/>
      <c r="TNF34" s="384"/>
      <c r="TNG34" s="384"/>
      <c r="TNH34" s="384"/>
      <c r="TNI34" s="384"/>
      <c r="TNJ34" s="384"/>
      <c r="TNK34" s="384"/>
      <c r="TNL34" s="384"/>
      <c r="TNM34" s="384"/>
      <c r="TNN34" s="384"/>
      <c r="TNO34" s="384"/>
      <c r="TNP34" s="384"/>
      <c r="TNQ34" s="384"/>
      <c r="TNR34" s="384"/>
      <c r="TNS34" s="384"/>
      <c r="TNT34" s="384"/>
      <c r="TNU34" s="384"/>
      <c r="TNV34" s="384"/>
      <c r="TNW34" s="384"/>
      <c r="TNX34" s="384"/>
      <c r="TNY34" s="384"/>
      <c r="TNZ34" s="384"/>
      <c r="TOA34" s="384"/>
      <c r="TOB34" s="384"/>
      <c r="TOC34" s="384"/>
      <c r="TOD34" s="384"/>
      <c r="TOE34" s="384"/>
      <c r="TOF34" s="384"/>
      <c r="TOG34" s="384"/>
      <c r="TOH34" s="384"/>
      <c r="TOI34" s="384"/>
      <c r="TOJ34" s="384"/>
      <c r="TOK34" s="384"/>
      <c r="TOL34" s="384"/>
      <c r="TOM34" s="384"/>
      <c r="TON34" s="384"/>
      <c r="TOO34" s="384"/>
      <c r="TOP34" s="384"/>
      <c r="TOQ34" s="384"/>
      <c r="TOR34" s="384"/>
      <c r="TOS34" s="384"/>
      <c r="TOT34" s="384"/>
      <c r="TOU34" s="384"/>
      <c r="TOV34" s="384"/>
      <c r="TOW34" s="384"/>
      <c r="TOX34" s="384"/>
      <c r="TOY34" s="384"/>
      <c r="TOZ34" s="384"/>
      <c r="TPA34" s="384"/>
      <c r="TPB34" s="384"/>
      <c r="TPC34" s="384"/>
      <c r="TPD34" s="384"/>
      <c r="TPE34" s="384"/>
      <c r="TPF34" s="384"/>
      <c r="TPG34" s="384"/>
      <c r="TPH34" s="384"/>
      <c r="TPI34" s="384"/>
      <c r="TPJ34" s="384"/>
      <c r="TPK34" s="384"/>
      <c r="TPL34" s="384"/>
      <c r="TPM34" s="384"/>
      <c r="TPN34" s="384"/>
      <c r="TPO34" s="384"/>
      <c r="TPP34" s="384"/>
      <c r="TPQ34" s="384"/>
      <c r="TPR34" s="384"/>
      <c r="TPS34" s="384"/>
      <c r="TPT34" s="384"/>
      <c r="TPU34" s="384"/>
      <c r="TPV34" s="384"/>
      <c r="TPW34" s="384"/>
      <c r="TPX34" s="384"/>
      <c r="TPY34" s="384"/>
      <c r="TPZ34" s="384"/>
      <c r="TQA34" s="384"/>
      <c r="TQB34" s="384"/>
      <c r="TQC34" s="384"/>
      <c r="TQD34" s="384"/>
      <c r="TQE34" s="384"/>
      <c r="TQF34" s="384"/>
      <c r="TQG34" s="384"/>
      <c r="TQH34" s="384"/>
      <c r="TQI34" s="384"/>
      <c r="TQJ34" s="384"/>
      <c r="TQK34" s="384"/>
      <c r="TQL34" s="384"/>
      <c r="TQM34" s="384"/>
      <c r="TQN34" s="384"/>
      <c r="TQO34" s="384"/>
      <c r="TQP34" s="384"/>
      <c r="TQQ34" s="384"/>
      <c r="TQR34" s="384"/>
      <c r="TQS34" s="384"/>
      <c r="TQT34" s="384"/>
      <c r="TQU34" s="384"/>
      <c r="TQV34" s="384"/>
      <c r="TQW34" s="384"/>
      <c r="TQX34" s="384"/>
      <c r="TQY34" s="384"/>
      <c r="TQZ34" s="384"/>
      <c r="TRA34" s="384"/>
      <c r="TRB34" s="384"/>
      <c r="TRC34" s="384"/>
      <c r="TRD34" s="384"/>
      <c r="TRE34" s="384"/>
      <c r="TRF34" s="384"/>
      <c r="TRG34" s="384"/>
      <c r="TRH34" s="384"/>
      <c r="TRI34" s="384"/>
      <c r="TRJ34" s="384"/>
      <c r="TRK34" s="384"/>
      <c r="TRL34" s="384"/>
      <c r="TRM34" s="384"/>
      <c r="TRN34" s="384"/>
      <c r="TRO34" s="384"/>
      <c r="TRP34" s="384"/>
      <c r="TRQ34" s="384"/>
      <c r="TRR34" s="384"/>
      <c r="TRS34" s="384"/>
      <c r="TRT34" s="384"/>
      <c r="TRU34" s="384"/>
      <c r="TRV34" s="384"/>
      <c r="TRW34" s="384"/>
      <c r="TRX34" s="384"/>
      <c r="TRY34" s="384"/>
      <c r="TRZ34" s="384"/>
      <c r="TSA34" s="384"/>
      <c r="TSB34" s="384"/>
      <c r="TSC34" s="384"/>
      <c r="TSD34" s="384"/>
      <c r="TSE34" s="384"/>
      <c r="TSF34" s="384"/>
      <c r="TSG34" s="384"/>
      <c r="TSH34" s="384"/>
      <c r="TSI34" s="384"/>
      <c r="TSJ34" s="384"/>
      <c r="TSK34" s="384"/>
      <c r="TSL34" s="384"/>
      <c r="TSM34" s="384"/>
      <c r="TSN34" s="384"/>
      <c r="TSO34" s="384"/>
      <c r="TSP34" s="384"/>
      <c r="TSQ34" s="384"/>
      <c r="TSR34" s="384"/>
      <c r="TSS34" s="384"/>
      <c r="TST34" s="384"/>
      <c r="TSU34" s="384"/>
      <c r="TSV34" s="384"/>
      <c r="TSW34" s="384"/>
      <c r="TSX34" s="384"/>
      <c r="TSY34" s="384"/>
      <c r="TSZ34" s="384"/>
      <c r="TTA34" s="384"/>
      <c r="TTB34" s="384"/>
      <c r="TTC34" s="384"/>
      <c r="TTD34" s="384"/>
      <c r="TTE34" s="384"/>
      <c r="TTF34" s="384"/>
      <c r="TTG34" s="384"/>
      <c r="TTH34" s="384"/>
      <c r="TTI34" s="384"/>
      <c r="TTJ34" s="384"/>
      <c r="TTK34" s="384"/>
      <c r="TTL34" s="384"/>
      <c r="TTM34" s="384"/>
      <c r="TTN34" s="384"/>
      <c r="TTO34" s="384"/>
      <c r="TTP34" s="384"/>
      <c r="TTQ34" s="384"/>
      <c r="TTR34" s="384"/>
      <c r="TTS34" s="384"/>
      <c r="TTT34" s="384"/>
      <c r="TTU34" s="384"/>
      <c r="TTV34" s="384"/>
      <c r="TTW34" s="384"/>
      <c r="TTX34" s="384"/>
      <c r="TTY34" s="384"/>
      <c r="TTZ34" s="384"/>
      <c r="TUA34" s="384"/>
      <c r="TUB34" s="384"/>
      <c r="TUC34" s="384"/>
      <c r="TUD34" s="384"/>
      <c r="TUE34" s="384"/>
      <c r="TUF34" s="384"/>
      <c r="TUG34" s="384"/>
      <c r="TUH34" s="384"/>
      <c r="TUI34" s="384"/>
      <c r="TUJ34" s="384"/>
      <c r="TUK34" s="384"/>
      <c r="TUL34" s="384"/>
      <c r="TUM34" s="384"/>
      <c r="TUN34" s="384"/>
      <c r="TUO34" s="384"/>
      <c r="TUP34" s="384"/>
      <c r="TUQ34" s="384"/>
      <c r="TUR34" s="384"/>
      <c r="TUS34" s="384"/>
      <c r="TUT34" s="384"/>
      <c r="TUU34" s="384"/>
      <c r="TUV34" s="384"/>
      <c r="TUW34" s="384"/>
      <c r="TUX34" s="384"/>
      <c r="TUY34" s="384"/>
      <c r="TUZ34" s="384"/>
      <c r="TVA34" s="384"/>
      <c r="TVB34" s="384"/>
      <c r="TVC34" s="384"/>
      <c r="TVD34" s="384"/>
      <c r="TVE34" s="384"/>
      <c r="TVF34" s="384"/>
      <c r="TVG34" s="384"/>
      <c r="TVH34" s="384"/>
      <c r="TVI34" s="384"/>
      <c r="TVJ34" s="384"/>
      <c r="TVK34" s="384"/>
      <c r="TVL34" s="384"/>
      <c r="TVM34" s="384"/>
      <c r="TVN34" s="384"/>
      <c r="TVO34" s="384"/>
      <c r="TVP34" s="384"/>
      <c r="TVQ34" s="384"/>
      <c r="TVR34" s="384"/>
      <c r="TVS34" s="384"/>
      <c r="TVT34" s="384"/>
      <c r="TVU34" s="384"/>
      <c r="TVV34" s="384"/>
      <c r="TVW34" s="384"/>
      <c r="TVX34" s="384"/>
      <c r="TVY34" s="384"/>
      <c r="TVZ34" s="384"/>
      <c r="TWA34" s="384"/>
      <c r="TWB34" s="384"/>
      <c r="TWC34" s="384"/>
      <c r="TWD34" s="384"/>
      <c r="TWE34" s="384"/>
      <c r="TWF34" s="384"/>
      <c r="TWG34" s="384"/>
      <c r="TWH34" s="384"/>
      <c r="TWI34" s="384"/>
      <c r="TWJ34" s="384"/>
      <c r="TWK34" s="384"/>
      <c r="TWL34" s="384"/>
      <c r="TWM34" s="384"/>
      <c r="TWN34" s="384"/>
      <c r="TWO34" s="384"/>
      <c r="TWP34" s="384"/>
      <c r="TWQ34" s="384"/>
      <c r="TWR34" s="384"/>
      <c r="TWS34" s="384"/>
      <c r="TWT34" s="384"/>
      <c r="TWU34" s="384"/>
      <c r="TWV34" s="384"/>
      <c r="TWW34" s="384"/>
      <c r="TWX34" s="384"/>
      <c r="TWY34" s="384"/>
      <c r="TWZ34" s="384"/>
      <c r="TXA34" s="384"/>
      <c r="TXB34" s="384"/>
      <c r="TXC34" s="384"/>
      <c r="TXD34" s="384"/>
      <c r="TXE34" s="384"/>
      <c r="TXF34" s="384"/>
      <c r="TXG34" s="384"/>
      <c r="TXH34" s="384"/>
      <c r="TXI34" s="384"/>
      <c r="TXJ34" s="384"/>
      <c r="TXK34" s="384"/>
      <c r="TXL34" s="384"/>
      <c r="TXM34" s="384"/>
      <c r="TXN34" s="384"/>
      <c r="TXO34" s="384"/>
      <c r="TXP34" s="384"/>
      <c r="TXQ34" s="384"/>
      <c r="TXR34" s="384"/>
      <c r="TXS34" s="384"/>
      <c r="TXT34" s="384"/>
      <c r="TXU34" s="384"/>
      <c r="TXV34" s="384"/>
      <c r="TXW34" s="384"/>
      <c r="TXX34" s="384"/>
      <c r="TXY34" s="384"/>
      <c r="TXZ34" s="384"/>
      <c r="TYA34" s="384"/>
      <c r="TYB34" s="384"/>
      <c r="TYC34" s="384"/>
      <c r="TYD34" s="384"/>
      <c r="TYE34" s="384"/>
      <c r="TYF34" s="384"/>
      <c r="TYG34" s="384"/>
      <c r="TYH34" s="384"/>
      <c r="TYI34" s="384"/>
      <c r="TYJ34" s="384"/>
      <c r="TYK34" s="384"/>
      <c r="TYL34" s="384"/>
      <c r="TYM34" s="384"/>
      <c r="TYN34" s="384"/>
      <c r="TYO34" s="384"/>
      <c r="TYP34" s="384"/>
      <c r="TYQ34" s="384"/>
      <c r="TYR34" s="384"/>
      <c r="TYS34" s="384"/>
      <c r="TYT34" s="384"/>
      <c r="TYU34" s="384"/>
      <c r="TYV34" s="384"/>
      <c r="TYW34" s="384"/>
      <c r="TYX34" s="384"/>
      <c r="TYY34" s="384"/>
      <c r="TYZ34" s="384"/>
      <c r="TZA34" s="384"/>
      <c r="TZB34" s="384"/>
      <c r="TZC34" s="384"/>
      <c r="TZD34" s="384"/>
      <c r="TZE34" s="384"/>
      <c r="TZF34" s="384"/>
      <c r="TZG34" s="384"/>
      <c r="TZH34" s="384"/>
      <c r="TZI34" s="384"/>
      <c r="TZJ34" s="384"/>
      <c r="TZK34" s="384"/>
      <c r="TZL34" s="384"/>
      <c r="TZM34" s="384"/>
      <c r="TZN34" s="384"/>
      <c r="TZO34" s="384"/>
      <c r="TZP34" s="384"/>
      <c r="TZQ34" s="384"/>
      <c r="TZR34" s="384"/>
      <c r="TZS34" s="384"/>
      <c r="TZT34" s="384"/>
      <c r="TZU34" s="384"/>
      <c r="TZV34" s="384"/>
      <c r="TZW34" s="384"/>
      <c r="TZX34" s="384"/>
      <c r="TZY34" s="384"/>
      <c r="TZZ34" s="384"/>
      <c r="UAA34" s="384"/>
      <c r="UAB34" s="384"/>
      <c r="UAC34" s="384"/>
      <c r="UAD34" s="384"/>
      <c r="UAE34" s="384"/>
      <c r="UAF34" s="384"/>
      <c r="UAG34" s="384"/>
      <c r="UAH34" s="384"/>
      <c r="UAI34" s="384"/>
      <c r="UAJ34" s="384"/>
      <c r="UAK34" s="384"/>
      <c r="UAL34" s="384"/>
      <c r="UAM34" s="384"/>
      <c r="UAN34" s="384"/>
      <c r="UAO34" s="384"/>
      <c r="UAP34" s="384"/>
      <c r="UAQ34" s="384"/>
      <c r="UAR34" s="384"/>
      <c r="UAS34" s="384"/>
      <c r="UAT34" s="384"/>
      <c r="UAU34" s="384"/>
      <c r="UAV34" s="384"/>
      <c r="UAW34" s="384"/>
      <c r="UAX34" s="384"/>
      <c r="UAY34" s="384"/>
      <c r="UAZ34" s="384"/>
      <c r="UBA34" s="384"/>
      <c r="UBB34" s="384"/>
      <c r="UBC34" s="384"/>
      <c r="UBD34" s="384"/>
      <c r="UBE34" s="384"/>
      <c r="UBF34" s="384"/>
      <c r="UBG34" s="384"/>
      <c r="UBH34" s="384"/>
      <c r="UBI34" s="384"/>
      <c r="UBJ34" s="384"/>
      <c r="UBK34" s="384"/>
      <c r="UBL34" s="384"/>
      <c r="UBM34" s="384"/>
      <c r="UBN34" s="384"/>
      <c r="UBO34" s="384"/>
      <c r="UBP34" s="384"/>
      <c r="UBQ34" s="384"/>
      <c r="UBR34" s="384"/>
      <c r="UBS34" s="384"/>
      <c r="UBT34" s="384"/>
      <c r="UBU34" s="384"/>
      <c r="UBV34" s="384"/>
      <c r="UBW34" s="384"/>
      <c r="UBX34" s="384"/>
      <c r="UBY34" s="384"/>
      <c r="UBZ34" s="384"/>
      <c r="UCA34" s="384"/>
      <c r="UCB34" s="384"/>
      <c r="UCC34" s="384"/>
      <c r="UCD34" s="384"/>
      <c r="UCE34" s="384"/>
      <c r="UCF34" s="384"/>
      <c r="UCG34" s="384"/>
      <c r="UCH34" s="384"/>
      <c r="UCI34" s="384"/>
      <c r="UCJ34" s="384"/>
      <c r="UCK34" s="384"/>
      <c r="UCL34" s="384"/>
      <c r="UCM34" s="384"/>
      <c r="UCN34" s="384"/>
      <c r="UCO34" s="384"/>
      <c r="UCP34" s="384"/>
      <c r="UCQ34" s="384"/>
      <c r="UCR34" s="384"/>
      <c r="UCS34" s="384"/>
      <c r="UCT34" s="384"/>
      <c r="UCU34" s="384"/>
      <c r="UCV34" s="384"/>
      <c r="UCW34" s="384"/>
      <c r="UCX34" s="384"/>
      <c r="UCY34" s="384"/>
      <c r="UCZ34" s="384"/>
      <c r="UDA34" s="384"/>
      <c r="UDB34" s="384"/>
      <c r="UDC34" s="384"/>
      <c r="UDD34" s="384"/>
      <c r="UDE34" s="384"/>
      <c r="UDF34" s="384"/>
      <c r="UDG34" s="384"/>
      <c r="UDH34" s="384"/>
      <c r="UDI34" s="384"/>
      <c r="UDJ34" s="384"/>
      <c r="UDK34" s="384"/>
      <c r="UDL34" s="384"/>
      <c r="UDM34" s="384"/>
      <c r="UDN34" s="384"/>
      <c r="UDO34" s="384"/>
      <c r="UDP34" s="384"/>
      <c r="UDQ34" s="384"/>
      <c r="UDR34" s="384"/>
      <c r="UDS34" s="384"/>
      <c r="UDT34" s="384"/>
      <c r="UDU34" s="384"/>
      <c r="UDV34" s="384"/>
      <c r="UDW34" s="384"/>
      <c r="UDX34" s="384"/>
      <c r="UDY34" s="384"/>
      <c r="UDZ34" s="384"/>
      <c r="UEA34" s="384"/>
      <c r="UEB34" s="384"/>
      <c r="UEC34" s="384"/>
      <c r="UED34" s="384"/>
      <c r="UEE34" s="384"/>
      <c r="UEF34" s="384"/>
      <c r="UEG34" s="384"/>
      <c r="UEH34" s="384"/>
      <c r="UEI34" s="384"/>
      <c r="UEJ34" s="384"/>
      <c r="UEK34" s="384"/>
      <c r="UEL34" s="384"/>
      <c r="UEM34" s="384"/>
      <c r="UEN34" s="384"/>
      <c r="UEO34" s="384"/>
      <c r="UEP34" s="384"/>
      <c r="UEQ34" s="384"/>
      <c r="UER34" s="384"/>
      <c r="UES34" s="384"/>
      <c r="UET34" s="384"/>
      <c r="UEU34" s="384"/>
      <c r="UEV34" s="384"/>
      <c r="UEW34" s="384"/>
      <c r="UEX34" s="384"/>
      <c r="UEY34" s="384"/>
      <c r="UEZ34" s="384"/>
      <c r="UFA34" s="384"/>
      <c r="UFB34" s="384"/>
      <c r="UFC34" s="384"/>
      <c r="UFD34" s="384"/>
      <c r="UFE34" s="384"/>
      <c r="UFF34" s="384"/>
      <c r="UFG34" s="384"/>
      <c r="UFH34" s="384"/>
      <c r="UFI34" s="384"/>
      <c r="UFJ34" s="384"/>
      <c r="UFK34" s="384"/>
      <c r="UFL34" s="384"/>
      <c r="UFM34" s="384"/>
      <c r="UFN34" s="384"/>
      <c r="UFO34" s="384"/>
      <c r="UFP34" s="384"/>
      <c r="UFQ34" s="384"/>
      <c r="UFR34" s="384"/>
      <c r="UFS34" s="384"/>
      <c r="UFT34" s="384"/>
      <c r="UFU34" s="384"/>
      <c r="UFV34" s="384"/>
      <c r="UFW34" s="384"/>
      <c r="UFX34" s="384"/>
      <c r="UFY34" s="384"/>
      <c r="UFZ34" s="384"/>
      <c r="UGA34" s="384"/>
      <c r="UGB34" s="384"/>
      <c r="UGC34" s="384"/>
      <c r="UGD34" s="384"/>
      <c r="UGE34" s="384"/>
      <c r="UGF34" s="384"/>
      <c r="UGG34" s="384"/>
      <c r="UGH34" s="384"/>
      <c r="UGI34" s="384"/>
      <c r="UGJ34" s="384"/>
      <c r="UGK34" s="384"/>
      <c r="UGL34" s="384"/>
      <c r="UGM34" s="384"/>
      <c r="UGN34" s="384"/>
      <c r="UGO34" s="384"/>
      <c r="UGP34" s="384"/>
      <c r="UGQ34" s="384"/>
      <c r="UGR34" s="384"/>
      <c r="UGS34" s="384"/>
      <c r="UGT34" s="384"/>
      <c r="UGU34" s="384"/>
      <c r="UGV34" s="384"/>
      <c r="UGW34" s="384"/>
      <c r="UGX34" s="384"/>
      <c r="UGY34" s="384"/>
      <c r="UGZ34" s="384"/>
      <c r="UHA34" s="384"/>
      <c r="UHB34" s="384"/>
      <c r="UHC34" s="384"/>
      <c r="UHD34" s="384"/>
      <c r="UHE34" s="384"/>
      <c r="UHF34" s="384"/>
      <c r="UHG34" s="384"/>
      <c r="UHH34" s="384"/>
      <c r="UHI34" s="384"/>
      <c r="UHJ34" s="384"/>
      <c r="UHK34" s="384"/>
      <c r="UHL34" s="384"/>
      <c r="UHM34" s="384"/>
      <c r="UHN34" s="384"/>
      <c r="UHO34" s="384"/>
      <c r="UHP34" s="384"/>
      <c r="UHQ34" s="384"/>
      <c r="UHR34" s="384"/>
      <c r="UHS34" s="384"/>
      <c r="UHT34" s="384"/>
      <c r="UHU34" s="384"/>
      <c r="UHV34" s="384"/>
      <c r="UHW34" s="384"/>
      <c r="UHX34" s="384"/>
      <c r="UHY34" s="384"/>
      <c r="UHZ34" s="384"/>
      <c r="UIA34" s="384"/>
      <c r="UIB34" s="384"/>
      <c r="UIC34" s="384"/>
      <c r="UID34" s="384"/>
      <c r="UIE34" s="384"/>
      <c r="UIF34" s="384"/>
      <c r="UIG34" s="384"/>
      <c r="UIH34" s="384"/>
      <c r="UII34" s="384"/>
      <c r="UIJ34" s="384"/>
      <c r="UIK34" s="384"/>
      <c r="UIL34" s="384"/>
      <c r="UIM34" s="384"/>
      <c r="UIN34" s="384"/>
      <c r="UIO34" s="384"/>
      <c r="UIP34" s="384"/>
      <c r="UIQ34" s="384"/>
      <c r="UIR34" s="384"/>
      <c r="UIS34" s="384"/>
      <c r="UIT34" s="384"/>
      <c r="UIU34" s="384"/>
      <c r="UIV34" s="384"/>
      <c r="UIW34" s="384"/>
      <c r="UIX34" s="384"/>
      <c r="UIY34" s="384"/>
      <c r="UIZ34" s="384"/>
      <c r="UJA34" s="384"/>
      <c r="UJB34" s="384"/>
      <c r="UJC34" s="384"/>
      <c r="UJD34" s="384"/>
      <c r="UJE34" s="384"/>
      <c r="UJF34" s="384"/>
      <c r="UJG34" s="384"/>
      <c r="UJH34" s="384"/>
      <c r="UJI34" s="384"/>
      <c r="UJJ34" s="384"/>
      <c r="UJK34" s="384"/>
      <c r="UJL34" s="384"/>
      <c r="UJM34" s="384"/>
      <c r="UJN34" s="384"/>
      <c r="UJO34" s="384"/>
      <c r="UJP34" s="384"/>
      <c r="UJQ34" s="384"/>
      <c r="UJR34" s="384"/>
      <c r="UJS34" s="384"/>
      <c r="UJT34" s="384"/>
      <c r="UJU34" s="384"/>
      <c r="UJV34" s="384"/>
      <c r="UJW34" s="384"/>
      <c r="UJX34" s="384"/>
      <c r="UJY34" s="384"/>
      <c r="UJZ34" s="384"/>
      <c r="UKA34" s="384"/>
      <c r="UKB34" s="384"/>
      <c r="UKC34" s="384"/>
      <c r="UKD34" s="384"/>
      <c r="UKE34" s="384"/>
      <c r="UKF34" s="384"/>
      <c r="UKG34" s="384"/>
      <c r="UKH34" s="384"/>
      <c r="UKI34" s="384"/>
      <c r="UKJ34" s="384"/>
      <c r="UKK34" s="384"/>
      <c r="UKL34" s="384"/>
      <c r="UKM34" s="384"/>
      <c r="UKN34" s="384"/>
      <c r="UKO34" s="384"/>
      <c r="UKP34" s="384"/>
      <c r="UKQ34" s="384"/>
      <c r="UKR34" s="384"/>
      <c r="UKS34" s="384"/>
      <c r="UKT34" s="384"/>
      <c r="UKU34" s="384"/>
      <c r="UKV34" s="384"/>
      <c r="UKW34" s="384"/>
      <c r="UKX34" s="384"/>
      <c r="UKY34" s="384"/>
      <c r="UKZ34" s="384"/>
      <c r="ULA34" s="384"/>
      <c r="ULB34" s="384"/>
      <c r="ULC34" s="384"/>
      <c r="ULD34" s="384"/>
      <c r="ULE34" s="384"/>
      <c r="ULF34" s="384"/>
      <c r="ULG34" s="384"/>
      <c r="ULH34" s="384"/>
      <c r="ULI34" s="384"/>
      <c r="ULJ34" s="384"/>
      <c r="ULK34" s="384"/>
      <c r="ULL34" s="384"/>
      <c r="ULM34" s="384"/>
      <c r="ULN34" s="384"/>
      <c r="ULO34" s="384"/>
      <c r="ULP34" s="384"/>
      <c r="ULQ34" s="384"/>
      <c r="ULR34" s="384"/>
      <c r="ULS34" s="384"/>
      <c r="ULT34" s="384"/>
      <c r="ULU34" s="384"/>
      <c r="ULV34" s="384"/>
      <c r="ULW34" s="384"/>
      <c r="ULX34" s="384"/>
      <c r="ULY34" s="384"/>
      <c r="ULZ34" s="384"/>
      <c r="UMA34" s="384"/>
      <c r="UMB34" s="384"/>
      <c r="UMC34" s="384"/>
      <c r="UMD34" s="384"/>
      <c r="UME34" s="384"/>
      <c r="UMF34" s="384"/>
      <c r="UMG34" s="384"/>
      <c r="UMH34" s="384"/>
      <c r="UMI34" s="384"/>
      <c r="UMJ34" s="384"/>
      <c r="UMK34" s="384"/>
      <c r="UML34" s="384"/>
      <c r="UMM34" s="384"/>
      <c r="UMN34" s="384"/>
      <c r="UMO34" s="384"/>
      <c r="UMP34" s="384"/>
      <c r="UMQ34" s="384"/>
      <c r="UMR34" s="384"/>
      <c r="UMS34" s="384"/>
      <c r="UMT34" s="384"/>
      <c r="UMU34" s="384"/>
      <c r="UMV34" s="384"/>
      <c r="UMW34" s="384"/>
      <c r="UMX34" s="384"/>
      <c r="UMY34" s="384"/>
      <c r="UMZ34" s="384"/>
      <c r="UNA34" s="384"/>
      <c r="UNB34" s="384"/>
      <c r="UNC34" s="384"/>
      <c r="UND34" s="384"/>
      <c r="UNE34" s="384"/>
      <c r="UNF34" s="384"/>
      <c r="UNG34" s="384"/>
      <c r="UNH34" s="384"/>
      <c r="UNI34" s="384"/>
      <c r="UNJ34" s="384"/>
      <c r="UNK34" s="384"/>
      <c r="UNL34" s="384"/>
      <c r="UNM34" s="384"/>
      <c r="UNN34" s="384"/>
      <c r="UNO34" s="384"/>
      <c r="UNP34" s="384"/>
      <c r="UNQ34" s="384"/>
      <c r="UNR34" s="384"/>
      <c r="UNS34" s="384"/>
      <c r="UNT34" s="384"/>
      <c r="UNU34" s="384"/>
      <c r="UNV34" s="384"/>
      <c r="UNW34" s="384"/>
      <c r="UNX34" s="384"/>
      <c r="UNY34" s="384"/>
      <c r="UNZ34" s="384"/>
      <c r="UOA34" s="384"/>
      <c r="UOB34" s="384"/>
      <c r="UOC34" s="384"/>
      <c r="UOD34" s="384"/>
      <c r="UOE34" s="384"/>
      <c r="UOF34" s="384"/>
      <c r="UOG34" s="384"/>
      <c r="UOH34" s="384"/>
      <c r="UOI34" s="384"/>
      <c r="UOJ34" s="384"/>
      <c r="UOK34" s="384"/>
      <c r="UOL34" s="384"/>
      <c r="UOM34" s="384"/>
      <c r="UON34" s="384"/>
      <c r="UOO34" s="384"/>
      <c r="UOP34" s="384"/>
      <c r="UOQ34" s="384"/>
      <c r="UOR34" s="384"/>
      <c r="UOS34" s="384"/>
      <c r="UOT34" s="384"/>
      <c r="UOU34" s="384"/>
      <c r="UOV34" s="384"/>
      <c r="UOW34" s="384"/>
      <c r="UOX34" s="384"/>
      <c r="UOY34" s="384"/>
      <c r="UOZ34" s="384"/>
      <c r="UPA34" s="384"/>
      <c r="UPB34" s="384"/>
      <c r="UPC34" s="384"/>
      <c r="UPD34" s="384"/>
      <c r="UPE34" s="384"/>
      <c r="UPF34" s="384"/>
      <c r="UPG34" s="384"/>
      <c r="UPH34" s="384"/>
      <c r="UPI34" s="384"/>
      <c r="UPJ34" s="384"/>
      <c r="UPK34" s="384"/>
      <c r="UPL34" s="384"/>
      <c r="UPM34" s="384"/>
      <c r="UPN34" s="384"/>
      <c r="UPO34" s="384"/>
      <c r="UPP34" s="384"/>
      <c r="UPQ34" s="384"/>
      <c r="UPR34" s="384"/>
      <c r="UPS34" s="384"/>
      <c r="UPT34" s="384"/>
      <c r="UPU34" s="384"/>
      <c r="UPV34" s="384"/>
      <c r="UPW34" s="384"/>
      <c r="UPX34" s="384"/>
      <c r="UPY34" s="384"/>
      <c r="UPZ34" s="384"/>
      <c r="UQA34" s="384"/>
      <c r="UQB34" s="384"/>
      <c r="UQC34" s="384"/>
      <c r="UQD34" s="384"/>
      <c r="UQE34" s="384"/>
      <c r="UQF34" s="384"/>
      <c r="UQG34" s="384"/>
      <c r="UQH34" s="384"/>
      <c r="UQI34" s="384"/>
      <c r="UQJ34" s="384"/>
      <c r="UQK34" s="384"/>
      <c r="UQL34" s="384"/>
      <c r="UQM34" s="384"/>
      <c r="UQN34" s="384"/>
      <c r="UQO34" s="384"/>
      <c r="UQP34" s="384"/>
      <c r="UQQ34" s="384"/>
      <c r="UQR34" s="384"/>
      <c r="UQS34" s="384"/>
      <c r="UQT34" s="384"/>
      <c r="UQU34" s="384"/>
      <c r="UQV34" s="384"/>
      <c r="UQW34" s="384"/>
      <c r="UQX34" s="384"/>
      <c r="UQY34" s="384"/>
      <c r="UQZ34" s="384"/>
      <c r="URA34" s="384"/>
      <c r="URB34" s="384"/>
      <c r="URC34" s="384"/>
      <c r="URD34" s="384"/>
      <c r="URE34" s="384"/>
      <c r="URF34" s="384"/>
      <c r="URG34" s="384"/>
      <c r="URH34" s="384"/>
      <c r="URI34" s="384"/>
      <c r="URJ34" s="384"/>
      <c r="URK34" s="384"/>
      <c r="URL34" s="384"/>
      <c r="URM34" s="384"/>
      <c r="URN34" s="384"/>
      <c r="URO34" s="384"/>
      <c r="URP34" s="384"/>
      <c r="URQ34" s="384"/>
      <c r="URR34" s="384"/>
      <c r="URS34" s="384"/>
      <c r="URT34" s="384"/>
      <c r="URU34" s="384"/>
      <c r="URV34" s="384"/>
      <c r="URW34" s="384"/>
      <c r="URX34" s="384"/>
      <c r="URY34" s="384"/>
      <c r="URZ34" s="384"/>
      <c r="USA34" s="384"/>
      <c r="USB34" s="384"/>
      <c r="USC34" s="384"/>
      <c r="USD34" s="384"/>
      <c r="USE34" s="384"/>
      <c r="USF34" s="384"/>
      <c r="USG34" s="384"/>
      <c r="USH34" s="384"/>
      <c r="USI34" s="384"/>
      <c r="USJ34" s="384"/>
      <c r="USK34" s="384"/>
      <c r="USL34" s="384"/>
      <c r="USM34" s="384"/>
      <c r="USN34" s="384"/>
      <c r="USO34" s="384"/>
      <c r="USP34" s="384"/>
      <c r="USQ34" s="384"/>
      <c r="USR34" s="384"/>
      <c r="USS34" s="384"/>
      <c r="UST34" s="384"/>
      <c r="USU34" s="384"/>
      <c r="USV34" s="384"/>
      <c r="USW34" s="384"/>
      <c r="USX34" s="384"/>
      <c r="USY34" s="384"/>
      <c r="USZ34" s="384"/>
      <c r="UTA34" s="384"/>
      <c r="UTB34" s="384"/>
      <c r="UTC34" s="384"/>
      <c r="UTD34" s="384"/>
      <c r="UTE34" s="384"/>
      <c r="UTF34" s="384"/>
      <c r="UTG34" s="384"/>
      <c r="UTH34" s="384"/>
      <c r="UTI34" s="384"/>
      <c r="UTJ34" s="384"/>
      <c r="UTK34" s="384"/>
      <c r="UTL34" s="384"/>
      <c r="UTM34" s="384"/>
      <c r="UTN34" s="384"/>
      <c r="UTO34" s="384"/>
      <c r="UTP34" s="384"/>
      <c r="UTQ34" s="384"/>
      <c r="UTR34" s="384"/>
      <c r="UTS34" s="384"/>
      <c r="UTT34" s="384"/>
      <c r="UTU34" s="384"/>
      <c r="UTV34" s="384"/>
      <c r="UTW34" s="384"/>
      <c r="UTX34" s="384"/>
      <c r="UTY34" s="384"/>
      <c r="UTZ34" s="384"/>
      <c r="UUA34" s="384"/>
      <c r="UUB34" s="384"/>
      <c r="UUC34" s="384"/>
      <c r="UUD34" s="384"/>
      <c r="UUE34" s="384"/>
      <c r="UUF34" s="384"/>
      <c r="UUG34" s="384"/>
      <c r="UUH34" s="384"/>
      <c r="UUI34" s="384"/>
      <c r="UUJ34" s="384"/>
      <c r="UUK34" s="384"/>
      <c r="UUL34" s="384"/>
      <c r="UUM34" s="384"/>
      <c r="UUN34" s="384"/>
      <c r="UUO34" s="384"/>
      <c r="UUP34" s="384"/>
      <c r="UUQ34" s="384"/>
      <c r="UUR34" s="384"/>
      <c r="UUS34" s="384"/>
      <c r="UUT34" s="384"/>
      <c r="UUU34" s="384"/>
      <c r="UUV34" s="384"/>
      <c r="UUW34" s="384"/>
      <c r="UUX34" s="384"/>
      <c r="UUY34" s="384"/>
      <c r="UUZ34" s="384"/>
      <c r="UVA34" s="384"/>
      <c r="UVB34" s="384"/>
      <c r="UVC34" s="384"/>
      <c r="UVD34" s="384"/>
      <c r="UVE34" s="384"/>
      <c r="UVF34" s="384"/>
      <c r="UVG34" s="384"/>
      <c r="UVH34" s="384"/>
      <c r="UVI34" s="384"/>
      <c r="UVJ34" s="384"/>
      <c r="UVK34" s="384"/>
      <c r="UVL34" s="384"/>
      <c r="UVM34" s="384"/>
      <c r="UVN34" s="384"/>
      <c r="UVO34" s="384"/>
      <c r="UVP34" s="384"/>
      <c r="UVQ34" s="384"/>
      <c r="UVR34" s="384"/>
      <c r="UVS34" s="384"/>
      <c r="UVT34" s="384"/>
      <c r="UVU34" s="384"/>
      <c r="UVV34" s="384"/>
      <c r="UVW34" s="384"/>
      <c r="UVX34" s="384"/>
      <c r="UVY34" s="384"/>
      <c r="UVZ34" s="384"/>
      <c r="UWA34" s="384"/>
      <c r="UWB34" s="384"/>
      <c r="UWC34" s="384"/>
      <c r="UWD34" s="384"/>
      <c r="UWE34" s="384"/>
      <c r="UWF34" s="384"/>
      <c r="UWG34" s="384"/>
      <c r="UWH34" s="384"/>
      <c r="UWI34" s="384"/>
      <c r="UWJ34" s="384"/>
      <c r="UWK34" s="384"/>
      <c r="UWL34" s="384"/>
      <c r="UWM34" s="384"/>
      <c r="UWN34" s="384"/>
      <c r="UWO34" s="384"/>
      <c r="UWP34" s="384"/>
      <c r="UWQ34" s="384"/>
      <c r="UWR34" s="384"/>
      <c r="UWS34" s="384"/>
      <c r="UWT34" s="384"/>
      <c r="UWU34" s="384"/>
      <c r="UWV34" s="384"/>
      <c r="UWW34" s="384"/>
      <c r="UWX34" s="384"/>
      <c r="UWY34" s="384"/>
      <c r="UWZ34" s="384"/>
      <c r="UXA34" s="384"/>
      <c r="UXB34" s="384"/>
      <c r="UXC34" s="384"/>
      <c r="UXD34" s="384"/>
      <c r="UXE34" s="384"/>
      <c r="UXF34" s="384"/>
      <c r="UXG34" s="384"/>
      <c r="UXH34" s="384"/>
      <c r="UXI34" s="384"/>
      <c r="UXJ34" s="384"/>
      <c r="UXK34" s="384"/>
      <c r="UXL34" s="384"/>
      <c r="UXM34" s="384"/>
      <c r="UXN34" s="384"/>
      <c r="UXO34" s="384"/>
      <c r="UXP34" s="384"/>
      <c r="UXQ34" s="384"/>
      <c r="UXR34" s="384"/>
      <c r="UXS34" s="384"/>
      <c r="UXT34" s="384"/>
      <c r="UXU34" s="384"/>
      <c r="UXV34" s="384"/>
      <c r="UXW34" s="384"/>
      <c r="UXX34" s="384"/>
      <c r="UXY34" s="384"/>
      <c r="UXZ34" s="384"/>
      <c r="UYA34" s="384"/>
      <c r="UYB34" s="384"/>
      <c r="UYC34" s="384"/>
      <c r="UYD34" s="384"/>
      <c r="UYE34" s="384"/>
      <c r="UYF34" s="384"/>
      <c r="UYG34" s="384"/>
      <c r="UYH34" s="384"/>
      <c r="UYI34" s="384"/>
      <c r="UYJ34" s="384"/>
      <c r="UYK34" s="384"/>
      <c r="UYL34" s="384"/>
      <c r="UYM34" s="384"/>
      <c r="UYN34" s="384"/>
      <c r="UYO34" s="384"/>
      <c r="UYP34" s="384"/>
      <c r="UYQ34" s="384"/>
      <c r="UYR34" s="384"/>
      <c r="UYS34" s="384"/>
      <c r="UYT34" s="384"/>
      <c r="UYU34" s="384"/>
      <c r="UYV34" s="384"/>
      <c r="UYW34" s="384"/>
      <c r="UYX34" s="384"/>
      <c r="UYY34" s="384"/>
      <c r="UYZ34" s="384"/>
      <c r="UZA34" s="384"/>
      <c r="UZB34" s="384"/>
      <c r="UZC34" s="384"/>
      <c r="UZD34" s="384"/>
      <c r="UZE34" s="384"/>
      <c r="UZF34" s="384"/>
      <c r="UZG34" s="384"/>
      <c r="UZH34" s="384"/>
      <c r="UZI34" s="384"/>
      <c r="UZJ34" s="384"/>
      <c r="UZK34" s="384"/>
      <c r="UZL34" s="384"/>
      <c r="UZM34" s="384"/>
      <c r="UZN34" s="384"/>
      <c r="UZO34" s="384"/>
      <c r="UZP34" s="384"/>
      <c r="UZQ34" s="384"/>
      <c r="UZR34" s="384"/>
      <c r="UZS34" s="384"/>
      <c r="UZT34" s="384"/>
      <c r="UZU34" s="384"/>
      <c r="UZV34" s="384"/>
      <c r="UZW34" s="384"/>
      <c r="UZX34" s="384"/>
      <c r="UZY34" s="384"/>
      <c r="UZZ34" s="384"/>
      <c r="VAA34" s="384"/>
      <c r="VAB34" s="384"/>
      <c r="VAC34" s="384"/>
      <c r="VAD34" s="384"/>
      <c r="VAE34" s="384"/>
      <c r="VAF34" s="384"/>
      <c r="VAG34" s="384"/>
      <c r="VAH34" s="384"/>
      <c r="VAI34" s="384"/>
      <c r="VAJ34" s="384"/>
      <c r="VAK34" s="384"/>
      <c r="VAL34" s="384"/>
      <c r="VAM34" s="384"/>
      <c r="VAN34" s="384"/>
      <c r="VAO34" s="384"/>
      <c r="VAP34" s="384"/>
      <c r="VAQ34" s="384"/>
      <c r="VAR34" s="384"/>
      <c r="VAS34" s="384"/>
      <c r="VAT34" s="384"/>
      <c r="VAU34" s="384"/>
      <c r="VAV34" s="384"/>
      <c r="VAW34" s="384"/>
      <c r="VAX34" s="384"/>
      <c r="VAY34" s="384"/>
      <c r="VAZ34" s="384"/>
      <c r="VBA34" s="384"/>
      <c r="VBB34" s="384"/>
      <c r="VBC34" s="384"/>
      <c r="VBD34" s="384"/>
      <c r="VBE34" s="384"/>
      <c r="VBF34" s="384"/>
      <c r="VBG34" s="384"/>
      <c r="VBH34" s="384"/>
      <c r="VBI34" s="384"/>
      <c r="VBJ34" s="384"/>
      <c r="VBK34" s="384"/>
      <c r="VBL34" s="384"/>
      <c r="VBM34" s="384"/>
      <c r="VBN34" s="384"/>
      <c r="VBO34" s="384"/>
      <c r="VBP34" s="384"/>
      <c r="VBQ34" s="384"/>
      <c r="VBR34" s="384"/>
      <c r="VBS34" s="384"/>
      <c r="VBT34" s="384"/>
      <c r="VBU34" s="384"/>
      <c r="VBV34" s="384"/>
      <c r="VBW34" s="384"/>
      <c r="VBX34" s="384"/>
      <c r="VBY34" s="384"/>
      <c r="VBZ34" s="384"/>
      <c r="VCA34" s="384"/>
      <c r="VCB34" s="384"/>
      <c r="VCC34" s="384"/>
      <c r="VCD34" s="384"/>
      <c r="VCE34" s="384"/>
      <c r="VCF34" s="384"/>
      <c r="VCG34" s="384"/>
      <c r="VCH34" s="384"/>
      <c r="VCI34" s="384"/>
      <c r="VCJ34" s="384"/>
      <c r="VCK34" s="384"/>
      <c r="VCL34" s="384"/>
      <c r="VCM34" s="384"/>
      <c r="VCN34" s="384"/>
      <c r="VCO34" s="384"/>
      <c r="VCP34" s="384"/>
      <c r="VCQ34" s="384"/>
      <c r="VCR34" s="384"/>
      <c r="VCS34" s="384"/>
      <c r="VCT34" s="384"/>
      <c r="VCU34" s="384"/>
      <c r="VCV34" s="384"/>
      <c r="VCW34" s="384"/>
      <c r="VCX34" s="384"/>
      <c r="VCY34" s="384"/>
      <c r="VCZ34" s="384"/>
      <c r="VDA34" s="384"/>
      <c r="VDB34" s="384"/>
      <c r="VDC34" s="384"/>
      <c r="VDD34" s="384"/>
      <c r="VDE34" s="384"/>
      <c r="VDF34" s="384"/>
      <c r="VDG34" s="384"/>
      <c r="VDH34" s="384"/>
      <c r="VDI34" s="384"/>
      <c r="VDJ34" s="384"/>
      <c r="VDK34" s="384"/>
      <c r="VDL34" s="384"/>
      <c r="VDM34" s="384"/>
      <c r="VDN34" s="384"/>
      <c r="VDO34" s="384"/>
      <c r="VDP34" s="384"/>
      <c r="VDQ34" s="384"/>
      <c r="VDR34" s="384"/>
      <c r="VDS34" s="384"/>
      <c r="VDT34" s="384"/>
      <c r="VDU34" s="384"/>
      <c r="VDV34" s="384"/>
      <c r="VDW34" s="384"/>
      <c r="VDX34" s="384"/>
      <c r="VDY34" s="384"/>
      <c r="VDZ34" s="384"/>
      <c r="VEA34" s="384"/>
      <c r="VEB34" s="384"/>
      <c r="VEC34" s="384"/>
      <c r="VED34" s="384"/>
      <c r="VEE34" s="384"/>
      <c r="VEF34" s="384"/>
      <c r="VEG34" s="384"/>
      <c r="VEH34" s="384"/>
      <c r="VEI34" s="384"/>
      <c r="VEJ34" s="384"/>
      <c r="VEK34" s="384"/>
      <c r="VEL34" s="384"/>
      <c r="VEM34" s="384"/>
      <c r="VEN34" s="384"/>
      <c r="VEO34" s="384"/>
      <c r="VEP34" s="384"/>
      <c r="VEQ34" s="384"/>
      <c r="VER34" s="384"/>
      <c r="VES34" s="384"/>
      <c r="VET34" s="384"/>
      <c r="VEU34" s="384"/>
      <c r="VEV34" s="384"/>
      <c r="VEW34" s="384"/>
      <c r="VEX34" s="384"/>
      <c r="VEY34" s="384"/>
      <c r="VEZ34" s="384"/>
      <c r="VFA34" s="384"/>
      <c r="VFB34" s="384"/>
      <c r="VFC34" s="384"/>
      <c r="VFD34" s="384"/>
      <c r="VFE34" s="384"/>
      <c r="VFF34" s="384"/>
      <c r="VFG34" s="384"/>
      <c r="VFH34" s="384"/>
      <c r="VFI34" s="384"/>
      <c r="VFJ34" s="384"/>
      <c r="VFK34" s="384"/>
      <c r="VFL34" s="384"/>
      <c r="VFM34" s="384"/>
      <c r="VFN34" s="384"/>
      <c r="VFO34" s="384"/>
      <c r="VFP34" s="384"/>
      <c r="VFQ34" s="384"/>
      <c r="VFR34" s="384"/>
      <c r="VFS34" s="384"/>
      <c r="VFT34" s="384"/>
      <c r="VFU34" s="384"/>
      <c r="VFV34" s="384"/>
      <c r="VFW34" s="384"/>
      <c r="VFX34" s="384"/>
      <c r="VFY34" s="384"/>
      <c r="VFZ34" s="384"/>
      <c r="VGA34" s="384"/>
      <c r="VGB34" s="384"/>
      <c r="VGC34" s="384"/>
      <c r="VGD34" s="384"/>
      <c r="VGE34" s="384"/>
      <c r="VGF34" s="384"/>
      <c r="VGG34" s="384"/>
      <c r="VGH34" s="384"/>
      <c r="VGI34" s="384"/>
      <c r="VGJ34" s="384"/>
      <c r="VGK34" s="384"/>
      <c r="VGL34" s="384"/>
      <c r="VGM34" s="384"/>
      <c r="VGN34" s="384"/>
      <c r="VGO34" s="384"/>
      <c r="VGP34" s="384"/>
      <c r="VGQ34" s="384"/>
      <c r="VGR34" s="384"/>
      <c r="VGS34" s="384"/>
      <c r="VGT34" s="384"/>
      <c r="VGU34" s="384"/>
      <c r="VGV34" s="384"/>
      <c r="VGW34" s="384"/>
      <c r="VGX34" s="384"/>
      <c r="VGY34" s="384"/>
      <c r="VGZ34" s="384"/>
      <c r="VHA34" s="384"/>
      <c r="VHB34" s="384"/>
      <c r="VHC34" s="384"/>
      <c r="VHD34" s="384"/>
      <c r="VHE34" s="384"/>
      <c r="VHF34" s="384"/>
      <c r="VHG34" s="384"/>
      <c r="VHH34" s="384"/>
      <c r="VHI34" s="384"/>
      <c r="VHJ34" s="384"/>
      <c r="VHK34" s="384"/>
      <c r="VHL34" s="384"/>
      <c r="VHM34" s="384"/>
      <c r="VHN34" s="384"/>
      <c r="VHO34" s="384"/>
      <c r="VHP34" s="384"/>
      <c r="VHQ34" s="384"/>
      <c r="VHR34" s="384"/>
      <c r="VHS34" s="384"/>
      <c r="VHT34" s="384"/>
      <c r="VHU34" s="384"/>
      <c r="VHV34" s="384"/>
      <c r="VHW34" s="384"/>
      <c r="VHX34" s="384"/>
      <c r="VHY34" s="384"/>
      <c r="VHZ34" s="384"/>
      <c r="VIA34" s="384"/>
      <c r="VIB34" s="384"/>
      <c r="VIC34" s="384"/>
      <c r="VID34" s="384"/>
      <c r="VIE34" s="384"/>
      <c r="VIF34" s="384"/>
      <c r="VIG34" s="384"/>
      <c r="VIH34" s="384"/>
      <c r="VII34" s="384"/>
      <c r="VIJ34" s="384"/>
      <c r="VIK34" s="384"/>
      <c r="VIL34" s="384"/>
      <c r="VIM34" s="384"/>
      <c r="VIN34" s="384"/>
      <c r="VIO34" s="384"/>
      <c r="VIP34" s="384"/>
      <c r="VIQ34" s="384"/>
      <c r="VIR34" s="384"/>
      <c r="VIS34" s="384"/>
      <c r="VIT34" s="384"/>
      <c r="VIU34" s="384"/>
      <c r="VIV34" s="384"/>
      <c r="VIW34" s="384"/>
      <c r="VIX34" s="384"/>
      <c r="VIY34" s="384"/>
      <c r="VIZ34" s="384"/>
      <c r="VJA34" s="384"/>
      <c r="VJB34" s="384"/>
      <c r="VJC34" s="384"/>
      <c r="VJD34" s="384"/>
      <c r="VJE34" s="384"/>
      <c r="VJF34" s="384"/>
      <c r="VJG34" s="384"/>
      <c r="VJH34" s="384"/>
      <c r="VJI34" s="384"/>
      <c r="VJJ34" s="384"/>
      <c r="VJK34" s="384"/>
      <c r="VJL34" s="384"/>
      <c r="VJM34" s="384"/>
      <c r="VJN34" s="384"/>
      <c r="VJO34" s="384"/>
      <c r="VJP34" s="384"/>
      <c r="VJQ34" s="384"/>
      <c r="VJR34" s="384"/>
      <c r="VJS34" s="384"/>
      <c r="VJT34" s="384"/>
      <c r="VJU34" s="384"/>
      <c r="VJV34" s="384"/>
      <c r="VJW34" s="384"/>
      <c r="VJX34" s="384"/>
      <c r="VJY34" s="384"/>
      <c r="VJZ34" s="384"/>
      <c r="VKA34" s="384"/>
      <c r="VKB34" s="384"/>
      <c r="VKC34" s="384"/>
      <c r="VKD34" s="384"/>
      <c r="VKE34" s="384"/>
      <c r="VKF34" s="384"/>
      <c r="VKG34" s="384"/>
      <c r="VKH34" s="384"/>
      <c r="VKI34" s="384"/>
      <c r="VKJ34" s="384"/>
      <c r="VKK34" s="384"/>
      <c r="VKL34" s="384"/>
      <c r="VKM34" s="384"/>
      <c r="VKN34" s="384"/>
      <c r="VKO34" s="384"/>
      <c r="VKP34" s="384"/>
      <c r="VKQ34" s="384"/>
      <c r="VKR34" s="384"/>
      <c r="VKS34" s="384"/>
      <c r="VKT34" s="384"/>
      <c r="VKU34" s="384"/>
      <c r="VKV34" s="384"/>
      <c r="VKW34" s="384"/>
      <c r="VKX34" s="384"/>
      <c r="VKY34" s="384"/>
      <c r="VKZ34" s="384"/>
      <c r="VLA34" s="384"/>
      <c r="VLB34" s="384"/>
      <c r="VLC34" s="384"/>
      <c r="VLD34" s="384"/>
      <c r="VLE34" s="384"/>
      <c r="VLF34" s="384"/>
      <c r="VLG34" s="384"/>
      <c r="VLH34" s="384"/>
      <c r="VLI34" s="384"/>
      <c r="VLJ34" s="384"/>
      <c r="VLK34" s="384"/>
      <c r="VLL34" s="384"/>
      <c r="VLM34" s="384"/>
      <c r="VLN34" s="384"/>
      <c r="VLO34" s="384"/>
      <c r="VLP34" s="384"/>
      <c r="VLQ34" s="384"/>
      <c r="VLR34" s="384"/>
      <c r="VLS34" s="384"/>
      <c r="VLT34" s="384"/>
      <c r="VLU34" s="384"/>
      <c r="VLV34" s="384"/>
      <c r="VLW34" s="384"/>
      <c r="VLX34" s="384"/>
      <c r="VLY34" s="384"/>
      <c r="VLZ34" s="384"/>
      <c r="VMA34" s="384"/>
      <c r="VMB34" s="384"/>
      <c r="VMC34" s="384"/>
      <c r="VMD34" s="384"/>
      <c r="VME34" s="384"/>
      <c r="VMF34" s="384"/>
      <c r="VMG34" s="384"/>
      <c r="VMH34" s="384"/>
      <c r="VMI34" s="384"/>
      <c r="VMJ34" s="384"/>
      <c r="VMK34" s="384"/>
      <c r="VML34" s="384"/>
      <c r="VMM34" s="384"/>
      <c r="VMN34" s="384"/>
      <c r="VMO34" s="384"/>
      <c r="VMP34" s="384"/>
      <c r="VMQ34" s="384"/>
      <c r="VMR34" s="384"/>
      <c r="VMS34" s="384"/>
      <c r="VMT34" s="384"/>
      <c r="VMU34" s="384"/>
      <c r="VMV34" s="384"/>
      <c r="VMW34" s="384"/>
      <c r="VMX34" s="384"/>
      <c r="VMY34" s="384"/>
      <c r="VMZ34" s="384"/>
      <c r="VNA34" s="384"/>
      <c r="VNB34" s="384"/>
      <c r="VNC34" s="384"/>
      <c r="VND34" s="384"/>
      <c r="VNE34" s="384"/>
      <c r="VNF34" s="384"/>
      <c r="VNG34" s="384"/>
      <c r="VNH34" s="384"/>
      <c r="VNI34" s="384"/>
      <c r="VNJ34" s="384"/>
      <c r="VNK34" s="384"/>
      <c r="VNL34" s="384"/>
      <c r="VNM34" s="384"/>
      <c r="VNN34" s="384"/>
      <c r="VNO34" s="384"/>
      <c r="VNP34" s="384"/>
      <c r="VNQ34" s="384"/>
      <c r="VNR34" s="384"/>
      <c r="VNS34" s="384"/>
      <c r="VNT34" s="384"/>
      <c r="VNU34" s="384"/>
      <c r="VNV34" s="384"/>
      <c r="VNW34" s="384"/>
      <c r="VNX34" s="384"/>
      <c r="VNY34" s="384"/>
      <c r="VNZ34" s="384"/>
      <c r="VOA34" s="384"/>
      <c r="VOB34" s="384"/>
      <c r="VOC34" s="384"/>
      <c r="VOD34" s="384"/>
      <c r="VOE34" s="384"/>
      <c r="VOF34" s="384"/>
      <c r="VOG34" s="384"/>
      <c r="VOH34" s="384"/>
      <c r="VOI34" s="384"/>
      <c r="VOJ34" s="384"/>
      <c r="VOK34" s="384"/>
      <c r="VOL34" s="384"/>
      <c r="VOM34" s="384"/>
      <c r="VON34" s="384"/>
      <c r="VOO34" s="384"/>
      <c r="VOP34" s="384"/>
      <c r="VOQ34" s="384"/>
      <c r="VOR34" s="384"/>
      <c r="VOS34" s="384"/>
      <c r="VOT34" s="384"/>
      <c r="VOU34" s="384"/>
      <c r="VOV34" s="384"/>
      <c r="VOW34" s="384"/>
      <c r="VOX34" s="384"/>
      <c r="VOY34" s="384"/>
      <c r="VOZ34" s="384"/>
      <c r="VPA34" s="384"/>
      <c r="VPB34" s="384"/>
      <c r="VPC34" s="384"/>
      <c r="VPD34" s="384"/>
      <c r="VPE34" s="384"/>
      <c r="VPF34" s="384"/>
      <c r="VPG34" s="384"/>
      <c r="VPH34" s="384"/>
      <c r="VPI34" s="384"/>
      <c r="VPJ34" s="384"/>
      <c r="VPK34" s="384"/>
      <c r="VPL34" s="384"/>
      <c r="VPM34" s="384"/>
      <c r="VPN34" s="384"/>
      <c r="VPO34" s="384"/>
      <c r="VPP34" s="384"/>
      <c r="VPQ34" s="384"/>
      <c r="VPR34" s="384"/>
      <c r="VPS34" s="384"/>
      <c r="VPT34" s="384"/>
      <c r="VPU34" s="384"/>
      <c r="VPV34" s="384"/>
      <c r="VPW34" s="384"/>
      <c r="VPX34" s="384"/>
      <c r="VPY34" s="384"/>
      <c r="VPZ34" s="384"/>
      <c r="VQA34" s="384"/>
      <c r="VQB34" s="384"/>
      <c r="VQC34" s="384"/>
      <c r="VQD34" s="384"/>
      <c r="VQE34" s="384"/>
      <c r="VQF34" s="384"/>
      <c r="VQG34" s="384"/>
      <c r="VQH34" s="384"/>
      <c r="VQI34" s="384"/>
      <c r="VQJ34" s="384"/>
      <c r="VQK34" s="384"/>
      <c r="VQL34" s="384"/>
      <c r="VQM34" s="384"/>
      <c r="VQN34" s="384"/>
      <c r="VQO34" s="384"/>
      <c r="VQP34" s="384"/>
      <c r="VQQ34" s="384"/>
      <c r="VQR34" s="384"/>
      <c r="VQS34" s="384"/>
      <c r="VQT34" s="384"/>
      <c r="VQU34" s="384"/>
      <c r="VQV34" s="384"/>
      <c r="VQW34" s="384"/>
      <c r="VQX34" s="384"/>
      <c r="VQY34" s="384"/>
      <c r="VQZ34" s="384"/>
      <c r="VRA34" s="384"/>
      <c r="VRB34" s="384"/>
      <c r="VRC34" s="384"/>
      <c r="VRD34" s="384"/>
      <c r="VRE34" s="384"/>
      <c r="VRF34" s="384"/>
      <c r="VRG34" s="384"/>
      <c r="VRH34" s="384"/>
      <c r="VRI34" s="384"/>
      <c r="VRJ34" s="384"/>
      <c r="VRK34" s="384"/>
      <c r="VRL34" s="384"/>
      <c r="VRM34" s="384"/>
      <c r="VRN34" s="384"/>
      <c r="VRO34" s="384"/>
      <c r="VRP34" s="384"/>
      <c r="VRQ34" s="384"/>
      <c r="VRR34" s="384"/>
      <c r="VRS34" s="384"/>
      <c r="VRT34" s="384"/>
      <c r="VRU34" s="384"/>
      <c r="VRV34" s="384"/>
      <c r="VRW34" s="384"/>
      <c r="VRX34" s="384"/>
      <c r="VRY34" s="384"/>
      <c r="VRZ34" s="384"/>
      <c r="VSA34" s="384"/>
      <c r="VSB34" s="384"/>
      <c r="VSC34" s="384"/>
      <c r="VSD34" s="384"/>
      <c r="VSE34" s="384"/>
      <c r="VSF34" s="384"/>
      <c r="VSG34" s="384"/>
      <c r="VSH34" s="384"/>
      <c r="VSI34" s="384"/>
      <c r="VSJ34" s="384"/>
      <c r="VSK34" s="384"/>
      <c r="VSL34" s="384"/>
      <c r="VSM34" s="384"/>
      <c r="VSN34" s="384"/>
      <c r="VSO34" s="384"/>
      <c r="VSP34" s="384"/>
      <c r="VSQ34" s="384"/>
      <c r="VSR34" s="384"/>
      <c r="VSS34" s="384"/>
      <c r="VST34" s="384"/>
      <c r="VSU34" s="384"/>
      <c r="VSV34" s="384"/>
      <c r="VSW34" s="384"/>
      <c r="VSX34" s="384"/>
      <c r="VSY34" s="384"/>
      <c r="VSZ34" s="384"/>
      <c r="VTA34" s="384"/>
      <c r="VTB34" s="384"/>
      <c r="VTC34" s="384"/>
      <c r="VTD34" s="384"/>
      <c r="VTE34" s="384"/>
      <c r="VTF34" s="384"/>
      <c r="VTG34" s="384"/>
      <c r="VTH34" s="384"/>
      <c r="VTI34" s="384"/>
      <c r="VTJ34" s="384"/>
      <c r="VTK34" s="384"/>
      <c r="VTL34" s="384"/>
      <c r="VTM34" s="384"/>
      <c r="VTN34" s="384"/>
      <c r="VTO34" s="384"/>
      <c r="VTP34" s="384"/>
      <c r="VTQ34" s="384"/>
      <c r="VTR34" s="384"/>
      <c r="VTS34" s="384"/>
      <c r="VTT34" s="384"/>
      <c r="VTU34" s="384"/>
      <c r="VTV34" s="384"/>
      <c r="VTW34" s="384"/>
      <c r="VTX34" s="384"/>
      <c r="VTY34" s="384"/>
      <c r="VTZ34" s="384"/>
      <c r="VUA34" s="384"/>
      <c r="VUB34" s="384"/>
      <c r="VUC34" s="384"/>
      <c r="VUD34" s="384"/>
      <c r="VUE34" s="384"/>
      <c r="VUF34" s="384"/>
      <c r="VUG34" s="384"/>
      <c r="VUH34" s="384"/>
      <c r="VUI34" s="384"/>
      <c r="VUJ34" s="384"/>
      <c r="VUK34" s="384"/>
      <c r="VUL34" s="384"/>
      <c r="VUM34" s="384"/>
      <c r="VUN34" s="384"/>
      <c r="VUO34" s="384"/>
      <c r="VUP34" s="384"/>
      <c r="VUQ34" s="384"/>
      <c r="VUR34" s="384"/>
      <c r="VUS34" s="384"/>
      <c r="VUT34" s="384"/>
      <c r="VUU34" s="384"/>
      <c r="VUV34" s="384"/>
      <c r="VUW34" s="384"/>
      <c r="VUX34" s="384"/>
      <c r="VUY34" s="384"/>
      <c r="VUZ34" s="384"/>
      <c r="VVA34" s="384"/>
      <c r="VVB34" s="384"/>
      <c r="VVC34" s="384"/>
      <c r="VVD34" s="384"/>
      <c r="VVE34" s="384"/>
      <c r="VVF34" s="384"/>
      <c r="VVG34" s="384"/>
      <c r="VVH34" s="384"/>
      <c r="VVI34" s="384"/>
      <c r="VVJ34" s="384"/>
      <c r="VVK34" s="384"/>
      <c r="VVL34" s="384"/>
      <c r="VVM34" s="384"/>
      <c r="VVN34" s="384"/>
      <c r="VVO34" s="384"/>
      <c r="VVP34" s="384"/>
      <c r="VVQ34" s="384"/>
      <c r="VVR34" s="384"/>
      <c r="VVS34" s="384"/>
      <c r="VVT34" s="384"/>
      <c r="VVU34" s="384"/>
      <c r="VVV34" s="384"/>
      <c r="VVW34" s="384"/>
      <c r="VVX34" s="384"/>
      <c r="VVY34" s="384"/>
      <c r="VVZ34" s="384"/>
      <c r="VWA34" s="384"/>
      <c r="VWB34" s="384"/>
      <c r="VWC34" s="384"/>
      <c r="VWD34" s="384"/>
      <c r="VWE34" s="384"/>
      <c r="VWF34" s="384"/>
      <c r="VWG34" s="384"/>
      <c r="VWH34" s="384"/>
      <c r="VWI34" s="384"/>
      <c r="VWJ34" s="384"/>
      <c r="VWK34" s="384"/>
      <c r="VWL34" s="384"/>
      <c r="VWM34" s="384"/>
      <c r="VWN34" s="384"/>
      <c r="VWO34" s="384"/>
      <c r="VWP34" s="384"/>
      <c r="VWQ34" s="384"/>
      <c r="VWR34" s="384"/>
      <c r="VWS34" s="384"/>
      <c r="VWT34" s="384"/>
      <c r="VWU34" s="384"/>
      <c r="VWV34" s="384"/>
      <c r="VWW34" s="384"/>
      <c r="VWX34" s="384"/>
      <c r="VWY34" s="384"/>
      <c r="VWZ34" s="384"/>
      <c r="VXA34" s="384"/>
      <c r="VXB34" s="384"/>
      <c r="VXC34" s="384"/>
      <c r="VXD34" s="384"/>
      <c r="VXE34" s="384"/>
      <c r="VXF34" s="384"/>
      <c r="VXG34" s="384"/>
      <c r="VXH34" s="384"/>
      <c r="VXI34" s="384"/>
      <c r="VXJ34" s="384"/>
      <c r="VXK34" s="384"/>
      <c r="VXL34" s="384"/>
      <c r="VXM34" s="384"/>
      <c r="VXN34" s="384"/>
      <c r="VXO34" s="384"/>
      <c r="VXP34" s="384"/>
      <c r="VXQ34" s="384"/>
      <c r="VXR34" s="384"/>
      <c r="VXS34" s="384"/>
      <c r="VXT34" s="384"/>
      <c r="VXU34" s="384"/>
      <c r="VXV34" s="384"/>
      <c r="VXW34" s="384"/>
      <c r="VXX34" s="384"/>
      <c r="VXY34" s="384"/>
      <c r="VXZ34" s="384"/>
      <c r="VYA34" s="384"/>
      <c r="VYB34" s="384"/>
      <c r="VYC34" s="384"/>
      <c r="VYD34" s="384"/>
      <c r="VYE34" s="384"/>
      <c r="VYF34" s="384"/>
      <c r="VYG34" s="384"/>
      <c r="VYH34" s="384"/>
      <c r="VYI34" s="384"/>
      <c r="VYJ34" s="384"/>
      <c r="VYK34" s="384"/>
      <c r="VYL34" s="384"/>
      <c r="VYM34" s="384"/>
      <c r="VYN34" s="384"/>
      <c r="VYO34" s="384"/>
      <c r="VYP34" s="384"/>
      <c r="VYQ34" s="384"/>
      <c r="VYR34" s="384"/>
      <c r="VYS34" s="384"/>
      <c r="VYT34" s="384"/>
      <c r="VYU34" s="384"/>
      <c r="VYV34" s="384"/>
      <c r="VYW34" s="384"/>
      <c r="VYX34" s="384"/>
      <c r="VYY34" s="384"/>
      <c r="VYZ34" s="384"/>
      <c r="VZA34" s="384"/>
      <c r="VZB34" s="384"/>
      <c r="VZC34" s="384"/>
      <c r="VZD34" s="384"/>
      <c r="VZE34" s="384"/>
      <c r="VZF34" s="384"/>
      <c r="VZG34" s="384"/>
      <c r="VZH34" s="384"/>
      <c r="VZI34" s="384"/>
      <c r="VZJ34" s="384"/>
      <c r="VZK34" s="384"/>
      <c r="VZL34" s="384"/>
      <c r="VZM34" s="384"/>
      <c r="VZN34" s="384"/>
      <c r="VZO34" s="384"/>
      <c r="VZP34" s="384"/>
      <c r="VZQ34" s="384"/>
      <c r="VZR34" s="384"/>
      <c r="VZS34" s="384"/>
      <c r="VZT34" s="384"/>
      <c r="VZU34" s="384"/>
      <c r="VZV34" s="384"/>
      <c r="VZW34" s="384"/>
      <c r="VZX34" s="384"/>
      <c r="VZY34" s="384"/>
      <c r="VZZ34" s="384"/>
      <c r="WAA34" s="384"/>
      <c r="WAB34" s="384"/>
      <c r="WAC34" s="384"/>
      <c r="WAD34" s="384"/>
      <c r="WAE34" s="384"/>
      <c r="WAF34" s="384"/>
      <c r="WAG34" s="384"/>
      <c r="WAH34" s="384"/>
      <c r="WAI34" s="384"/>
      <c r="WAJ34" s="384"/>
      <c r="WAK34" s="384"/>
      <c r="WAL34" s="384"/>
      <c r="WAM34" s="384"/>
      <c r="WAN34" s="384"/>
      <c r="WAO34" s="384"/>
      <c r="WAP34" s="384"/>
      <c r="WAQ34" s="384"/>
      <c r="WAR34" s="384"/>
      <c r="WAS34" s="384"/>
      <c r="WAT34" s="384"/>
      <c r="WAU34" s="384"/>
      <c r="WAV34" s="384"/>
      <c r="WAW34" s="384"/>
      <c r="WAX34" s="384"/>
      <c r="WAY34" s="384"/>
      <c r="WAZ34" s="384"/>
      <c r="WBA34" s="384"/>
      <c r="WBB34" s="384"/>
      <c r="WBC34" s="384"/>
      <c r="WBD34" s="384"/>
      <c r="WBE34" s="384"/>
      <c r="WBF34" s="384"/>
      <c r="WBG34" s="384"/>
      <c r="WBH34" s="384"/>
      <c r="WBI34" s="384"/>
      <c r="WBJ34" s="384"/>
      <c r="WBK34" s="384"/>
      <c r="WBL34" s="384"/>
      <c r="WBM34" s="384"/>
      <c r="WBN34" s="384"/>
      <c r="WBO34" s="384"/>
      <c r="WBP34" s="384"/>
      <c r="WBQ34" s="384"/>
      <c r="WBR34" s="384"/>
      <c r="WBS34" s="384"/>
      <c r="WBT34" s="384"/>
      <c r="WBU34" s="384"/>
      <c r="WBV34" s="384"/>
      <c r="WBW34" s="384"/>
      <c r="WBX34" s="384"/>
      <c r="WBY34" s="384"/>
      <c r="WBZ34" s="384"/>
      <c r="WCA34" s="384"/>
      <c r="WCB34" s="384"/>
      <c r="WCC34" s="384"/>
      <c r="WCD34" s="384"/>
      <c r="WCE34" s="384"/>
      <c r="WCF34" s="384"/>
      <c r="WCG34" s="384"/>
      <c r="WCH34" s="384"/>
      <c r="WCI34" s="384"/>
      <c r="WCJ34" s="384"/>
      <c r="WCK34" s="384"/>
      <c r="WCL34" s="384"/>
      <c r="WCM34" s="384"/>
      <c r="WCN34" s="384"/>
      <c r="WCO34" s="384"/>
      <c r="WCP34" s="384"/>
      <c r="WCQ34" s="384"/>
      <c r="WCR34" s="384"/>
      <c r="WCS34" s="384"/>
      <c r="WCT34" s="384"/>
      <c r="WCU34" s="384"/>
      <c r="WCV34" s="384"/>
      <c r="WCW34" s="384"/>
      <c r="WCX34" s="384"/>
      <c r="WCY34" s="384"/>
      <c r="WCZ34" s="384"/>
      <c r="WDA34" s="384"/>
      <c r="WDB34" s="384"/>
      <c r="WDC34" s="384"/>
      <c r="WDD34" s="384"/>
      <c r="WDE34" s="384"/>
      <c r="WDF34" s="384"/>
      <c r="WDG34" s="384"/>
      <c r="WDH34" s="384"/>
      <c r="WDI34" s="384"/>
      <c r="WDJ34" s="384"/>
      <c r="WDK34" s="384"/>
      <c r="WDL34" s="384"/>
      <c r="WDM34" s="384"/>
      <c r="WDN34" s="384"/>
      <c r="WDO34" s="384"/>
      <c r="WDP34" s="384"/>
      <c r="WDQ34" s="384"/>
      <c r="WDR34" s="384"/>
      <c r="WDS34" s="384"/>
      <c r="WDT34" s="384"/>
      <c r="WDU34" s="384"/>
      <c r="WDV34" s="384"/>
      <c r="WDW34" s="384"/>
      <c r="WDX34" s="384"/>
      <c r="WDY34" s="384"/>
      <c r="WDZ34" s="384"/>
      <c r="WEA34" s="384"/>
      <c r="WEB34" s="384"/>
      <c r="WEC34" s="384"/>
      <c r="WED34" s="384"/>
      <c r="WEE34" s="384"/>
      <c r="WEF34" s="384"/>
      <c r="WEG34" s="384"/>
      <c r="WEH34" s="384"/>
      <c r="WEI34" s="384"/>
      <c r="WEJ34" s="384"/>
      <c r="WEK34" s="384"/>
      <c r="WEL34" s="384"/>
      <c r="WEM34" s="384"/>
      <c r="WEN34" s="384"/>
      <c r="WEO34" s="384"/>
      <c r="WEP34" s="384"/>
      <c r="WEQ34" s="384"/>
      <c r="WER34" s="384"/>
      <c r="WES34" s="384"/>
      <c r="WET34" s="384"/>
      <c r="WEU34" s="384"/>
      <c r="WEV34" s="384"/>
      <c r="WEW34" s="384"/>
      <c r="WEX34" s="384"/>
      <c r="WEY34" s="384"/>
      <c r="WEZ34" s="384"/>
      <c r="WFA34" s="384"/>
      <c r="WFB34" s="384"/>
      <c r="WFC34" s="384"/>
      <c r="WFD34" s="384"/>
      <c r="WFE34" s="384"/>
      <c r="WFF34" s="384"/>
      <c r="WFG34" s="384"/>
      <c r="WFH34" s="384"/>
      <c r="WFI34" s="384"/>
      <c r="WFJ34" s="384"/>
      <c r="WFK34" s="384"/>
      <c r="WFL34" s="384"/>
      <c r="WFM34" s="384"/>
      <c r="WFN34" s="384"/>
      <c r="WFO34" s="384"/>
      <c r="WFP34" s="384"/>
      <c r="WFQ34" s="384"/>
      <c r="WFR34" s="384"/>
      <c r="WFS34" s="384"/>
      <c r="WFT34" s="384"/>
      <c r="WFU34" s="384"/>
      <c r="WFV34" s="384"/>
      <c r="WFW34" s="384"/>
      <c r="WFX34" s="384"/>
      <c r="WFY34" s="384"/>
      <c r="WFZ34" s="384"/>
      <c r="WGA34" s="384"/>
      <c r="WGB34" s="384"/>
      <c r="WGC34" s="384"/>
      <c r="WGD34" s="384"/>
      <c r="WGE34" s="384"/>
      <c r="WGF34" s="384"/>
      <c r="WGG34" s="384"/>
      <c r="WGH34" s="384"/>
      <c r="WGI34" s="384"/>
      <c r="WGJ34" s="384"/>
      <c r="WGK34" s="384"/>
      <c r="WGL34" s="384"/>
      <c r="WGM34" s="384"/>
      <c r="WGN34" s="384"/>
      <c r="WGO34" s="384"/>
      <c r="WGP34" s="384"/>
      <c r="WGQ34" s="384"/>
      <c r="WGR34" s="384"/>
      <c r="WGS34" s="384"/>
      <c r="WGT34" s="384"/>
      <c r="WGU34" s="384"/>
      <c r="WGV34" s="384"/>
      <c r="WGW34" s="384"/>
      <c r="WGX34" s="384"/>
      <c r="WGY34" s="384"/>
      <c r="WGZ34" s="384"/>
      <c r="WHA34" s="384"/>
      <c r="WHB34" s="384"/>
      <c r="WHC34" s="384"/>
      <c r="WHD34" s="384"/>
      <c r="WHE34" s="384"/>
      <c r="WHF34" s="384"/>
      <c r="WHG34" s="384"/>
      <c r="WHH34" s="384"/>
      <c r="WHI34" s="384"/>
      <c r="WHJ34" s="384"/>
      <c r="WHK34" s="384"/>
      <c r="WHL34" s="384"/>
      <c r="WHM34" s="384"/>
      <c r="WHN34" s="384"/>
      <c r="WHO34" s="384"/>
      <c r="WHP34" s="384"/>
      <c r="WHQ34" s="384"/>
      <c r="WHR34" s="384"/>
      <c r="WHS34" s="384"/>
      <c r="WHT34" s="384"/>
      <c r="WHU34" s="384"/>
      <c r="WHV34" s="384"/>
      <c r="WHW34" s="384"/>
      <c r="WHX34" s="384"/>
      <c r="WHY34" s="384"/>
      <c r="WHZ34" s="384"/>
      <c r="WIA34" s="384"/>
      <c r="WIB34" s="384"/>
      <c r="WIC34" s="384"/>
      <c r="WID34" s="384"/>
      <c r="WIE34" s="384"/>
      <c r="WIF34" s="384"/>
      <c r="WIG34" s="384"/>
      <c r="WIH34" s="384"/>
      <c r="WII34" s="384"/>
      <c r="WIJ34" s="384"/>
      <c r="WIK34" s="384"/>
      <c r="WIL34" s="384"/>
      <c r="WIM34" s="384"/>
      <c r="WIN34" s="384"/>
      <c r="WIO34" s="384"/>
      <c r="WIP34" s="384"/>
      <c r="WIQ34" s="384"/>
      <c r="WIR34" s="384"/>
      <c r="WIS34" s="384"/>
      <c r="WIT34" s="384"/>
      <c r="WIU34" s="384"/>
      <c r="WIV34" s="384"/>
      <c r="WIW34" s="384"/>
      <c r="WIX34" s="384"/>
      <c r="WIY34" s="384"/>
      <c r="WIZ34" s="384"/>
      <c r="WJA34" s="384"/>
      <c r="WJB34" s="384"/>
      <c r="WJC34" s="384"/>
      <c r="WJD34" s="384"/>
      <c r="WJE34" s="384"/>
      <c r="WJF34" s="384"/>
      <c r="WJG34" s="384"/>
      <c r="WJH34" s="384"/>
      <c r="WJI34" s="384"/>
      <c r="WJJ34" s="384"/>
      <c r="WJK34" s="384"/>
      <c r="WJL34" s="384"/>
      <c r="WJM34" s="384"/>
      <c r="WJN34" s="384"/>
      <c r="WJO34" s="384"/>
      <c r="WJP34" s="384"/>
      <c r="WJQ34" s="384"/>
      <c r="WJR34" s="384"/>
      <c r="WJS34" s="384"/>
      <c r="WJT34" s="384"/>
      <c r="WJU34" s="384"/>
      <c r="WJV34" s="384"/>
      <c r="WJW34" s="384"/>
      <c r="WJX34" s="384"/>
      <c r="WJY34" s="384"/>
      <c r="WJZ34" s="384"/>
      <c r="WKA34" s="384"/>
      <c r="WKB34" s="384"/>
      <c r="WKC34" s="384"/>
      <c r="WKD34" s="384"/>
      <c r="WKE34" s="384"/>
      <c r="WKF34" s="384"/>
      <c r="WKG34" s="384"/>
      <c r="WKH34" s="384"/>
      <c r="WKI34" s="384"/>
      <c r="WKJ34" s="384"/>
      <c r="WKK34" s="384"/>
      <c r="WKL34" s="384"/>
      <c r="WKM34" s="384"/>
      <c r="WKN34" s="384"/>
      <c r="WKO34" s="384"/>
      <c r="WKP34" s="384"/>
      <c r="WKQ34" s="384"/>
      <c r="WKR34" s="384"/>
      <c r="WKS34" s="384"/>
      <c r="WKT34" s="384"/>
      <c r="WKU34" s="384"/>
      <c r="WKV34" s="384"/>
      <c r="WKW34" s="384"/>
      <c r="WKX34" s="384"/>
      <c r="WKY34" s="384"/>
      <c r="WKZ34" s="384"/>
      <c r="WLA34" s="384"/>
      <c r="WLB34" s="384"/>
      <c r="WLC34" s="384"/>
      <c r="WLD34" s="384"/>
      <c r="WLE34" s="384"/>
      <c r="WLF34" s="384"/>
      <c r="WLG34" s="384"/>
      <c r="WLH34" s="384"/>
      <c r="WLI34" s="384"/>
      <c r="WLJ34" s="384"/>
      <c r="WLK34" s="384"/>
      <c r="WLL34" s="384"/>
      <c r="WLM34" s="384"/>
      <c r="WLN34" s="384"/>
      <c r="WLO34" s="384"/>
      <c r="WLP34" s="384"/>
      <c r="WLQ34" s="384"/>
      <c r="WLR34" s="384"/>
      <c r="WLS34" s="384"/>
      <c r="WLT34" s="384"/>
      <c r="WLU34" s="384"/>
      <c r="WLV34" s="384"/>
      <c r="WLW34" s="384"/>
      <c r="WLX34" s="384"/>
      <c r="WLY34" s="384"/>
      <c r="WLZ34" s="384"/>
      <c r="WMA34" s="384"/>
      <c r="WMB34" s="384"/>
      <c r="WMC34" s="384"/>
      <c r="WMD34" s="384"/>
      <c r="WME34" s="384"/>
      <c r="WMF34" s="384"/>
      <c r="WMG34" s="384"/>
      <c r="WMH34" s="384"/>
      <c r="WMI34" s="384"/>
      <c r="WMJ34" s="384"/>
      <c r="WMK34" s="384"/>
      <c r="WML34" s="384"/>
      <c r="WMM34" s="384"/>
      <c r="WMN34" s="384"/>
      <c r="WMO34" s="384"/>
      <c r="WMP34" s="384"/>
      <c r="WMQ34" s="384"/>
      <c r="WMR34" s="384"/>
      <c r="WMS34" s="384"/>
      <c r="WMT34" s="384"/>
      <c r="WMU34" s="384"/>
      <c r="WMV34" s="384"/>
      <c r="WMW34" s="384"/>
      <c r="WMX34" s="384"/>
      <c r="WMY34" s="384"/>
      <c r="WMZ34" s="384"/>
      <c r="WNA34" s="384"/>
      <c r="WNB34" s="384"/>
      <c r="WNC34" s="384"/>
      <c r="WND34" s="384"/>
      <c r="WNE34" s="384"/>
      <c r="WNF34" s="384"/>
      <c r="WNG34" s="384"/>
      <c r="WNH34" s="384"/>
      <c r="WNI34" s="384"/>
      <c r="WNJ34" s="384"/>
      <c r="WNK34" s="384"/>
      <c r="WNL34" s="384"/>
      <c r="WNM34" s="384"/>
      <c r="WNN34" s="384"/>
      <c r="WNO34" s="384"/>
      <c r="WNP34" s="384"/>
      <c r="WNQ34" s="384"/>
      <c r="WNR34" s="384"/>
      <c r="WNS34" s="384"/>
      <c r="WNT34" s="384"/>
      <c r="WNU34" s="384"/>
      <c r="WNV34" s="384"/>
      <c r="WNW34" s="384"/>
      <c r="WNX34" s="384"/>
      <c r="WNY34" s="384"/>
      <c r="WNZ34" s="384"/>
      <c r="WOA34" s="384"/>
      <c r="WOB34" s="384"/>
      <c r="WOC34" s="384"/>
      <c r="WOD34" s="384"/>
      <c r="WOE34" s="384"/>
      <c r="WOF34" s="384"/>
      <c r="WOG34" s="384"/>
      <c r="WOH34" s="384"/>
      <c r="WOI34" s="384"/>
      <c r="WOJ34" s="384"/>
      <c r="WOK34" s="384"/>
      <c r="WOL34" s="384"/>
      <c r="WOM34" s="384"/>
      <c r="WON34" s="384"/>
      <c r="WOO34" s="384"/>
      <c r="WOP34" s="384"/>
      <c r="WOQ34" s="384"/>
      <c r="WOR34" s="384"/>
      <c r="WOS34" s="384"/>
      <c r="WOT34" s="384"/>
      <c r="WOU34" s="384"/>
      <c r="WOV34" s="384"/>
      <c r="WOW34" s="384"/>
      <c r="WOX34" s="384"/>
      <c r="WOY34" s="384"/>
      <c r="WOZ34" s="384"/>
      <c r="WPA34" s="384"/>
      <c r="WPB34" s="384"/>
      <c r="WPC34" s="384"/>
      <c r="WPD34" s="384"/>
      <c r="WPE34" s="384"/>
      <c r="WPF34" s="384"/>
      <c r="WPG34" s="384"/>
      <c r="WPH34" s="384"/>
      <c r="WPI34" s="384"/>
      <c r="WPJ34" s="384"/>
      <c r="WPK34" s="384"/>
      <c r="WPL34" s="384"/>
      <c r="WPM34" s="384"/>
      <c r="WPN34" s="384"/>
      <c r="WPO34" s="384"/>
      <c r="WPP34" s="384"/>
      <c r="WPQ34" s="384"/>
      <c r="WPR34" s="384"/>
      <c r="WPS34" s="384"/>
      <c r="WPT34" s="384"/>
      <c r="WPU34" s="384"/>
      <c r="WPV34" s="384"/>
      <c r="WPW34" s="384"/>
      <c r="WPX34" s="384"/>
      <c r="WPY34" s="384"/>
      <c r="WPZ34" s="384"/>
      <c r="WQA34" s="384"/>
      <c r="WQB34" s="384"/>
      <c r="WQC34" s="384"/>
      <c r="WQD34" s="384"/>
      <c r="WQE34" s="384"/>
      <c r="WQF34" s="384"/>
      <c r="WQG34" s="384"/>
      <c r="WQH34" s="384"/>
      <c r="WQI34" s="384"/>
      <c r="WQJ34" s="384"/>
      <c r="WQK34" s="384"/>
      <c r="WQL34" s="384"/>
      <c r="WQM34" s="384"/>
      <c r="WQN34" s="384"/>
      <c r="WQO34" s="384"/>
      <c r="WQP34" s="384"/>
      <c r="WQQ34" s="384"/>
      <c r="WQR34" s="384"/>
      <c r="WQS34" s="384"/>
      <c r="WQT34" s="384"/>
      <c r="WQU34" s="384"/>
      <c r="WQV34" s="384"/>
      <c r="WQW34" s="384"/>
      <c r="WQX34" s="384"/>
      <c r="WQY34" s="384"/>
      <c r="WQZ34" s="384"/>
      <c r="WRA34" s="384"/>
      <c r="WRB34" s="384"/>
      <c r="WRC34" s="384"/>
      <c r="WRD34" s="384"/>
      <c r="WRE34" s="384"/>
      <c r="WRF34" s="384"/>
      <c r="WRG34" s="384"/>
      <c r="WRH34" s="384"/>
      <c r="WRI34" s="384"/>
      <c r="WRJ34" s="384"/>
      <c r="WRK34" s="384"/>
      <c r="WRL34" s="384"/>
      <c r="WRM34" s="384"/>
      <c r="WRN34" s="384"/>
      <c r="WRO34" s="384"/>
      <c r="WRP34" s="384"/>
      <c r="WRQ34" s="384"/>
      <c r="WRR34" s="384"/>
      <c r="WRS34" s="384"/>
      <c r="WRT34" s="384"/>
      <c r="WRU34" s="384"/>
      <c r="WRV34" s="384"/>
      <c r="WRW34" s="384"/>
      <c r="WRX34" s="384"/>
      <c r="WRY34" s="384"/>
      <c r="WRZ34" s="384"/>
      <c r="WSA34" s="384"/>
      <c r="WSB34" s="384"/>
      <c r="WSC34" s="384"/>
      <c r="WSD34" s="384"/>
      <c r="WSE34" s="384"/>
      <c r="WSF34" s="384"/>
      <c r="WSG34" s="384"/>
      <c r="WSH34" s="384"/>
      <c r="WSI34" s="384"/>
      <c r="WSJ34" s="384"/>
      <c r="WSK34" s="384"/>
      <c r="WSL34" s="384"/>
      <c r="WSM34" s="384"/>
      <c r="WSN34" s="384"/>
      <c r="WSO34" s="384"/>
      <c r="WSP34" s="384"/>
      <c r="WSQ34" s="384"/>
      <c r="WSR34" s="384"/>
      <c r="WSS34" s="384"/>
      <c r="WST34" s="384"/>
      <c r="WSU34" s="384"/>
      <c r="WSV34" s="384"/>
      <c r="WSW34" s="384"/>
      <c r="WSX34" s="384"/>
      <c r="WSY34" s="384"/>
      <c r="WSZ34" s="384"/>
      <c r="WTA34" s="384"/>
      <c r="WTB34" s="384"/>
      <c r="WTC34" s="384"/>
      <c r="WTD34" s="384"/>
      <c r="WTE34" s="384"/>
      <c r="WTF34" s="384"/>
      <c r="WTG34" s="384"/>
      <c r="WTH34" s="384"/>
      <c r="WTI34" s="384"/>
      <c r="WTJ34" s="384"/>
      <c r="WTK34" s="384"/>
      <c r="WTL34" s="384"/>
      <c r="WTM34" s="384"/>
      <c r="WTN34" s="384"/>
      <c r="WTO34" s="384"/>
      <c r="WTP34" s="384"/>
      <c r="WTQ34" s="384"/>
      <c r="WTR34" s="384"/>
      <c r="WTS34" s="384"/>
      <c r="WTT34" s="384"/>
      <c r="WTU34" s="384"/>
      <c r="WTV34" s="384"/>
      <c r="WTW34" s="384"/>
      <c r="WTX34" s="384"/>
      <c r="WTY34" s="384"/>
      <c r="WTZ34" s="384"/>
      <c r="WUA34" s="384"/>
      <c r="WUB34" s="384"/>
      <c r="WUC34" s="384"/>
      <c r="WUD34" s="384"/>
      <c r="WUE34" s="384"/>
      <c r="WUF34" s="384"/>
      <c r="WUG34" s="384"/>
      <c r="WUH34" s="384"/>
      <c r="WUI34" s="384"/>
      <c r="WUJ34" s="384"/>
      <c r="WUK34" s="384"/>
      <c r="WUL34" s="384"/>
      <c r="WUM34" s="384"/>
      <c r="WUN34" s="384"/>
      <c r="WUO34" s="384"/>
      <c r="WUP34" s="384"/>
      <c r="WUQ34" s="384"/>
      <c r="WUR34" s="384"/>
      <c r="WUS34" s="384"/>
      <c r="WUT34" s="384"/>
      <c r="WUU34" s="384"/>
      <c r="WUV34" s="384"/>
      <c r="WUW34" s="384"/>
      <c r="WUX34" s="384"/>
      <c r="WUY34" s="384"/>
      <c r="WUZ34" s="384"/>
      <c r="WVA34" s="384"/>
      <c r="WVB34" s="384"/>
      <c r="WVC34" s="384"/>
      <c r="WVD34" s="384"/>
      <c r="WVE34" s="384"/>
      <c r="WVF34" s="384"/>
      <c r="WVG34" s="384"/>
      <c r="WVH34" s="384"/>
      <c r="WVI34" s="384"/>
      <c r="WVJ34" s="384"/>
      <c r="WVK34" s="384"/>
      <c r="WVL34" s="384"/>
      <c r="WVM34" s="384"/>
      <c r="WVN34" s="384"/>
      <c r="WVO34" s="384"/>
      <c r="WVP34" s="384"/>
      <c r="WVQ34" s="384"/>
      <c r="WVR34" s="384"/>
      <c r="WVS34" s="384"/>
      <c r="WVT34" s="384"/>
      <c r="WVU34" s="384"/>
      <c r="WVV34" s="384"/>
      <c r="WVW34" s="384"/>
      <c r="WVX34" s="384"/>
      <c r="WVY34" s="384"/>
      <c r="WVZ34" s="384"/>
      <c r="WWA34" s="384"/>
      <c r="WWB34" s="384"/>
      <c r="WWC34" s="384"/>
      <c r="WWD34" s="384"/>
      <c r="WWE34" s="384"/>
      <c r="WWF34" s="384"/>
      <c r="WWG34" s="384"/>
      <c r="WWH34" s="384"/>
      <c r="WWI34" s="384"/>
      <c r="WWJ34" s="384"/>
      <c r="WWK34" s="384"/>
      <c r="WWL34" s="384"/>
      <c r="WWM34" s="384"/>
      <c r="WWN34" s="384"/>
      <c r="WWO34" s="384"/>
      <c r="WWP34" s="384"/>
      <c r="WWQ34" s="384"/>
      <c r="WWR34" s="384"/>
      <c r="WWS34" s="384"/>
      <c r="WWT34" s="384"/>
      <c r="WWU34" s="384"/>
      <c r="WWV34" s="384"/>
      <c r="WWW34" s="384"/>
      <c r="WWX34" s="384"/>
      <c r="WWY34" s="384"/>
      <c r="WWZ34" s="384"/>
      <c r="WXA34" s="384"/>
      <c r="WXB34" s="384"/>
      <c r="WXC34" s="384"/>
      <c r="WXD34" s="384"/>
      <c r="WXE34" s="384"/>
      <c r="WXF34" s="384"/>
      <c r="WXG34" s="384"/>
      <c r="WXH34" s="384"/>
      <c r="WXI34" s="384"/>
      <c r="WXJ34" s="384"/>
      <c r="WXK34" s="384"/>
      <c r="WXL34" s="384"/>
      <c r="WXM34" s="384"/>
      <c r="WXN34" s="384"/>
      <c r="WXO34" s="384"/>
      <c r="WXP34" s="384"/>
      <c r="WXQ34" s="384"/>
      <c r="WXR34" s="384"/>
      <c r="WXS34" s="384"/>
      <c r="WXT34" s="384"/>
      <c r="WXU34" s="384"/>
      <c r="WXV34" s="384"/>
      <c r="WXW34" s="384"/>
      <c r="WXX34" s="384"/>
      <c r="WXY34" s="384"/>
      <c r="WXZ34" s="384"/>
      <c r="WYA34" s="384"/>
      <c r="WYB34" s="384"/>
      <c r="WYC34" s="384"/>
      <c r="WYD34" s="384"/>
      <c r="WYE34" s="384"/>
      <c r="WYF34" s="384"/>
      <c r="WYG34" s="384"/>
      <c r="WYH34" s="384"/>
      <c r="WYI34" s="384"/>
      <c r="WYJ34" s="384"/>
      <c r="WYK34" s="384"/>
      <c r="WYL34" s="384"/>
      <c r="WYM34" s="384"/>
      <c r="WYN34" s="384"/>
      <c r="WYO34" s="384"/>
      <c r="WYP34" s="384"/>
      <c r="WYQ34" s="384"/>
      <c r="WYR34" s="384"/>
      <c r="WYS34" s="384"/>
      <c r="WYT34" s="384"/>
      <c r="WYU34" s="384"/>
      <c r="WYV34" s="384"/>
      <c r="WYW34" s="384"/>
      <c r="WYX34" s="384"/>
      <c r="WYY34" s="384"/>
      <c r="WYZ34" s="384"/>
      <c r="WZA34" s="384"/>
      <c r="WZB34" s="384"/>
      <c r="WZC34" s="384"/>
      <c r="WZD34" s="384"/>
      <c r="WZE34" s="384"/>
      <c r="WZF34" s="384"/>
      <c r="WZG34" s="384"/>
      <c r="WZH34" s="384"/>
      <c r="WZI34" s="384"/>
      <c r="WZJ34" s="384"/>
      <c r="WZK34" s="384"/>
      <c r="WZL34" s="384"/>
      <c r="WZM34" s="384"/>
      <c r="WZN34" s="384"/>
      <c r="WZO34" s="384"/>
      <c r="WZP34" s="384"/>
      <c r="WZQ34" s="384"/>
      <c r="WZR34" s="384"/>
      <c r="WZS34" s="384"/>
      <c r="WZT34" s="384"/>
      <c r="WZU34" s="384"/>
      <c r="WZV34" s="384"/>
      <c r="WZW34" s="384"/>
      <c r="WZX34" s="384"/>
      <c r="WZY34" s="384"/>
      <c r="WZZ34" s="384"/>
      <c r="XAA34" s="384"/>
      <c r="XAB34" s="384"/>
      <c r="XAC34" s="384"/>
      <c r="XAD34" s="384"/>
      <c r="XAE34" s="384"/>
      <c r="XAF34" s="384"/>
      <c r="XAG34" s="384"/>
      <c r="XAH34" s="384"/>
      <c r="XAI34" s="384"/>
      <c r="XAJ34" s="384"/>
      <c r="XAK34" s="384"/>
      <c r="XAL34" s="384"/>
      <c r="XAM34" s="384"/>
      <c r="XAN34" s="384"/>
      <c r="XAO34" s="384"/>
      <c r="XAP34" s="384"/>
      <c r="XAQ34" s="384"/>
      <c r="XAR34" s="384"/>
      <c r="XAS34" s="384"/>
      <c r="XAT34" s="384"/>
      <c r="XAU34" s="384"/>
      <c r="XAV34" s="384"/>
      <c r="XAW34" s="384"/>
      <c r="XAX34" s="384"/>
      <c r="XAY34" s="384"/>
      <c r="XAZ34" s="384"/>
      <c r="XBA34" s="384"/>
      <c r="XBB34" s="384"/>
      <c r="XBC34" s="384"/>
      <c r="XBD34" s="384"/>
      <c r="XBE34" s="384"/>
      <c r="XBF34" s="384"/>
      <c r="XBG34" s="384"/>
      <c r="XBH34" s="384"/>
      <c r="XBI34" s="384"/>
      <c r="XBJ34" s="384"/>
      <c r="XBK34" s="384"/>
      <c r="XBL34" s="384"/>
      <c r="XBM34" s="384"/>
      <c r="XBN34" s="384"/>
      <c r="XBO34" s="384"/>
      <c r="XBP34" s="384"/>
      <c r="XBQ34" s="384"/>
      <c r="XBR34" s="384"/>
      <c r="XBS34" s="384"/>
      <c r="XBT34" s="384"/>
      <c r="XBU34" s="384"/>
      <c r="XBV34" s="384"/>
      <c r="XBW34" s="384"/>
      <c r="XBX34" s="384"/>
      <c r="XBY34" s="384"/>
      <c r="XBZ34" s="384"/>
      <c r="XCA34" s="384"/>
      <c r="XCB34" s="384"/>
      <c r="XCC34" s="384"/>
      <c r="XCD34" s="384"/>
      <c r="XCE34" s="384"/>
      <c r="XCF34" s="384"/>
      <c r="XCG34" s="384"/>
      <c r="XCH34" s="384"/>
      <c r="XCI34" s="384"/>
      <c r="XCJ34" s="384"/>
      <c r="XCK34" s="384"/>
      <c r="XCL34" s="384"/>
      <c r="XCM34" s="384"/>
      <c r="XCN34" s="384"/>
      <c r="XCO34" s="384"/>
      <c r="XCP34" s="384"/>
      <c r="XCQ34" s="384"/>
      <c r="XCR34" s="384"/>
      <c r="XCS34" s="384"/>
      <c r="XCT34" s="384"/>
      <c r="XCU34" s="384"/>
      <c r="XCV34" s="384"/>
      <c r="XCW34" s="384"/>
      <c r="XCX34" s="384"/>
      <c r="XCY34" s="384"/>
      <c r="XCZ34" s="384"/>
      <c r="XDA34" s="384"/>
      <c r="XDB34" s="384"/>
      <c r="XDC34" s="384"/>
      <c r="XDD34" s="384"/>
      <c r="XDE34" s="384"/>
      <c r="XDF34" s="384"/>
      <c r="XDG34" s="384"/>
      <c r="XDH34" s="384"/>
      <c r="XDI34" s="384"/>
      <c r="XDJ34" s="384"/>
      <c r="XDK34" s="384"/>
      <c r="XDL34" s="384"/>
      <c r="XDM34" s="384"/>
      <c r="XDN34" s="384"/>
      <c r="XDO34" s="384"/>
      <c r="XDP34" s="384"/>
      <c r="XDQ34" s="384"/>
      <c r="XDR34" s="384"/>
      <c r="XDS34" s="384"/>
      <c r="XDT34" s="384"/>
      <c r="XDU34" s="384"/>
      <c r="XDV34" s="384"/>
      <c r="XDW34" s="384"/>
      <c r="XDX34" s="384"/>
      <c r="XDY34" s="384"/>
      <c r="XDZ34" s="384"/>
      <c r="XEA34" s="384"/>
      <c r="XEB34" s="384"/>
      <c r="XEC34" s="384"/>
      <c r="XED34" s="384"/>
      <c r="XEE34" s="384"/>
      <c r="XEF34" s="384"/>
      <c r="XEG34" s="384"/>
      <c r="XEH34" s="384"/>
      <c r="XEI34" s="384"/>
      <c r="XEJ34" s="384"/>
      <c r="XEK34" s="384"/>
      <c r="XEL34" s="384"/>
      <c r="XEM34" s="384"/>
      <c r="XEN34" s="384"/>
      <c r="XEO34" s="384"/>
      <c r="XEP34" s="384"/>
      <c r="XEQ34" s="384"/>
      <c r="XER34" s="384"/>
      <c r="XES34" s="384"/>
      <c r="XET34" s="384"/>
      <c r="XEU34" s="384"/>
      <c r="XEV34" s="384"/>
      <c r="XEW34" s="384"/>
    </row>
    <row r="35" spans="1:16377" s="292" customFormat="1" ht="20.100000000000001" customHeight="1">
      <c r="A35" s="292" t="s">
        <v>56</v>
      </c>
      <c r="D35" s="385"/>
      <c r="E35" s="385"/>
    </row>
    <row r="36" spans="1:16377" s="292" customFormat="1" ht="20.100000000000001" customHeight="1">
      <c r="A36" s="292" t="s">
        <v>219</v>
      </c>
      <c r="D36" s="385"/>
      <c r="E36" s="385"/>
    </row>
    <row r="37" spans="1:16377" s="292" customFormat="1" ht="20.100000000000001" customHeight="1">
      <c r="A37" s="292" t="s">
        <v>226</v>
      </c>
      <c r="D37" s="385"/>
      <c r="E37" s="385"/>
    </row>
    <row r="38" spans="1:16377" s="292" customFormat="1" ht="20.100000000000001" customHeight="1">
      <c r="D38" s="385"/>
      <c r="E38" s="385"/>
    </row>
    <row r="39" spans="1:16377" s="292" customFormat="1" ht="20.100000000000001" customHeight="1">
      <c r="D39" s="385"/>
      <c r="E39" s="385"/>
      <c r="F39" s="490" t="s">
        <v>177</v>
      </c>
      <c r="G39" s="490"/>
      <c r="H39" s="490"/>
      <c r="I39" s="490"/>
      <c r="J39" s="490"/>
      <c r="K39" s="490"/>
      <c r="L39" s="490"/>
    </row>
    <row r="40" spans="1:16377" s="292" customFormat="1" ht="20.100000000000001" customHeight="1">
      <c r="D40" s="385"/>
      <c r="E40" s="385"/>
      <c r="F40" s="486" t="s">
        <v>57</v>
      </c>
      <c r="G40" s="486"/>
      <c r="H40" s="486"/>
      <c r="I40" s="386"/>
      <c r="J40" s="487" t="s">
        <v>59</v>
      </c>
      <c r="K40" s="487"/>
      <c r="L40" s="487"/>
    </row>
    <row r="41" spans="1:16377" s="292" customFormat="1" ht="20.100000000000001" customHeight="1">
      <c r="D41" s="385"/>
      <c r="E41" s="385"/>
      <c r="F41" s="488" t="s">
        <v>58</v>
      </c>
      <c r="G41" s="488"/>
      <c r="H41" s="488"/>
      <c r="I41" s="386"/>
      <c r="J41" s="489" t="s">
        <v>60</v>
      </c>
      <c r="K41" s="489"/>
      <c r="L41" s="489"/>
    </row>
    <row r="42" spans="1:16377" ht="20.100000000000001" customHeight="1">
      <c r="A42" s="387"/>
      <c r="D42" s="56" t="s">
        <v>104</v>
      </c>
      <c r="F42" s="388">
        <v>2022</v>
      </c>
      <c r="H42" s="388">
        <v>2021</v>
      </c>
      <c r="J42" s="388">
        <v>2022</v>
      </c>
      <c r="L42" s="388">
        <v>2021</v>
      </c>
    </row>
    <row r="43" spans="1:16377" ht="20.100000000000001" customHeight="1">
      <c r="A43" s="387" t="s">
        <v>55</v>
      </c>
      <c r="F43" s="42"/>
      <c r="G43" s="42"/>
      <c r="H43" s="42"/>
      <c r="I43" s="42"/>
      <c r="J43" s="402"/>
      <c r="K43" s="403"/>
      <c r="L43" s="402"/>
    </row>
    <row r="44" spans="1:16377" ht="20.100000000000001" customHeight="1">
      <c r="A44" s="386" t="s">
        <v>66</v>
      </c>
    </row>
    <row r="45" spans="1:16377" ht="20.100000000000001" customHeight="1">
      <c r="A45" s="386"/>
      <c r="B45" s="383" t="s">
        <v>187</v>
      </c>
      <c r="F45" s="462">
        <f>F27-F49</f>
        <v>-54013</v>
      </c>
      <c r="G45" s="226"/>
      <c r="H45" s="462">
        <v>-16013</v>
      </c>
      <c r="I45" s="190"/>
      <c r="J45" s="462">
        <f>+J27-J49</f>
        <v>-51268</v>
      </c>
      <c r="K45" s="217"/>
      <c r="L45" s="462">
        <f>+L27-L49</f>
        <v>-15103</v>
      </c>
    </row>
    <row r="46" spans="1:16377" ht="20.100000000000001" customHeight="1">
      <c r="A46" s="386"/>
      <c r="B46" s="383" t="s">
        <v>220</v>
      </c>
      <c r="F46" s="477">
        <v>0</v>
      </c>
      <c r="G46" s="226"/>
      <c r="H46" s="463">
        <v>-559</v>
      </c>
      <c r="I46" s="190"/>
      <c r="J46" s="463">
        <v>0</v>
      </c>
      <c r="K46" s="217"/>
      <c r="L46" s="463">
        <v>0</v>
      </c>
    </row>
    <row r="47" spans="1:16377" ht="20.100000000000001" customHeight="1">
      <c r="A47" s="386" t="s">
        <v>221</v>
      </c>
      <c r="F47" s="431">
        <f>SUM(F45:F46)</f>
        <v>-54013</v>
      </c>
      <c r="G47" s="190"/>
      <c r="H47" s="431">
        <f>SUM(H45:H46)</f>
        <v>-16572</v>
      </c>
      <c r="I47" s="190"/>
      <c r="J47" s="431">
        <f>SUM(J45:J46)</f>
        <v>-51268</v>
      </c>
      <c r="K47" s="407"/>
      <c r="L47" s="406">
        <f>SUM(L45:L46)</f>
        <v>-15103</v>
      </c>
    </row>
    <row r="48" spans="1:16377" ht="20.100000000000001" customHeight="1">
      <c r="A48" s="386" t="s">
        <v>50</v>
      </c>
      <c r="F48" s="217"/>
      <c r="G48" s="217"/>
      <c r="H48" s="217"/>
      <c r="I48" s="217"/>
      <c r="J48" s="217"/>
      <c r="K48" s="217"/>
      <c r="L48" s="217"/>
    </row>
    <row r="49" spans="1:12" ht="20.100000000000001" customHeight="1">
      <c r="A49" s="386"/>
      <c r="B49" s="383" t="s">
        <v>222</v>
      </c>
      <c r="F49" s="190">
        <v>-418</v>
      </c>
      <c r="G49" s="190"/>
      <c r="H49" s="190">
        <v>21</v>
      </c>
      <c r="I49" s="190"/>
      <c r="J49" s="407">
        <v>0</v>
      </c>
      <c r="K49" s="407"/>
      <c r="L49" s="407">
        <v>0</v>
      </c>
    </row>
    <row r="50" spans="1:12" ht="20.100000000000001" customHeight="1">
      <c r="A50" s="386"/>
      <c r="B50" s="383" t="s">
        <v>220</v>
      </c>
      <c r="F50" s="477">
        <v>0</v>
      </c>
      <c r="G50" s="190"/>
      <c r="H50" s="192">
        <v>-538</v>
      </c>
      <c r="I50" s="190"/>
      <c r="J50" s="408">
        <v>0</v>
      </c>
      <c r="K50" s="407"/>
      <c r="L50" s="408">
        <v>0</v>
      </c>
    </row>
    <row r="51" spans="1:12" ht="20.100000000000001" customHeight="1">
      <c r="A51" s="383" t="s">
        <v>191</v>
      </c>
      <c r="F51" s="404">
        <f>SUM(F49:F50)</f>
        <v>-418</v>
      </c>
      <c r="G51" s="404"/>
      <c r="H51" s="404">
        <f>SUM(H49:H50)</f>
        <v>-517</v>
      </c>
      <c r="I51" s="404"/>
      <c r="J51" s="405">
        <f>SUM(J49:J50)</f>
        <v>0</v>
      </c>
      <c r="K51" s="217"/>
      <c r="L51" s="405">
        <f>SUM(L49:L50)</f>
        <v>0</v>
      </c>
    </row>
    <row r="52" spans="1:12" ht="20.100000000000001" customHeight="1" thickBot="1">
      <c r="A52" s="387" t="s">
        <v>184</v>
      </c>
      <c r="B52" s="409"/>
      <c r="C52" s="409"/>
      <c r="F52" s="400">
        <f>SUM(F47,F51)</f>
        <v>-54431</v>
      </c>
      <c r="H52" s="400">
        <f>SUM(H47,H51)</f>
        <v>-17089</v>
      </c>
      <c r="J52" s="400">
        <f>SUM(J47,J51)</f>
        <v>-51268</v>
      </c>
      <c r="L52" s="400">
        <f>SUM(L47,L51)</f>
        <v>-15103</v>
      </c>
    </row>
    <row r="53" spans="1:12" ht="20.100000000000001" customHeight="1" thickTop="1">
      <c r="A53" s="409"/>
      <c r="B53" s="409"/>
      <c r="C53" s="409"/>
      <c r="J53" s="170"/>
      <c r="L53" s="170"/>
    </row>
    <row r="54" spans="1:12" ht="20.100000000000001" customHeight="1">
      <c r="A54" s="292" t="s">
        <v>67</v>
      </c>
      <c r="B54" s="410"/>
      <c r="C54" s="409"/>
      <c r="J54" s="170"/>
      <c r="L54" s="170"/>
    </row>
    <row r="55" spans="1:12" ht="20.100000000000001" customHeight="1">
      <c r="A55" s="386" t="s">
        <v>66</v>
      </c>
      <c r="C55" s="409"/>
    </row>
    <row r="56" spans="1:12" ht="20.100000000000001" customHeight="1">
      <c r="A56" s="386"/>
      <c r="B56" s="383" t="s">
        <v>187</v>
      </c>
      <c r="C56" s="409"/>
      <c r="F56" s="462">
        <f>F31-F60</f>
        <v>-54013</v>
      </c>
      <c r="G56" s="432"/>
      <c r="H56" s="462">
        <v>-16013</v>
      </c>
      <c r="I56" s="432"/>
      <c r="J56" s="462">
        <f>+J52-J60</f>
        <v>-51268</v>
      </c>
      <c r="K56" s="411"/>
      <c r="L56" s="462">
        <f>+L52-L60</f>
        <v>-15103</v>
      </c>
    </row>
    <row r="57" spans="1:12" ht="20.100000000000001" customHeight="1">
      <c r="A57" s="386"/>
      <c r="B57" s="383" t="s">
        <v>220</v>
      </c>
      <c r="C57" s="409"/>
      <c r="F57" s="463">
        <v>0</v>
      </c>
      <c r="G57" s="226"/>
      <c r="H57" s="463">
        <v>-559</v>
      </c>
      <c r="I57" s="432"/>
      <c r="J57" s="462">
        <v>0</v>
      </c>
      <c r="K57" s="411"/>
      <c r="L57" s="462">
        <v>0</v>
      </c>
    </row>
    <row r="58" spans="1:12" ht="20.100000000000001" customHeight="1">
      <c r="A58" s="386" t="s">
        <v>221</v>
      </c>
      <c r="C58" s="409"/>
      <c r="F58" s="433">
        <f>SUM(F56:F57)</f>
        <v>-54013</v>
      </c>
      <c r="G58" s="347"/>
      <c r="H58" s="433">
        <f>SUM(H56:H57)</f>
        <v>-16572</v>
      </c>
      <c r="I58" s="347"/>
      <c r="J58" s="433">
        <f>SUM(J56:J57)</f>
        <v>-51268</v>
      </c>
      <c r="L58" s="412">
        <f>SUM(L56:L57)</f>
        <v>-15103</v>
      </c>
    </row>
    <row r="59" spans="1:12" ht="20.100000000000001" customHeight="1">
      <c r="A59" s="386" t="s">
        <v>50</v>
      </c>
    </row>
    <row r="60" spans="1:12" ht="20.100000000000001" customHeight="1">
      <c r="A60" s="386"/>
      <c r="B60" s="383" t="s">
        <v>222</v>
      </c>
      <c r="F60" s="190">
        <v>-418</v>
      </c>
      <c r="G60" s="226"/>
      <c r="H60" s="190">
        <v>21</v>
      </c>
      <c r="I60" s="434"/>
      <c r="J60" s="407">
        <v>0</v>
      </c>
      <c r="K60" s="407"/>
      <c r="L60" s="407">
        <v>0</v>
      </c>
    </row>
    <row r="61" spans="1:12" ht="20.100000000000001" customHeight="1">
      <c r="A61" s="386"/>
      <c r="B61" s="383" t="s">
        <v>220</v>
      </c>
      <c r="F61" s="463">
        <v>0</v>
      </c>
      <c r="G61" s="190"/>
      <c r="H61" s="192">
        <v>-538</v>
      </c>
      <c r="I61" s="434"/>
      <c r="J61" s="408">
        <v>0</v>
      </c>
      <c r="K61" s="407"/>
      <c r="L61" s="408">
        <v>0</v>
      </c>
    </row>
    <row r="62" spans="1:12" ht="20.100000000000001" customHeight="1">
      <c r="A62" s="383" t="s">
        <v>191</v>
      </c>
      <c r="F62" s="431">
        <f>SUM(F60:F61)</f>
        <v>-418</v>
      </c>
      <c r="H62" s="406">
        <f>SUM(H60:H61)</f>
        <v>-517</v>
      </c>
      <c r="J62" s="405">
        <f>SUM(J60:J61)</f>
        <v>0</v>
      </c>
      <c r="K62" s="217"/>
      <c r="L62" s="405">
        <f>SUM(L60:L61)</f>
        <v>0</v>
      </c>
    </row>
    <row r="63" spans="1:12" ht="20.100000000000001" customHeight="1" thickBot="1">
      <c r="A63" s="387" t="s">
        <v>185</v>
      </c>
      <c r="B63" s="387"/>
      <c r="C63" s="410"/>
      <c r="F63" s="60">
        <f>SUM(F58,F62)</f>
        <v>-54431</v>
      </c>
      <c r="H63" s="401">
        <f>SUM(H58,H62)</f>
        <v>-17089</v>
      </c>
      <c r="J63" s="60">
        <f>SUM(J58,J62)</f>
        <v>-51268</v>
      </c>
      <c r="L63" s="401">
        <f>SUM(L58,L62)</f>
        <v>-15103</v>
      </c>
    </row>
    <row r="64" spans="1:12" ht="20.100000000000001" customHeight="1" thickTop="1">
      <c r="B64" s="409"/>
      <c r="C64" s="409"/>
      <c r="J64" s="399"/>
      <c r="L64" s="399"/>
    </row>
    <row r="65" spans="1:12" ht="20.100000000000001" customHeight="1">
      <c r="A65" s="413" t="s">
        <v>96</v>
      </c>
      <c r="B65" s="410"/>
    </row>
    <row r="66" spans="1:12" ht="20.100000000000001" customHeight="1">
      <c r="B66" s="383" t="s">
        <v>97</v>
      </c>
      <c r="D66" s="42">
        <v>21</v>
      </c>
      <c r="F66" s="362">
        <f>+F47/F69</f>
        <v>-1.0439239309506158E-2</v>
      </c>
      <c r="G66" s="414"/>
      <c r="H66" s="363">
        <f>+H47/H69</f>
        <v>-3.9082195715674428E-3</v>
      </c>
      <c r="I66" s="414"/>
      <c r="J66" s="362">
        <f>+J47/J69</f>
        <v>-9.9087056989939776E-3</v>
      </c>
      <c r="K66" s="414"/>
      <c r="L66" s="363">
        <f>+L47/L69</f>
        <v>-3.5617813293134862E-3</v>
      </c>
    </row>
    <row r="67" spans="1:12" ht="20.100000000000001" customHeight="1">
      <c r="B67" s="383" t="s">
        <v>223</v>
      </c>
      <c r="F67" s="455"/>
      <c r="G67" s="414"/>
      <c r="H67" s="414"/>
      <c r="I67" s="414"/>
      <c r="J67" s="456"/>
      <c r="K67" s="414"/>
      <c r="L67" s="414"/>
    </row>
    <row r="68" spans="1:12" ht="20.100000000000001" customHeight="1">
      <c r="C68" s="383" t="s">
        <v>224</v>
      </c>
      <c r="D68" s="42">
        <v>21</v>
      </c>
      <c r="F68" s="455">
        <f>+F45/F69</f>
        <v>-1.0439239309506158E-2</v>
      </c>
      <c r="G68" s="414"/>
      <c r="H68" s="414">
        <f>+H45/H69</f>
        <v>-3.7763890900017784E-3</v>
      </c>
      <c r="I68" s="414"/>
      <c r="J68" s="455">
        <f>+J45/J69</f>
        <v>-9.9087056989939776E-3</v>
      </c>
      <c r="K68" s="414"/>
      <c r="L68" s="414">
        <f>+L45/L69</f>
        <v>-3.5617813293134862E-3</v>
      </c>
    </row>
    <row r="69" spans="1:12" ht="20.100000000000001" customHeight="1">
      <c r="B69" s="383" t="s">
        <v>225</v>
      </c>
      <c r="D69" s="42">
        <v>21</v>
      </c>
      <c r="F69" s="431">
        <v>5174036</v>
      </c>
      <c r="G69" s="347"/>
      <c r="H69" s="415">
        <v>4240294</v>
      </c>
      <c r="I69" s="347"/>
      <c r="J69" s="454">
        <v>5174036</v>
      </c>
      <c r="K69" s="347"/>
      <c r="L69" s="415">
        <v>4240294</v>
      </c>
    </row>
    <row r="70" spans="1:12" ht="20.100000000000001" customHeight="1">
      <c r="A70" s="413"/>
      <c r="B70" s="383" t="s">
        <v>215</v>
      </c>
      <c r="D70" s="42">
        <v>21</v>
      </c>
      <c r="F70" s="457">
        <f>+F45/F72</f>
        <v>-9.6031322856230013E-3</v>
      </c>
      <c r="H70" s="418">
        <f>+H45/H72</f>
        <v>-3.7763890900017784E-3</v>
      </c>
      <c r="J70" s="457">
        <f>+J45/J72</f>
        <v>-9.1150905526321442E-3</v>
      </c>
      <c r="L70" s="418">
        <f>+L45/L72</f>
        <v>-3.5617813293134862E-3</v>
      </c>
    </row>
    <row r="71" spans="1:12">
      <c r="B71" s="383" t="s">
        <v>214</v>
      </c>
      <c r="F71" s="458"/>
      <c r="G71" s="416"/>
      <c r="H71" s="416"/>
      <c r="I71" s="416"/>
      <c r="J71" s="458"/>
      <c r="K71" s="416"/>
      <c r="L71" s="416"/>
    </row>
    <row r="72" spans="1:12" ht="21.75">
      <c r="C72" s="383" t="s">
        <v>213</v>
      </c>
      <c r="D72" s="42">
        <v>21</v>
      </c>
      <c r="F72" s="459">
        <v>5624519</v>
      </c>
      <c r="H72" s="417">
        <v>4240294</v>
      </c>
      <c r="J72" s="459">
        <v>5624519</v>
      </c>
      <c r="L72" s="417">
        <v>4240294</v>
      </c>
    </row>
  </sheetData>
  <mergeCells count="10">
    <mergeCell ref="F40:H40"/>
    <mergeCell ref="J40:L40"/>
    <mergeCell ref="F41:H41"/>
    <mergeCell ref="J41:L41"/>
    <mergeCell ref="F7:L7"/>
    <mergeCell ref="F8:H8"/>
    <mergeCell ref="J8:L8"/>
    <mergeCell ref="F9:H9"/>
    <mergeCell ref="J9:L9"/>
    <mergeCell ref="F39:L39"/>
  </mergeCells>
  <pageMargins left="0.70866141732283472" right="0.70866141732283472" top="0.74803149606299213" bottom="0.74803149606299213" header="0.31496062992125984" footer="0.31496062992125984"/>
  <pageSetup paperSize="9" scale="83" firstPageNumber="4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topLeftCell="D70" zoomScaleNormal="85" zoomScaleSheetLayoutView="100" workbookViewId="0">
      <selection activeCell="H81" sqref="H81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147" customWidth="1"/>
    <col min="5" max="5" width="1.7109375" style="147" customWidth="1"/>
    <col min="6" max="6" width="13.42578125" style="3" customWidth="1"/>
    <col min="7" max="7" width="1.5703125" style="3" customWidth="1"/>
    <col min="8" max="8" width="13.42578125" style="3" bestFit="1" customWidth="1"/>
    <col min="9" max="9" width="1.5703125" style="3" customWidth="1"/>
    <col min="10" max="10" width="13.42578125" style="3" bestFit="1" customWidth="1"/>
    <col min="11" max="11" width="1.5703125" style="3" customWidth="1"/>
    <col min="12" max="12" width="14" style="3" bestFit="1" customWidth="1"/>
    <col min="13" max="16384" width="20.85546875" style="3"/>
  </cols>
  <sheetData>
    <row r="1" spans="1:12" s="274" customFormat="1" ht="23.25" customHeight="1">
      <c r="D1" s="276"/>
      <c r="E1" s="276"/>
      <c r="L1" s="277" t="s">
        <v>178</v>
      </c>
    </row>
    <row r="2" spans="1:12" s="274" customFormat="1" ht="23.25" customHeight="1">
      <c r="D2" s="276"/>
      <c r="E2" s="276"/>
      <c r="L2" s="278" t="s">
        <v>179</v>
      </c>
    </row>
    <row r="3" spans="1:12" s="1" customFormat="1" ht="23.25" customHeight="1">
      <c r="A3" s="1" t="s">
        <v>56</v>
      </c>
      <c r="D3" s="12"/>
      <c r="E3" s="12"/>
    </row>
    <row r="4" spans="1:12" s="1" customFormat="1" ht="23.25" customHeight="1">
      <c r="A4" s="1" t="s">
        <v>92</v>
      </c>
      <c r="D4" s="12"/>
      <c r="E4" s="12"/>
    </row>
    <row r="5" spans="1:12" s="1" customFormat="1" ht="23.25" customHeight="1">
      <c r="A5" s="1" t="s">
        <v>227</v>
      </c>
      <c r="D5" s="12"/>
      <c r="E5" s="12"/>
    </row>
    <row r="6" spans="1:12" s="1" customFormat="1" ht="7.15" customHeight="1">
      <c r="D6" s="12"/>
      <c r="E6" s="12"/>
    </row>
    <row r="7" spans="1:12" s="1" customFormat="1" ht="23.1" customHeight="1">
      <c r="D7" s="12"/>
      <c r="E7" s="12"/>
      <c r="F7" s="490" t="s">
        <v>177</v>
      </c>
      <c r="G7" s="490"/>
      <c r="H7" s="490"/>
      <c r="I7" s="490"/>
      <c r="J7" s="490"/>
      <c r="K7" s="490"/>
      <c r="L7" s="490"/>
    </row>
    <row r="8" spans="1:12" s="1" customFormat="1" ht="23.25" customHeight="1">
      <c r="D8" s="12"/>
      <c r="E8" s="12"/>
      <c r="F8" s="491" t="s">
        <v>57</v>
      </c>
      <c r="G8" s="491"/>
      <c r="H8" s="491"/>
      <c r="I8" s="5"/>
      <c r="J8" s="492" t="s">
        <v>59</v>
      </c>
      <c r="K8" s="492"/>
      <c r="L8" s="492"/>
    </row>
    <row r="9" spans="1:12" s="1" customFormat="1" ht="23.25" customHeight="1">
      <c r="D9" s="12"/>
      <c r="E9" s="12"/>
      <c r="F9" s="493" t="s">
        <v>58</v>
      </c>
      <c r="G9" s="493"/>
      <c r="H9" s="493"/>
      <c r="I9" s="5"/>
      <c r="J9" s="494" t="s">
        <v>60</v>
      </c>
      <c r="K9" s="494"/>
      <c r="L9" s="494"/>
    </row>
    <row r="10" spans="1:12" ht="23.25" customHeight="1">
      <c r="A10" s="2"/>
      <c r="D10" s="146" t="s">
        <v>104</v>
      </c>
      <c r="E10" s="4"/>
      <c r="F10" s="148">
        <v>2022</v>
      </c>
      <c r="H10" s="148">
        <v>2021</v>
      </c>
      <c r="J10" s="148">
        <v>2022</v>
      </c>
      <c r="L10" s="148">
        <v>2021</v>
      </c>
    </row>
    <row r="11" spans="1:12" ht="23.25" customHeight="1">
      <c r="A11" s="2" t="s">
        <v>47</v>
      </c>
    </row>
    <row r="12" spans="1:12" ht="23.25" customHeight="1">
      <c r="A12" s="3" t="s">
        <v>48</v>
      </c>
      <c r="D12" s="358"/>
      <c r="E12" s="164"/>
      <c r="F12" s="424">
        <v>108573</v>
      </c>
      <c r="G12" s="151"/>
      <c r="H12" s="151">
        <v>115256</v>
      </c>
      <c r="I12" s="6"/>
      <c r="J12" s="424">
        <v>84569</v>
      </c>
      <c r="K12" s="6"/>
      <c r="L12" s="151">
        <v>106328</v>
      </c>
    </row>
    <row r="13" spans="1:12" ht="23.25" customHeight="1">
      <c r="A13" s="3" t="s">
        <v>52</v>
      </c>
      <c r="D13" s="358"/>
      <c r="E13" s="164"/>
      <c r="F13" s="424">
        <v>48936</v>
      </c>
      <c r="G13" s="151"/>
      <c r="H13" s="151">
        <v>35919</v>
      </c>
      <c r="I13" s="6"/>
      <c r="J13" s="424">
        <v>9071</v>
      </c>
      <c r="K13" s="6"/>
      <c r="L13" s="151">
        <v>1351</v>
      </c>
    </row>
    <row r="14" spans="1:12" ht="23.25" customHeight="1">
      <c r="A14" s="3" t="s">
        <v>24</v>
      </c>
      <c r="D14" s="358">
        <v>20</v>
      </c>
      <c r="E14" s="164"/>
      <c r="F14" s="151">
        <v>20603</v>
      </c>
      <c r="G14" s="151"/>
      <c r="H14" s="151">
        <v>7867</v>
      </c>
      <c r="I14" s="6"/>
      <c r="J14" s="151">
        <v>18095</v>
      </c>
      <c r="K14" s="6"/>
      <c r="L14" s="151">
        <v>4727</v>
      </c>
    </row>
    <row r="15" spans="1:12" ht="23.25" customHeight="1">
      <c r="A15" s="2" t="s">
        <v>49</v>
      </c>
      <c r="D15" s="164"/>
      <c r="E15" s="164"/>
      <c r="F15" s="224">
        <f>SUM(F12:F14)</f>
        <v>178112</v>
      </c>
      <c r="G15" s="280"/>
      <c r="H15" s="224">
        <f>SUM(H12:H14)</f>
        <v>159042</v>
      </c>
      <c r="I15" s="280"/>
      <c r="J15" s="224">
        <f>SUM(J12:J14)</f>
        <v>111735</v>
      </c>
      <c r="L15" s="224">
        <f>SUM(L12:L14)</f>
        <v>112406</v>
      </c>
    </row>
    <row r="16" spans="1:12" ht="12.75" customHeight="1">
      <c r="A16" s="2"/>
      <c r="F16" s="280"/>
      <c r="G16" s="280"/>
      <c r="H16" s="280"/>
      <c r="I16" s="280"/>
      <c r="J16" s="280"/>
    </row>
    <row r="17" spans="1:12" ht="23.25" customHeight="1">
      <c r="A17" s="2" t="s">
        <v>25</v>
      </c>
      <c r="F17" s="280"/>
      <c r="G17" s="280"/>
      <c r="H17" s="280"/>
      <c r="I17" s="280"/>
      <c r="J17" s="280"/>
    </row>
    <row r="18" spans="1:12" ht="23.25" customHeight="1">
      <c r="A18" s="3" t="s">
        <v>102</v>
      </c>
      <c r="D18" s="280"/>
      <c r="E18" s="219"/>
      <c r="F18" s="151">
        <v>81630</v>
      </c>
      <c r="G18" s="151"/>
      <c r="H18" s="464">
        <v>85741</v>
      </c>
      <c r="I18" s="464"/>
      <c r="J18" s="464">
        <v>66805</v>
      </c>
      <c r="K18" s="464"/>
      <c r="L18" s="464">
        <v>78321</v>
      </c>
    </row>
    <row r="19" spans="1:12" ht="23.25" customHeight="1">
      <c r="A19" s="3" t="s">
        <v>103</v>
      </c>
      <c r="D19" s="280"/>
      <c r="E19" s="219"/>
      <c r="F19" s="151">
        <v>24931</v>
      </c>
      <c r="G19" s="151"/>
      <c r="H19" s="464">
        <v>23981</v>
      </c>
      <c r="I19" s="464"/>
      <c r="J19" s="436">
        <v>0</v>
      </c>
      <c r="K19" s="175"/>
      <c r="L19" s="372">
        <v>0</v>
      </c>
    </row>
    <row r="20" spans="1:12" ht="23.25" customHeight="1">
      <c r="A20" s="3" t="s">
        <v>63</v>
      </c>
      <c r="D20" s="358"/>
      <c r="E20" s="219"/>
      <c r="F20" s="151">
        <v>21721</v>
      </c>
      <c r="G20" s="151"/>
      <c r="H20" s="464">
        <v>32452</v>
      </c>
      <c r="I20" s="464"/>
      <c r="J20" s="464">
        <v>14310</v>
      </c>
      <c r="K20" s="464"/>
      <c r="L20" s="464">
        <v>25510</v>
      </c>
    </row>
    <row r="21" spans="1:12" ht="23.25" customHeight="1">
      <c r="A21" s="3" t="s">
        <v>26</v>
      </c>
      <c r="D21" s="358"/>
      <c r="E21" s="219"/>
      <c r="F21" s="151">
        <v>91688</v>
      </c>
      <c r="G21" s="151"/>
      <c r="H21" s="464">
        <v>49715</v>
      </c>
      <c r="I21" s="465"/>
      <c r="J21" s="464">
        <v>74090</v>
      </c>
      <c r="K21" s="465"/>
      <c r="L21" s="464">
        <v>41362</v>
      </c>
    </row>
    <row r="22" spans="1:12" ht="23.25" customHeight="1">
      <c r="A22" s="3" t="s">
        <v>27</v>
      </c>
      <c r="D22" s="358"/>
      <c r="E22" s="219"/>
      <c r="F22" s="160">
        <v>572</v>
      </c>
      <c r="G22" s="151"/>
      <c r="H22" s="464">
        <v>371</v>
      </c>
      <c r="I22" s="465"/>
      <c r="J22" s="464">
        <v>42</v>
      </c>
      <c r="K22" s="465"/>
      <c r="L22" s="464">
        <v>233</v>
      </c>
    </row>
    <row r="23" spans="1:12" ht="23.25" customHeight="1">
      <c r="A23" s="2" t="s">
        <v>28</v>
      </c>
      <c r="F23" s="425">
        <f>SUM(F18:F22)</f>
        <v>220542</v>
      </c>
      <c r="G23" s="280"/>
      <c r="H23" s="225">
        <f>SUM(H18:H22)</f>
        <v>192260</v>
      </c>
      <c r="I23" s="18"/>
      <c r="J23" s="225">
        <f>SUM(J18:J22)</f>
        <v>155247</v>
      </c>
      <c r="K23" s="18"/>
      <c r="L23" s="225">
        <f>SUM(L18:L22)</f>
        <v>145426</v>
      </c>
    </row>
    <row r="24" spans="1:12" ht="23.25" customHeight="1">
      <c r="A24" s="3" t="s">
        <v>117</v>
      </c>
      <c r="D24" s="358"/>
      <c r="F24" s="16">
        <v>-189</v>
      </c>
      <c r="G24" s="280"/>
      <c r="H24" s="160">
        <v>-3781</v>
      </c>
      <c r="I24" s="17"/>
      <c r="J24" s="360">
        <v>0</v>
      </c>
      <c r="K24" s="17"/>
      <c r="L24" s="360">
        <v>0</v>
      </c>
    </row>
    <row r="25" spans="1:12" ht="23.25" customHeight="1">
      <c r="A25" s="2" t="s">
        <v>118</v>
      </c>
      <c r="B25" s="2"/>
      <c r="D25" s="358"/>
      <c r="F25" s="425">
        <f>F15-F23+F24</f>
        <v>-42619</v>
      </c>
      <c r="G25" s="7"/>
      <c r="H25" s="188">
        <f>+H15+H24-H23</f>
        <v>-36999</v>
      </c>
      <c r="I25" s="7"/>
      <c r="J25" s="425">
        <f>J15-J23+J24</f>
        <v>-43512</v>
      </c>
      <c r="K25" s="7"/>
      <c r="L25" s="178">
        <f>L15-L23</f>
        <v>-33020</v>
      </c>
    </row>
    <row r="26" spans="1:12" ht="23.25" customHeight="1">
      <c r="A26" s="3" t="s">
        <v>54</v>
      </c>
      <c r="D26" s="4"/>
      <c r="E26" s="4"/>
      <c r="F26" s="16">
        <v>-643</v>
      </c>
      <c r="G26" s="26"/>
      <c r="H26" s="151">
        <v>-107</v>
      </c>
      <c r="I26" s="26"/>
      <c r="J26" s="360">
        <v>0</v>
      </c>
      <c r="K26" s="26"/>
      <c r="L26" s="360">
        <v>0</v>
      </c>
    </row>
    <row r="27" spans="1:12" ht="23.25" customHeight="1" thickBot="1">
      <c r="A27" s="2" t="s">
        <v>184</v>
      </c>
      <c r="B27" s="2"/>
      <c r="F27" s="426">
        <f>SUM(F25:F26)</f>
        <v>-43262</v>
      </c>
      <c r="G27" s="280"/>
      <c r="H27" s="19">
        <f>SUM(H25:H26)</f>
        <v>-37106</v>
      </c>
      <c r="I27" s="7"/>
      <c r="J27" s="426">
        <f>SUM(J25:J26)</f>
        <v>-43512</v>
      </c>
      <c r="K27" s="7"/>
      <c r="L27" s="19">
        <f>SUM(L25:L26)</f>
        <v>-33020</v>
      </c>
    </row>
    <row r="28" spans="1:12" ht="21.75" thickTop="1">
      <c r="A28" s="2"/>
      <c r="F28" s="280"/>
      <c r="G28" s="280"/>
      <c r="H28" s="280"/>
      <c r="I28" s="280"/>
      <c r="J28" s="281"/>
      <c r="K28" s="15"/>
      <c r="L28" s="10"/>
    </row>
    <row r="29" spans="1:12" ht="21">
      <c r="A29" s="3" t="s">
        <v>93</v>
      </c>
      <c r="C29" s="2"/>
      <c r="F29" s="10"/>
      <c r="G29" s="2"/>
      <c r="H29" s="10"/>
      <c r="I29" s="2"/>
      <c r="J29" s="10"/>
      <c r="K29" s="2"/>
      <c r="L29" s="10"/>
    </row>
    <row r="30" spans="1:12" ht="21">
      <c r="A30" s="3" t="s">
        <v>188</v>
      </c>
      <c r="C30" s="2"/>
      <c r="F30" s="10"/>
      <c r="G30" s="2"/>
      <c r="H30" s="10"/>
      <c r="I30" s="2"/>
      <c r="J30" s="10"/>
      <c r="K30" s="2"/>
      <c r="L30" s="10"/>
    </row>
    <row r="31" spans="1:12" ht="21">
      <c r="B31" s="58" t="s">
        <v>94</v>
      </c>
      <c r="D31" s="358">
        <v>7</v>
      </c>
      <c r="E31" s="358"/>
      <c r="F31" s="14">
        <v>0</v>
      </c>
      <c r="G31" s="14"/>
      <c r="H31" s="190">
        <v>-1326</v>
      </c>
      <c r="I31" s="14"/>
      <c r="J31" s="14">
        <v>0</v>
      </c>
      <c r="K31" s="14"/>
      <c r="L31" s="360">
        <v>0</v>
      </c>
    </row>
    <row r="32" spans="1:12" ht="21.75" thickBot="1">
      <c r="A32" s="2" t="s">
        <v>185</v>
      </c>
      <c r="C32" s="2"/>
      <c r="F32" s="426">
        <f>+F27+F31</f>
        <v>-43262</v>
      </c>
      <c r="G32" s="14"/>
      <c r="H32" s="19">
        <f>+H27+H31</f>
        <v>-38432</v>
      </c>
      <c r="I32" s="14"/>
      <c r="J32" s="426">
        <f>+J27+J31</f>
        <v>-43512</v>
      </c>
      <c r="K32" s="14"/>
      <c r="L32" s="19">
        <f>+L27+L31</f>
        <v>-33020</v>
      </c>
    </row>
    <row r="33" spans="1:12" ht="21.75" thickTop="1">
      <c r="A33" s="57"/>
      <c r="B33" s="2"/>
      <c r="C33" s="2"/>
      <c r="F33" s="10"/>
      <c r="G33" s="2"/>
      <c r="H33" s="10"/>
      <c r="I33" s="2"/>
      <c r="J33" s="10"/>
      <c r="K33" s="2"/>
      <c r="L33" s="10"/>
    </row>
    <row r="34" spans="1:12" s="280" customFormat="1" ht="21">
      <c r="A34" s="282"/>
      <c r="B34" s="279"/>
      <c r="C34" s="279"/>
      <c r="D34" s="283"/>
      <c r="E34" s="283"/>
      <c r="F34" s="281"/>
      <c r="G34" s="279"/>
      <c r="H34" s="281"/>
      <c r="I34" s="279"/>
      <c r="J34" s="281"/>
      <c r="K34" s="279"/>
      <c r="L34" s="284" t="s">
        <v>178</v>
      </c>
    </row>
    <row r="35" spans="1:12" s="280" customFormat="1" ht="21">
      <c r="A35" s="282"/>
      <c r="B35" s="279"/>
      <c r="C35" s="279"/>
      <c r="D35" s="283"/>
      <c r="E35" s="283"/>
      <c r="F35" s="281"/>
      <c r="G35" s="279"/>
      <c r="H35" s="281"/>
      <c r="I35" s="279"/>
      <c r="J35" s="281"/>
      <c r="K35" s="279"/>
      <c r="L35" s="285" t="s">
        <v>179</v>
      </c>
    </row>
    <row r="36" spans="1:12" s="1" customFormat="1" ht="23.25" customHeight="1">
      <c r="A36" s="1" t="s">
        <v>56</v>
      </c>
      <c r="D36" s="12"/>
      <c r="E36" s="12"/>
    </row>
    <row r="37" spans="1:12" s="1" customFormat="1" ht="23.25" customHeight="1">
      <c r="A37" s="1" t="s">
        <v>175</v>
      </c>
      <c r="D37" s="12"/>
      <c r="E37" s="12"/>
    </row>
    <row r="38" spans="1:12" s="1" customFormat="1" ht="23.25" customHeight="1">
      <c r="A38" s="292" t="s">
        <v>227</v>
      </c>
      <c r="D38" s="12"/>
      <c r="E38" s="12"/>
    </row>
    <row r="39" spans="1:12" s="1" customFormat="1" ht="12.75" customHeight="1">
      <c r="D39" s="12"/>
      <c r="E39" s="12"/>
    </row>
    <row r="40" spans="1:12" s="1" customFormat="1" ht="23.1" customHeight="1">
      <c r="D40" s="12"/>
      <c r="E40" s="12"/>
      <c r="F40" s="490" t="s">
        <v>177</v>
      </c>
      <c r="G40" s="490"/>
      <c r="H40" s="490"/>
      <c r="I40" s="490"/>
      <c r="J40" s="490"/>
      <c r="K40" s="490"/>
      <c r="L40" s="490"/>
    </row>
    <row r="41" spans="1:12" s="1" customFormat="1" ht="23.25" customHeight="1">
      <c r="D41" s="12"/>
      <c r="E41" s="12"/>
      <c r="F41" s="491" t="s">
        <v>57</v>
      </c>
      <c r="G41" s="491"/>
      <c r="H41" s="491"/>
      <c r="I41" s="5"/>
      <c r="J41" s="492" t="s">
        <v>59</v>
      </c>
      <c r="K41" s="492"/>
      <c r="L41" s="492"/>
    </row>
    <row r="42" spans="1:12" s="1" customFormat="1" ht="23.25" customHeight="1">
      <c r="D42" s="12"/>
      <c r="E42" s="12"/>
      <c r="F42" s="493" t="s">
        <v>58</v>
      </c>
      <c r="G42" s="493"/>
      <c r="H42" s="493"/>
      <c r="I42" s="5"/>
      <c r="J42" s="494" t="s">
        <v>60</v>
      </c>
      <c r="K42" s="494"/>
      <c r="L42" s="494"/>
    </row>
    <row r="43" spans="1:12" ht="23.25" customHeight="1">
      <c r="A43" s="2"/>
      <c r="D43" s="376" t="s">
        <v>104</v>
      </c>
      <c r="E43" s="4"/>
      <c r="F43" s="148">
        <v>2022</v>
      </c>
      <c r="H43" s="148">
        <v>2021</v>
      </c>
      <c r="J43" s="148">
        <v>2022</v>
      </c>
      <c r="L43" s="148">
        <v>2021</v>
      </c>
    </row>
    <row r="44" spans="1:12" ht="23.25" customHeight="1">
      <c r="A44" s="2" t="s">
        <v>55</v>
      </c>
      <c r="F44" s="4"/>
      <c r="G44" s="4"/>
      <c r="H44" s="4"/>
      <c r="I44" s="4"/>
      <c r="J44" s="20"/>
      <c r="K44" s="21"/>
      <c r="L44" s="20"/>
    </row>
    <row r="45" spans="1:12" ht="23.25" customHeight="1">
      <c r="A45" s="5" t="s">
        <v>66</v>
      </c>
      <c r="F45" s="14"/>
      <c r="H45" s="14"/>
      <c r="I45" s="8"/>
      <c r="J45" s="18"/>
      <c r="L45" s="14"/>
    </row>
    <row r="46" spans="1:12" ht="23.25" customHeight="1">
      <c r="A46" s="5"/>
      <c r="B46" s="3" t="s">
        <v>187</v>
      </c>
      <c r="D46" s="358"/>
      <c r="F46" s="14">
        <f>+F32-F50</f>
        <v>-44283</v>
      </c>
      <c r="G46" s="280"/>
      <c r="H46" s="14">
        <v>-37996</v>
      </c>
      <c r="I46" s="8"/>
      <c r="J46" s="14">
        <f>J32</f>
        <v>-43512</v>
      </c>
      <c r="L46" s="14">
        <v>-33020</v>
      </c>
    </row>
    <row r="47" spans="1:12" ht="23.25" customHeight="1">
      <c r="A47" s="5"/>
      <c r="B47" s="3" t="s">
        <v>189</v>
      </c>
      <c r="D47" s="358"/>
      <c r="F47" s="16">
        <v>0</v>
      </c>
      <c r="G47" s="191"/>
      <c r="H47" s="16">
        <v>-676</v>
      </c>
      <c r="I47" s="191"/>
      <c r="J47" s="16">
        <v>0</v>
      </c>
      <c r="K47" s="191"/>
      <c r="L47" s="16">
        <v>0</v>
      </c>
    </row>
    <row r="48" spans="1:12" ht="23.25" customHeight="1">
      <c r="A48" s="5" t="s">
        <v>190</v>
      </c>
      <c r="D48" s="358"/>
      <c r="F48" s="194">
        <f>SUM(F46:F47)</f>
        <v>-44283</v>
      </c>
      <c r="H48" s="16">
        <f>SUM(H46:H47)</f>
        <v>-38672</v>
      </c>
      <c r="I48" s="8"/>
      <c r="J48" s="194">
        <f>SUM(J46:J47)</f>
        <v>-43512</v>
      </c>
      <c r="L48" s="16">
        <f>SUM(L46:L47)</f>
        <v>-33020</v>
      </c>
    </row>
    <row r="49" spans="1:12" ht="23.25" customHeight="1">
      <c r="A49" s="5" t="s">
        <v>23</v>
      </c>
      <c r="D49" s="358"/>
      <c r="F49" s="14"/>
      <c r="G49" s="15"/>
      <c r="H49" s="14"/>
      <c r="I49" s="8"/>
      <c r="J49" s="59"/>
      <c r="K49" s="15"/>
      <c r="L49" s="59"/>
    </row>
    <row r="50" spans="1:12" ht="23.25" customHeight="1">
      <c r="A50" s="5"/>
      <c r="B50" s="3" t="s">
        <v>187</v>
      </c>
      <c r="D50" s="358"/>
      <c r="F50" s="427">
        <v>1021</v>
      </c>
      <c r="G50" s="191"/>
      <c r="H50" s="187">
        <v>890</v>
      </c>
      <c r="I50" s="191"/>
      <c r="J50" s="14">
        <v>0</v>
      </c>
      <c r="K50" s="154"/>
      <c r="L50" s="14">
        <v>0</v>
      </c>
    </row>
    <row r="51" spans="1:12" ht="23.25" customHeight="1">
      <c r="A51" s="5"/>
      <c r="B51" s="3" t="s">
        <v>189</v>
      </c>
      <c r="D51" s="358"/>
      <c r="F51" s="16" t="s">
        <v>243</v>
      </c>
      <c r="G51" s="191"/>
      <c r="H51" s="194">
        <v>-650</v>
      </c>
      <c r="I51" s="191"/>
      <c r="J51" s="16">
        <v>0</v>
      </c>
      <c r="K51" s="154"/>
      <c r="L51" s="16">
        <v>0</v>
      </c>
    </row>
    <row r="52" spans="1:12" ht="23.25" customHeight="1">
      <c r="A52" s="5" t="s">
        <v>191</v>
      </c>
      <c r="D52" s="222"/>
      <c r="E52" s="222"/>
      <c r="F52" s="194">
        <f>SUM(F50:F51)</f>
        <v>1021</v>
      </c>
      <c r="G52" s="191"/>
      <c r="H52" s="16">
        <f>SUM(H50:H51)</f>
        <v>240</v>
      </c>
      <c r="I52" s="191"/>
      <c r="J52" s="16">
        <f>SUM(J50:J51)</f>
        <v>0</v>
      </c>
      <c r="K52" s="154"/>
      <c r="L52" s="16">
        <f>SUM(L50:L51)</f>
        <v>0</v>
      </c>
    </row>
    <row r="53" spans="1:12" ht="23.25" customHeight="1" thickBot="1">
      <c r="A53" s="2" t="s">
        <v>184</v>
      </c>
      <c r="B53" s="22"/>
      <c r="C53" s="22"/>
      <c r="F53" s="428">
        <f>SUM(F48,F52)</f>
        <v>-43262</v>
      </c>
      <c r="G53" s="280"/>
      <c r="H53" s="19">
        <f>SUM(H48,H52)</f>
        <v>-38432</v>
      </c>
      <c r="I53" s="280"/>
      <c r="J53" s="428">
        <f>SUM(J48,J52)</f>
        <v>-43512</v>
      </c>
      <c r="L53" s="19">
        <f>SUM(L48,L52)</f>
        <v>-33020</v>
      </c>
    </row>
    <row r="54" spans="1:12" ht="12.6" customHeight="1" thickTop="1">
      <c r="A54" s="23"/>
      <c r="B54" s="22"/>
      <c r="C54" s="22"/>
      <c r="J54" s="8"/>
      <c r="K54" s="15"/>
      <c r="L54" s="8"/>
    </row>
    <row r="55" spans="1:12" ht="23.25" customHeight="1">
      <c r="A55" s="1" t="s">
        <v>67</v>
      </c>
      <c r="B55" s="24"/>
      <c r="C55" s="22"/>
      <c r="J55" s="8"/>
      <c r="K55" s="15"/>
      <c r="L55" s="8"/>
    </row>
    <row r="56" spans="1:12" ht="23.25" customHeight="1">
      <c r="A56" s="5" t="s">
        <v>66</v>
      </c>
      <c r="B56" s="22"/>
      <c r="F56" s="14"/>
      <c r="H56" s="8"/>
      <c r="J56" s="14"/>
      <c r="L56" s="8"/>
    </row>
    <row r="57" spans="1:12" ht="23.25" customHeight="1">
      <c r="A57" s="5"/>
      <c r="B57" s="3" t="s">
        <v>187</v>
      </c>
      <c r="D57" s="358"/>
      <c r="F57" s="14">
        <f>F32-F61</f>
        <v>-44283</v>
      </c>
      <c r="G57" s="280"/>
      <c r="H57" s="190">
        <v>-37996</v>
      </c>
      <c r="I57" s="280"/>
      <c r="J57" s="435">
        <f>J32-J61</f>
        <v>-43512</v>
      </c>
      <c r="L57" s="14">
        <f>+L53-L61</f>
        <v>-33020</v>
      </c>
    </row>
    <row r="58" spans="1:12" ht="23.25" customHeight="1">
      <c r="A58" s="5"/>
      <c r="B58" s="3" t="s">
        <v>189</v>
      </c>
      <c r="D58" s="358"/>
      <c r="F58" s="16">
        <v>0</v>
      </c>
      <c r="G58" s="193"/>
      <c r="H58" s="192">
        <v>-676</v>
      </c>
      <c r="I58" s="193"/>
      <c r="J58" s="16">
        <v>0</v>
      </c>
      <c r="K58" s="153"/>
      <c r="L58" s="16">
        <v>0</v>
      </c>
    </row>
    <row r="59" spans="1:12" ht="23.25" customHeight="1">
      <c r="A59" s="5" t="s">
        <v>190</v>
      </c>
      <c r="F59" s="194">
        <f>SUM(F57:F58)</f>
        <v>-44283</v>
      </c>
      <c r="H59" s="16">
        <f>SUM(H57:H58)</f>
        <v>-38672</v>
      </c>
      <c r="J59" s="194">
        <f>SUM(J57:J58)</f>
        <v>-43512</v>
      </c>
      <c r="L59" s="16">
        <f>SUM(L57:L58)</f>
        <v>-33020</v>
      </c>
    </row>
    <row r="60" spans="1:12" ht="23.25" customHeight="1">
      <c r="A60" s="5" t="s">
        <v>50</v>
      </c>
      <c r="F60" s="59"/>
      <c r="H60" s="14"/>
      <c r="J60" s="59"/>
      <c r="L60" s="59"/>
    </row>
    <row r="61" spans="1:12" ht="23.25" customHeight="1">
      <c r="A61" s="5"/>
      <c r="B61" s="3" t="s">
        <v>187</v>
      </c>
      <c r="D61" s="358"/>
      <c r="F61" s="427">
        <v>1021</v>
      </c>
      <c r="G61" s="155">
        <v>0</v>
      </c>
      <c r="H61" s="187">
        <f>H50</f>
        <v>890</v>
      </c>
      <c r="I61" s="156"/>
      <c r="J61" s="436">
        <v>0</v>
      </c>
      <c r="K61" s="427"/>
      <c r="L61" s="14">
        <v>0</v>
      </c>
    </row>
    <row r="62" spans="1:12" ht="23.25" customHeight="1">
      <c r="A62" s="5"/>
      <c r="B62" s="3" t="s">
        <v>189</v>
      </c>
      <c r="D62" s="358"/>
      <c r="F62" s="16">
        <v>0</v>
      </c>
      <c r="G62" s="155"/>
      <c r="H62" s="194">
        <v>-650</v>
      </c>
      <c r="I62" s="156"/>
      <c r="J62" s="361">
        <v>0</v>
      </c>
      <c r="K62" s="427"/>
      <c r="L62" s="16">
        <v>0</v>
      </c>
    </row>
    <row r="63" spans="1:12" ht="23.25" customHeight="1">
      <c r="A63" s="5" t="s">
        <v>191</v>
      </c>
      <c r="D63" s="222"/>
      <c r="E63" s="222"/>
      <c r="F63" s="437">
        <f>SUM(F61:F62)</f>
        <v>1021</v>
      </c>
      <c r="G63" s="191"/>
      <c r="H63" s="16">
        <f>SUM(H61:H62)</f>
        <v>240</v>
      </c>
      <c r="I63" s="191"/>
      <c r="J63" s="361">
        <f>SUM(J61:J62)</f>
        <v>0</v>
      </c>
      <c r="K63" s="191"/>
      <c r="L63" s="361">
        <f>SUM(L61:L62)</f>
        <v>0</v>
      </c>
    </row>
    <row r="64" spans="1:12" ht="23.25" customHeight="1" thickBot="1">
      <c r="A64" s="2" t="s">
        <v>185</v>
      </c>
      <c r="B64" s="2"/>
      <c r="C64" s="24"/>
      <c r="F64" s="428">
        <f>SUM(F59:F62)</f>
        <v>-43262</v>
      </c>
      <c r="G64" s="280"/>
      <c r="H64" s="60">
        <f>SUM(H59:H62)</f>
        <v>-38432</v>
      </c>
      <c r="I64" s="280"/>
      <c r="J64" s="428">
        <f>SUM(J59:J62)</f>
        <v>-43512</v>
      </c>
      <c r="K64" s="280"/>
      <c r="L64" s="60">
        <f>SUM(L59:L62)</f>
        <v>-33020</v>
      </c>
    </row>
    <row r="65" spans="1:12" ht="12.6" customHeight="1" thickTop="1">
      <c r="B65" s="22"/>
      <c r="C65" s="22"/>
      <c r="F65" s="280"/>
      <c r="G65" s="280"/>
      <c r="H65" s="280"/>
      <c r="I65" s="280"/>
      <c r="J65" s="281"/>
      <c r="K65" s="15"/>
      <c r="L65" s="10"/>
    </row>
    <row r="66" spans="1:12" ht="23.25" customHeight="1">
      <c r="A66" s="25" t="s">
        <v>249</v>
      </c>
      <c r="B66" s="24"/>
      <c r="F66" s="280"/>
      <c r="G66" s="280"/>
      <c r="H66" s="280"/>
      <c r="I66" s="280"/>
      <c r="J66" s="280"/>
    </row>
    <row r="67" spans="1:12" ht="23.25" customHeight="1">
      <c r="B67" s="3" t="s">
        <v>97</v>
      </c>
      <c r="D67" s="358">
        <v>21</v>
      </c>
      <c r="E67" s="219"/>
      <c r="F67" s="362">
        <f>+F48/F71</f>
        <v>-8.7330655479844321E-3</v>
      </c>
      <c r="G67" s="241"/>
      <c r="H67" s="362">
        <f>+H48/H71</f>
        <v>-9.1201223311402468E-3</v>
      </c>
      <c r="I67" s="241"/>
      <c r="J67" s="362">
        <f>+J48/J71</f>
        <v>-8.5810163747690668E-3</v>
      </c>
      <c r="K67" s="242"/>
      <c r="L67" s="363">
        <f>+L48/L71</f>
        <v>-7.7871958878323062E-3</v>
      </c>
    </row>
    <row r="68" spans="1:12" ht="23.25" customHeight="1">
      <c r="B68" s="3" t="s">
        <v>98</v>
      </c>
      <c r="D68" s="280"/>
      <c r="E68" s="3"/>
      <c r="F68" s="195"/>
      <c r="G68" s="195"/>
      <c r="H68" s="195"/>
      <c r="I68" s="195"/>
      <c r="J68" s="195"/>
      <c r="K68" s="195"/>
      <c r="L68" s="195"/>
    </row>
    <row r="69" spans="1:12" ht="23.25" customHeight="1">
      <c r="C69" s="3" t="s">
        <v>99</v>
      </c>
      <c r="D69" s="374">
        <v>21</v>
      </c>
      <c r="E69" s="219"/>
      <c r="F69" s="362">
        <f>+F46/F71</f>
        <v>-8.7330655479844321E-3</v>
      </c>
      <c r="G69" s="241"/>
      <c r="H69" s="362">
        <f>+H46/H71</f>
        <v>-8.9606994232003731E-3</v>
      </c>
      <c r="I69" s="241"/>
      <c r="J69" s="362">
        <f>+J46/J71</f>
        <v>-8.5810163747690668E-3</v>
      </c>
      <c r="K69" s="242"/>
      <c r="L69" s="363">
        <f>+L46/L71</f>
        <v>-7.7871958878323062E-3</v>
      </c>
    </row>
    <row r="70" spans="1:12" ht="23.25" customHeight="1">
      <c r="B70" s="3" t="s">
        <v>212</v>
      </c>
      <c r="D70" s="3"/>
      <c r="E70" s="219"/>
      <c r="F70" s="280"/>
      <c r="G70" s="280"/>
      <c r="H70" s="280"/>
      <c r="I70" s="280"/>
      <c r="J70" s="280"/>
    </row>
    <row r="71" spans="1:12" s="280" customFormat="1" ht="23.25" customHeight="1">
      <c r="C71" s="280" t="s">
        <v>213</v>
      </c>
      <c r="D71" s="374">
        <v>21</v>
      </c>
      <c r="E71" s="377"/>
      <c r="F71" s="364">
        <v>5070728</v>
      </c>
      <c r="G71" s="15"/>
      <c r="H71" s="364">
        <v>4240294</v>
      </c>
      <c r="I71" s="15"/>
      <c r="J71" s="364">
        <v>5070728</v>
      </c>
      <c r="K71" s="15"/>
      <c r="L71" s="380">
        <v>4240294</v>
      </c>
    </row>
    <row r="72" spans="1:12" ht="23.25" customHeight="1">
      <c r="A72" s="25"/>
      <c r="B72" s="3" t="s">
        <v>215</v>
      </c>
      <c r="D72" s="374">
        <v>21</v>
      </c>
      <c r="E72" s="219"/>
      <c r="F72" s="362">
        <f>+F48/F74</f>
        <v>-8.0205244864803189E-3</v>
      </c>
      <c r="G72" s="226"/>
      <c r="H72" s="362">
        <f>+H48/H74</f>
        <v>-9.1201223311402468E-3</v>
      </c>
      <c r="I72" s="226"/>
      <c r="J72" s="362">
        <f>+J48/J74</f>
        <v>-7.880881183653583E-3</v>
      </c>
      <c r="K72" s="217"/>
      <c r="L72" s="363">
        <f>+L48/L74</f>
        <v>-7.7871958878323062E-3</v>
      </c>
    </row>
    <row r="73" spans="1:12" ht="23.25" customHeight="1">
      <c r="B73" s="3" t="s">
        <v>214</v>
      </c>
      <c r="D73" s="3"/>
      <c r="E73" s="3"/>
      <c r="F73" s="280"/>
      <c r="G73" s="280"/>
      <c r="H73" s="280"/>
      <c r="I73" s="280"/>
      <c r="J73" s="280"/>
    </row>
    <row r="74" spans="1:12" ht="23.25" customHeight="1">
      <c r="C74" s="280" t="s">
        <v>213</v>
      </c>
      <c r="D74" s="374">
        <v>21</v>
      </c>
      <c r="E74" s="219"/>
      <c r="F74" s="364">
        <v>5521210</v>
      </c>
      <c r="G74" s="378"/>
      <c r="H74" s="364">
        <v>4240294</v>
      </c>
      <c r="I74" s="378"/>
      <c r="J74" s="438">
        <v>5521210</v>
      </c>
      <c r="K74" s="379"/>
      <c r="L74" s="380">
        <v>4240294</v>
      </c>
    </row>
  </sheetData>
  <mergeCells count="10">
    <mergeCell ref="F8:H8"/>
    <mergeCell ref="J8:L8"/>
    <mergeCell ref="F9:H9"/>
    <mergeCell ref="J9:L9"/>
    <mergeCell ref="F7:L7"/>
    <mergeCell ref="F41:H41"/>
    <mergeCell ref="J41:L41"/>
    <mergeCell ref="F42:H42"/>
    <mergeCell ref="J42:L42"/>
    <mergeCell ref="F40:L40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78" firstPageNumber="6" fitToHeight="0" orientation="portrait" useFirstPageNumber="1" r:id="rId1"/>
  <headerFooter alignWithMargins="0">
    <oddFooter>&amp;LThe condensed notes to the interim financial information are an integral part of this interim financial information.&amp;R&amp;P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"/>
  <sheetViews>
    <sheetView view="pageBreakPreview" topLeftCell="K1" zoomScale="84" zoomScaleNormal="70" zoomScaleSheetLayoutView="84" zoomScalePageLayoutView="70" workbookViewId="0">
      <selection activeCell="AF10" sqref="AF10"/>
    </sheetView>
  </sheetViews>
  <sheetFormatPr defaultColWidth="9.140625" defaultRowHeight="21"/>
  <cols>
    <col min="1" max="1" width="43.140625" style="37" customWidth="1"/>
    <col min="2" max="2" width="5.7109375" style="39" bestFit="1" customWidth="1"/>
    <col min="3" max="3" width="2" style="39" customWidth="1"/>
    <col min="4" max="4" width="12.42578125" style="28" bestFit="1" customWidth="1"/>
    <col min="5" max="5" width="2.140625" style="28" customWidth="1"/>
    <col min="6" max="6" width="12.42578125" style="28" bestFit="1" customWidth="1"/>
    <col min="7" max="7" width="2.140625" style="28" customWidth="1"/>
    <col min="8" max="8" width="12.42578125" style="28" bestFit="1" customWidth="1"/>
    <col min="9" max="9" width="2.140625" style="28" customWidth="1"/>
    <col min="10" max="10" width="14.140625" style="28" bestFit="1" customWidth="1"/>
    <col min="11" max="11" width="2" style="28" customWidth="1"/>
    <col min="12" max="12" width="10.140625" style="28" bestFit="1" customWidth="1"/>
    <col min="13" max="13" width="2" style="28" customWidth="1"/>
    <col min="14" max="14" width="10.140625" style="28" bestFit="1" customWidth="1"/>
    <col min="15" max="15" width="2" style="28" customWidth="1"/>
    <col min="16" max="16" width="15" style="28" bestFit="1" customWidth="1"/>
    <col min="17" max="17" width="2.140625" style="28" customWidth="1"/>
    <col min="18" max="18" width="16" style="28" bestFit="1" customWidth="1"/>
    <col min="19" max="19" width="2.140625" style="28" customWidth="1"/>
    <col min="20" max="20" width="12" style="28" bestFit="1" customWidth="1"/>
    <col min="21" max="21" width="2.140625" style="28" customWidth="1"/>
    <col min="22" max="22" width="12.42578125" style="28" bestFit="1" customWidth="1"/>
    <col min="23" max="23" width="2.140625" style="28" customWidth="1"/>
    <col min="24" max="24" width="12.85546875" style="28" bestFit="1" customWidth="1"/>
    <col min="25" max="25" width="2.140625" style="28" customWidth="1"/>
    <col min="26" max="26" width="11.85546875" style="38" bestFit="1" customWidth="1"/>
    <col min="27" max="27" width="2.140625" style="38" customWidth="1"/>
    <col min="28" max="28" width="12.85546875" style="28" bestFit="1" customWidth="1"/>
    <col min="29" max="16384" width="9.140625" style="37"/>
  </cols>
  <sheetData>
    <row r="1" spans="1:28" s="287" customFormat="1">
      <c r="B1" s="289"/>
      <c r="C1" s="289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8"/>
      <c r="AA1" s="288"/>
      <c r="AB1" s="290" t="s">
        <v>178</v>
      </c>
    </row>
    <row r="2" spans="1:28" s="287" customFormat="1">
      <c r="B2" s="289"/>
      <c r="C2" s="289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8"/>
      <c r="AA2" s="288"/>
      <c r="AB2" s="291" t="s">
        <v>179</v>
      </c>
    </row>
    <row r="3" spans="1:28" s="31" customFormat="1" ht="22.5" customHeight="1">
      <c r="A3" s="27" t="s">
        <v>56</v>
      </c>
      <c r="B3" s="28"/>
      <c r="C3" s="28"/>
      <c r="D3" s="29"/>
      <c r="E3" s="29"/>
      <c r="F3" s="29"/>
      <c r="G3" s="29"/>
      <c r="H3" s="29"/>
      <c r="I3" s="29"/>
      <c r="J3" s="29"/>
      <c r="K3" s="37"/>
      <c r="L3" s="37"/>
      <c r="M3" s="37"/>
      <c r="N3" s="37"/>
      <c r="O3" s="37"/>
      <c r="P3" s="29"/>
      <c r="Q3" s="29"/>
      <c r="R3" s="29"/>
      <c r="S3" s="29"/>
      <c r="T3" s="37"/>
      <c r="U3" s="29"/>
      <c r="V3" s="29"/>
      <c r="W3" s="29"/>
      <c r="X3" s="29"/>
      <c r="Y3" s="29"/>
      <c r="Z3" s="30"/>
      <c r="AA3" s="30"/>
    </row>
    <row r="4" spans="1:28" s="31" customFormat="1" ht="22.5" customHeight="1">
      <c r="A4" s="1" t="s">
        <v>81</v>
      </c>
      <c r="B4" s="11"/>
      <c r="C4" s="11"/>
      <c r="K4" s="37"/>
      <c r="L4" s="37"/>
      <c r="M4" s="37"/>
      <c r="N4" s="37"/>
      <c r="O4" s="37"/>
      <c r="T4" s="37"/>
      <c r="Z4" s="30"/>
      <c r="AA4" s="30"/>
      <c r="AB4" s="32"/>
    </row>
    <row r="5" spans="1:28" s="31" customFormat="1" ht="22.5" customHeight="1">
      <c r="A5" s="1" t="s">
        <v>227</v>
      </c>
      <c r="B5" s="11"/>
      <c r="C5" s="11"/>
      <c r="K5" s="29"/>
      <c r="L5" s="29"/>
      <c r="M5" s="29"/>
      <c r="N5" s="29"/>
      <c r="O5" s="29"/>
      <c r="T5" s="29"/>
      <c r="Z5" s="30"/>
      <c r="AA5" s="30"/>
      <c r="AB5" s="32"/>
    </row>
    <row r="6" spans="1:28" ht="12" customHeight="1">
      <c r="A6" s="1"/>
      <c r="B6" s="33"/>
      <c r="C6" s="33"/>
      <c r="D6" s="34"/>
      <c r="E6" s="34"/>
      <c r="F6" s="34"/>
      <c r="G6" s="34"/>
      <c r="H6" s="34"/>
      <c r="I6" s="34"/>
      <c r="J6" s="34"/>
      <c r="K6" s="31"/>
      <c r="L6" s="31"/>
      <c r="M6" s="31"/>
      <c r="N6" s="31"/>
      <c r="O6" s="31"/>
      <c r="P6" s="34"/>
      <c r="Q6" s="34"/>
      <c r="R6" s="34"/>
      <c r="S6" s="34"/>
      <c r="T6" s="31"/>
      <c r="U6" s="34"/>
      <c r="V6" s="34"/>
      <c r="W6" s="34"/>
      <c r="X6" s="34"/>
      <c r="Y6" s="34"/>
      <c r="Z6" s="35"/>
      <c r="AA6" s="35"/>
      <c r="AB6" s="51"/>
    </row>
    <row r="7" spans="1:28" ht="20.100000000000001" customHeight="1">
      <c r="A7" s="1"/>
      <c r="B7" s="33"/>
      <c r="C7" s="33"/>
      <c r="D7" s="497" t="s">
        <v>177</v>
      </c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  <c r="AA7" s="497"/>
      <c r="AB7" s="497"/>
    </row>
    <row r="8" spans="1:28" s="31" customFormat="1" ht="20.100000000000001" customHeight="1">
      <c r="B8" s="11"/>
      <c r="C8" s="11"/>
      <c r="D8" s="495" t="s">
        <v>51</v>
      </c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495"/>
      <c r="AB8" s="495"/>
    </row>
    <row r="9" spans="1:28" ht="21.6" customHeight="1">
      <c r="A9" s="38"/>
      <c r="D9" s="38"/>
      <c r="E9" s="38"/>
      <c r="F9" s="38"/>
      <c r="G9" s="38"/>
      <c r="H9" s="496" t="s">
        <v>74</v>
      </c>
      <c r="I9" s="496"/>
      <c r="J9" s="496"/>
      <c r="K9" s="40"/>
      <c r="L9" s="368"/>
      <c r="M9" s="368"/>
      <c r="N9" s="368"/>
      <c r="O9" s="41"/>
      <c r="P9" s="498" t="s">
        <v>71</v>
      </c>
      <c r="Q9" s="498"/>
      <c r="R9" s="498"/>
      <c r="S9" s="498"/>
      <c r="T9" s="498"/>
      <c r="U9" s="498"/>
      <c r="V9" s="498"/>
      <c r="W9" s="41"/>
      <c r="X9" s="41"/>
      <c r="Y9" s="41"/>
      <c r="Z9" s="41"/>
      <c r="AB9" s="40"/>
    </row>
    <row r="10" spans="1:28">
      <c r="E10" s="40"/>
      <c r="G10" s="42"/>
      <c r="I10" s="43"/>
      <c r="J10" s="157"/>
      <c r="K10" s="157"/>
      <c r="L10" s="41"/>
      <c r="M10" s="158"/>
      <c r="N10" s="324" t="s">
        <v>162</v>
      </c>
      <c r="O10" s="35"/>
      <c r="Q10" s="42"/>
      <c r="R10" s="38" t="s">
        <v>164</v>
      </c>
      <c r="S10" s="38"/>
      <c r="T10" s="38" t="s">
        <v>160</v>
      </c>
      <c r="U10" s="157"/>
      <c r="V10" s="38" t="s">
        <v>35</v>
      </c>
      <c r="W10" s="157"/>
      <c r="X10" s="147" t="s">
        <v>17</v>
      </c>
      <c r="Y10" s="40"/>
      <c r="AB10" s="40"/>
    </row>
    <row r="11" spans="1:28">
      <c r="D11" s="42" t="s">
        <v>29</v>
      </c>
      <c r="E11" s="40"/>
      <c r="F11" s="42" t="s">
        <v>136</v>
      </c>
      <c r="G11" s="42"/>
      <c r="H11" s="43" t="s">
        <v>139</v>
      </c>
      <c r="I11" s="43"/>
      <c r="J11" s="158"/>
      <c r="K11" s="40"/>
      <c r="L11" s="37"/>
      <c r="M11" s="158"/>
      <c r="N11" s="38" t="s">
        <v>163</v>
      </c>
      <c r="O11" s="38"/>
      <c r="P11" s="35" t="s">
        <v>75</v>
      </c>
      <c r="Q11" s="42"/>
      <c r="R11" s="38" t="s">
        <v>165</v>
      </c>
      <c r="S11" s="38"/>
      <c r="T11" s="38" t="s">
        <v>161</v>
      </c>
      <c r="U11" s="158"/>
      <c r="V11" s="38" t="s">
        <v>157</v>
      </c>
      <c r="W11" s="158"/>
      <c r="X11" s="38" t="s">
        <v>158</v>
      </c>
      <c r="Y11" s="40"/>
      <c r="Z11" s="42" t="s">
        <v>36</v>
      </c>
    </row>
    <row r="12" spans="1:28">
      <c r="D12" s="42" t="s">
        <v>30</v>
      </c>
      <c r="E12" s="40"/>
      <c r="F12" s="42" t="s">
        <v>137</v>
      </c>
      <c r="G12" s="42"/>
      <c r="H12" s="42" t="s">
        <v>32</v>
      </c>
      <c r="I12" s="43"/>
      <c r="J12" s="158"/>
      <c r="K12" s="40"/>
      <c r="L12" s="35" t="s">
        <v>144</v>
      </c>
      <c r="M12" s="158"/>
      <c r="N12" s="288" t="s">
        <v>145</v>
      </c>
      <c r="O12" s="229"/>
      <c r="P12" s="43" t="s">
        <v>76</v>
      </c>
      <c r="Q12" s="42"/>
      <c r="R12" s="38" t="s">
        <v>166</v>
      </c>
      <c r="S12" s="38"/>
      <c r="T12" s="38" t="s">
        <v>159</v>
      </c>
      <c r="U12" s="158"/>
      <c r="V12" s="38" t="s">
        <v>156</v>
      </c>
      <c r="W12" s="158"/>
      <c r="X12" s="147" t="s">
        <v>53</v>
      </c>
      <c r="Y12" s="40"/>
      <c r="Z12" s="42" t="s">
        <v>37</v>
      </c>
      <c r="AB12" s="42" t="s">
        <v>35</v>
      </c>
    </row>
    <row r="13" spans="1:28">
      <c r="B13" s="220" t="s">
        <v>104</v>
      </c>
      <c r="C13" s="46"/>
      <c r="D13" s="56" t="s">
        <v>31</v>
      </c>
      <c r="E13" s="40"/>
      <c r="F13" s="56" t="s">
        <v>138</v>
      </c>
      <c r="G13" s="42"/>
      <c r="H13" s="56" t="s">
        <v>33</v>
      </c>
      <c r="I13" s="43"/>
      <c r="J13" s="56" t="s">
        <v>34</v>
      </c>
      <c r="K13" s="157"/>
      <c r="L13" s="56" t="s">
        <v>146</v>
      </c>
      <c r="M13" s="42"/>
      <c r="N13" s="56" t="s">
        <v>138</v>
      </c>
      <c r="O13" s="236"/>
      <c r="P13" s="56" t="s">
        <v>72</v>
      </c>
      <c r="Q13" s="42"/>
      <c r="R13" s="149" t="s">
        <v>167</v>
      </c>
      <c r="S13" s="40"/>
      <c r="T13" s="201" t="s">
        <v>148</v>
      </c>
      <c r="U13" s="43"/>
      <c r="V13" s="149" t="s">
        <v>73</v>
      </c>
      <c r="W13" s="43"/>
      <c r="X13" s="146" t="s">
        <v>68</v>
      </c>
      <c r="Y13" s="40"/>
      <c r="Z13" s="56" t="s">
        <v>38</v>
      </c>
      <c r="AB13" s="56" t="s">
        <v>39</v>
      </c>
    </row>
    <row r="14" spans="1:28">
      <c r="A14" s="168" t="s">
        <v>181</v>
      </c>
      <c r="B14" s="33"/>
      <c r="C14" s="33"/>
      <c r="D14" s="179">
        <v>475017</v>
      </c>
      <c r="E14" s="205"/>
      <c r="F14" s="179">
        <v>824733</v>
      </c>
      <c r="G14" s="205"/>
      <c r="H14" s="179">
        <v>20900</v>
      </c>
      <c r="I14" s="205"/>
      <c r="J14" s="206">
        <v>-742448</v>
      </c>
      <c r="K14" s="158"/>
      <c r="L14" s="202">
        <v>1713</v>
      </c>
      <c r="M14" s="203"/>
      <c r="N14" s="179">
        <v>6393</v>
      </c>
      <c r="O14" s="179"/>
      <c r="P14" s="243">
        <v>155541</v>
      </c>
      <c r="Q14" s="203"/>
      <c r="R14" s="179">
        <v>27321</v>
      </c>
      <c r="S14" s="205"/>
      <c r="T14" s="179">
        <v>23</v>
      </c>
      <c r="U14" s="205"/>
      <c r="V14" s="179">
        <f>P14+R14+T14</f>
        <v>182885</v>
      </c>
      <c r="W14" s="205"/>
      <c r="X14" s="206">
        <f>D14+F14+H14+J14+V14+L14+N14</f>
        <v>769193</v>
      </c>
      <c r="Y14" s="205"/>
      <c r="Z14" s="179">
        <v>7831</v>
      </c>
      <c r="AA14" s="205"/>
      <c r="AB14" s="206">
        <f>SUM(X14,Z14)</f>
        <v>777024</v>
      </c>
    </row>
    <row r="15" spans="1:28" s="325" customFormat="1">
      <c r="A15" s="165" t="s">
        <v>108</v>
      </c>
      <c r="B15" s="421">
        <v>17</v>
      </c>
      <c r="C15" s="327"/>
      <c r="D15" s="196">
        <v>38865</v>
      </c>
      <c r="E15" s="196"/>
      <c r="F15" s="196">
        <v>86830</v>
      </c>
      <c r="G15" s="196"/>
      <c r="H15" s="196">
        <v>0</v>
      </c>
      <c r="I15" s="196"/>
      <c r="J15" s="196">
        <v>0</v>
      </c>
      <c r="K15" s="196"/>
      <c r="L15" s="196">
        <v>0</v>
      </c>
      <c r="M15" s="196"/>
      <c r="N15" s="196">
        <v>0</v>
      </c>
      <c r="O15" s="196"/>
      <c r="P15" s="196">
        <v>0</v>
      </c>
      <c r="Q15" s="196"/>
      <c r="R15" s="196">
        <v>0</v>
      </c>
      <c r="S15" s="196"/>
      <c r="T15" s="196">
        <v>0</v>
      </c>
      <c r="U15" s="323"/>
      <c r="V15" s="196">
        <f t="shared" ref="V15:V19" si="0">P15+R15+T15</f>
        <v>0</v>
      </c>
      <c r="W15" s="323"/>
      <c r="X15" s="196">
        <f>SUM(D15,F15,H15,J15,V15,L15,N15)</f>
        <v>125695</v>
      </c>
      <c r="Y15" s="323"/>
      <c r="Z15" s="439">
        <v>0</v>
      </c>
      <c r="AA15" s="311"/>
      <c r="AB15" s="49">
        <f>X15+Z15</f>
        <v>125695</v>
      </c>
    </row>
    <row r="16" spans="1:28" s="325" customFormat="1">
      <c r="A16" s="165" t="s">
        <v>142</v>
      </c>
      <c r="B16" s="421">
        <v>16</v>
      </c>
      <c r="C16" s="327"/>
      <c r="D16" s="196">
        <v>1713</v>
      </c>
      <c r="E16" s="196"/>
      <c r="F16" s="196">
        <v>0</v>
      </c>
      <c r="G16" s="196"/>
      <c r="H16" s="196">
        <v>0</v>
      </c>
      <c r="I16" s="196"/>
      <c r="J16" s="196">
        <v>0</v>
      </c>
      <c r="K16" s="196"/>
      <c r="L16" s="231">
        <v>-685</v>
      </c>
      <c r="M16" s="196"/>
      <c r="N16" s="231">
        <v>0</v>
      </c>
      <c r="O16" s="196"/>
      <c r="P16" s="196">
        <v>0</v>
      </c>
      <c r="Q16" s="196"/>
      <c r="R16" s="196">
        <v>0</v>
      </c>
      <c r="S16" s="196"/>
      <c r="T16" s="196">
        <v>0</v>
      </c>
      <c r="U16" s="323"/>
      <c r="V16" s="196">
        <f t="shared" si="0"/>
        <v>0</v>
      </c>
      <c r="W16" s="323"/>
      <c r="X16" s="196">
        <f>SUM(D16,F16,H16,J16,V16,L16,N16)</f>
        <v>1028</v>
      </c>
      <c r="Y16" s="323"/>
      <c r="Z16" s="439">
        <v>0</v>
      </c>
      <c r="AA16" s="324"/>
      <c r="AB16" s="49">
        <f t="shared" ref="AB16:AB19" si="1">X16+Z16</f>
        <v>1028</v>
      </c>
    </row>
    <row r="17" spans="1:28" s="325" customFormat="1">
      <c r="A17" s="165" t="s">
        <v>196</v>
      </c>
      <c r="B17" s="421">
        <v>17</v>
      </c>
      <c r="C17" s="327"/>
      <c r="D17" s="196">
        <v>3933</v>
      </c>
      <c r="E17" s="196"/>
      <c r="F17" s="196">
        <v>3831</v>
      </c>
      <c r="G17" s="196"/>
      <c r="H17" s="196">
        <v>0</v>
      </c>
      <c r="I17" s="196"/>
      <c r="J17" s="196">
        <v>0</v>
      </c>
      <c r="K17" s="196"/>
      <c r="L17" s="231">
        <v>0</v>
      </c>
      <c r="M17" s="196"/>
      <c r="N17" s="231">
        <v>-7764</v>
      </c>
      <c r="O17" s="196"/>
      <c r="P17" s="196">
        <v>0</v>
      </c>
      <c r="Q17" s="196"/>
      <c r="R17" s="196">
        <v>0</v>
      </c>
      <c r="S17" s="196"/>
      <c r="T17" s="196">
        <v>0</v>
      </c>
      <c r="U17" s="323"/>
      <c r="V17" s="196">
        <f t="shared" ref="V17" si="2">P17+R17+T17</f>
        <v>0</v>
      </c>
      <c r="W17" s="323"/>
      <c r="X17" s="196">
        <f>SUM(D17,F17,H17,J17,V17,L17,N17)</f>
        <v>0</v>
      </c>
      <c r="Y17" s="323"/>
      <c r="Z17" s="439">
        <v>0</v>
      </c>
      <c r="AA17" s="324"/>
      <c r="AB17" s="49">
        <f t="shared" ref="AB17" si="3">X17+Z17</f>
        <v>0</v>
      </c>
    </row>
    <row r="18" spans="1:28" s="325" customFormat="1">
      <c r="A18" s="165" t="s">
        <v>197</v>
      </c>
      <c r="B18" s="421">
        <v>18</v>
      </c>
      <c r="C18" s="327"/>
      <c r="D18" s="196">
        <v>0</v>
      </c>
      <c r="E18" s="196"/>
      <c r="F18" s="196">
        <v>0</v>
      </c>
      <c r="G18" s="196"/>
      <c r="H18" s="196">
        <v>0</v>
      </c>
      <c r="I18" s="196"/>
      <c r="J18" s="196">
        <v>0</v>
      </c>
      <c r="K18" s="196"/>
      <c r="L18" s="196">
        <v>0</v>
      </c>
      <c r="M18" s="196"/>
      <c r="N18" s="231">
        <v>1383</v>
      </c>
      <c r="O18" s="196"/>
      <c r="P18" s="196">
        <v>0</v>
      </c>
      <c r="Q18" s="196"/>
      <c r="R18" s="196">
        <v>0</v>
      </c>
      <c r="S18" s="196"/>
      <c r="T18" s="196">
        <v>0</v>
      </c>
      <c r="U18" s="323"/>
      <c r="V18" s="196">
        <f t="shared" si="0"/>
        <v>0</v>
      </c>
      <c r="W18" s="323"/>
      <c r="X18" s="196">
        <f>SUM(D18,F18,H18,J18,V18,L18,N18)</f>
        <v>1383</v>
      </c>
      <c r="Y18" s="323"/>
      <c r="Z18" s="439">
        <v>0</v>
      </c>
      <c r="AA18" s="311"/>
      <c r="AB18" s="49">
        <f t="shared" si="1"/>
        <v>1383</v>
      </c>
    </row>
    <row r="19" spans="1:28" s="325" customFormat="1">
      <c r="A19" s="322" t="s">
        <v>194</v>
      </c>
      <c r="C19" s="327"/>
      <c r="D19" s="440">
        <v>0</v>
      </c>
      <c r="E19" s="441">
        <v>0</v>
      </c>
      <c r="F19" s="440">
        <v>0</v>
      </c>
      <c r="G19" s="441">
        <v>0</v>
      </c>
      <c r="H19" s="440">
        <v>0</v>
      </c>
      <c r="I19" s="441">
        <v>0</v>
      </c>
      <c r="J19" s="231">
        <f>'PL 6M'!F57</f>
        <v>-44283</v>
      </c>
      <c r="K19" s="442">
        <v>0</v>
      </c>
      <c r="L19" s="440">
        <v>0</v>
      </c>
      <c r="M19" s="441">
        <v>0</v>
      </c>
      <c r="N19" s="440">
        <v>0</v>
      </c>
      <c r="O19" s="441">
        <v>0</v>
      </c>
      <c r="P19" s="440">
        <v>0</v>
      </c>
      <c r="Q19" s="442">
        <v>0</v>
      </c>
      <c r="R19" s="440">
        <v>0</v>
      </c>
      <c r="S19" s="442">
        <v>0</v>
      </c>
      <c r="T19" s="440">
        <v>0</v>
      </c>
      <c r="U19" s="442">
        <v>0</v>
      </c>
      <c r="V19" s="181">
        <f t="shared" si="0"/>
        <v>0</v>
      </c>
      <c r="W19" s="323"/>
      <c r="X19" s="443">
        <f>SUM(D19,F19,H19,J19,V19,L19,N19)</f>
        <v>-44283</v>
      </c>
      <c r="Y19" s="323"/>
      <c r="Z19" s="439">
        <f>'PL 6M'!F52</f>
        <v>1021</v>
      </c>
      <c r="AA19" s="311"/>
      <c r="AB19" s="443">
        <f t="shared" si="1"/>
        <v>-43262</v>
      </c>
    </row>
    <row r="20" spans="1:28" s="48" customFormat="1" ht="21.75" thickBot="1">
      <c r="A20" s="53" t="s">
        <v>230</v>
      </c>
      <c r="B20" s="219"/>
      <c r="C20" s="54"/>
      <c r="D20" s="253">
        <f>SUM(D14:D19)</f>
        <v>519528</v>
      </c>
      <c r="E20" s="159"/>
      <c r="F20" s="253">
        <f>SUM(F14:F19)</f>
        <v>915394</v>
      </c>
      <c r="G20" s="159"/>
      <c r="H20" s="253">
        <f>SUM(H14:H19)</f>
        <v>20900</v>
      </c>
      <c r="I20" s="159"/>
      <c r="J20" s="253">
        <f>SUM(J14:J19)</f>
        <v>-786731</v>
      </c>
      <c r="K20" s="204"/>
      <c r="L20" s="237">
        <f>SUM(L14:L19)</f>
        <v>1028</v>
      </c>
      <c r="M20" s="159"/>
      <c r="N20" s="253">
        <f>SUM(N14:N19)</f>
        <v>12</v>
      </c>
      <c r="O20" s="159"/>
      <c r="P20" s="253">
        <f>SUM(P14:P19)</f>
        <v>155541</v>
      </c>
      <c r="Q20" s="159"/>
      <c r="R20" s="253">
        <f>SUM(R14:R19)</f>
        <v>27321</v>
      </c>
      <c r="S20" s="159"/>
      <c r="T20" s="253">
        <f>SUM(T14:T19)</f>
        <v>23</v>
      </c>
      <c r="U20" s="159"/>
      <c r="V20" s="253">
        <f>SUM(V14:V19)</f>
        <v>182885</v>
      </c>
      <c r="W20" s="159"/>
      <c r="X20" s="253">
        <f>SUM(X14:X19)</f>
        <v>853016</v>
      </c>
      <c r="Y20" s="159"/>
      <c r="Z20" s="253">
        <f>SUM(Z14:Z19)</f>
        <v>8852</v>
      </c>
      <c r="AA20" s="159"/>
      <c r="AB20" s="253">
        <f>SUM(AB14:AB19)</f>
        <v>861868</v>
      </c>
    </row>
    <row r="21" spans="1:28" s="314" customFormat="1" ht="21.75" thickTop="1">
      <c r="A21" s="315"/>
      <c r="B21" s="317"/>
      <c r="C21" s="316"/>
      <c r="D21" s="159"/>
      <c r="E21" s="159"/>
      <c r="F21" s="159"/>
      <c r="G21" s="159"/>
      <c r="H21" s="159"/>
      <c r="I21" s="159"/>
      <c r="J21" s="159"/>
      <c r="K21" s="318"/>
      <c r="L21" s="179"/>
      <c r="M21" s="159"/>
      <c r="N21" s="179"/>
      <c r="O21" s="159"/>
      <c r="P21" s="159"/>
      <c r="Q21" s="159"/>
      <c r="R21" s="159"/>
      <c r="S21" s="159"/>
      <c r="T21" s="179"/>
      <c r="U21" s="159"/>
      <c r="V21" s="159"/>
      <c r="W21" s="159"/>
      <c r="X21" s="159"/>
      <c r="Y21" s="159"/>
      <c r="Z21" s="159"/>
      <c r="AA21" s="159"/>
      <c r="AB21" s="159"/>
    </row>
    <row r="22" spans="1:28" s="314" customFormat="1">
      <c r="A22" s="321" t="s">
        <v>186</v>
      </c>
      <c r="B22" s="319"/>
      <c r="C22" s="320"/>
      <c r="D22" s="350">
        <v>424029</v>
      </c>
      <c r="E22" s="350"/>
      <c r="F22" s="350">
        <v>649894</v>
      </c>
      <c r="G22" s="350"/>
      <c r="H22" s="350">
        <v>20900</v>
      </c>
      <c r="I22" s="350"/>
      <c r="J22" s="231">
        <v>-593614</v>
      </c>
      <c r="K22" s="350"/>
      <c r="L22" s="350">
        <v>0</v>
      </c>
      <c r="M22" s="348"/>
      <c r="N22" s="350">
        <v>0</v>
      </c>
      <c r="O22" s="350"/>
      <c r="P22" s="350">
        <v>155541</v>
      </c>
      <c r="Q22" s="350"/>
      <c r="R22" s="350">
        <v>27321</v>
      </c>
      <c r="S22" s="350"/>
      <c r="T22" s="350">
        <v>0</v>
      </c>
      <c r="U22" s="350"/>
      <c r="V22" s="179">
        <f>P22+R22+T22</f>
        <v>182862</v>
      </c>
      <c r="W22" s="350"/>
      <c r="X22" s="352">
        <f>D22+F22+H22+J22+V22</f>
        <v>684071</v>
      </c>
      <c r="Y22" s="350"/>
      <c r="Z22" s="349">
        <v>11380</v>
      </c>
      <c r="AA22" s="350"/>
      <c r="AB22" s="206">
        <f>SUM(X22,Z22)</f>
        <v>695451</v>
      </c>
    </row>
    <row r="23" spans="1:28">
      <c r="A23" s="165" t="s">
        <v>141</v>
      </c>
      <c r="B23" s="358"/>
      <c r="C23" s="33"/>
      <c r="D23" s="179">
        <v>0</v>
      </c>
      <c r="E23" s="179"/>
      <c r="F23" s="179">
        <v>0</v>
      </c>
      <c r="G23" s="179"/>
      <c r="H23" s="179">
        <v>0</v>
      </c>
      <c r="I23" s="179"/>
      <c r="J23" s="179">
        <v>0</v>
      </c>
      <c r="K23" s="179"/>
      <c r="L23" s="179">
        <v>0</v>
      </c>
      <c r="M23" s="179"/>
      <c r="N23" s="179">
        <v>0</v>
      </c>
      <c r="O23" s="179"/>
      <c r="P23" s="179">
        <v>0</v>
      </c>
      <c r="Q23" s="179"/>
      <c r="R23" s="179">
        <v>0</v>
      </c>
      <c r="S23" s="179"/>
      <c r="T23" s="179">
        <v>0</v>
      </c>
      <c r="U23" s="323"/>
      <c r="V23" s="179">
        <f>P23+R23+T23</f>
        <v>0</v>
      </c>
      <c r="W23" s="323"/>
      <c r="X23" s="179">
        <f>SUM(D23,F23,H23,J23,V23,L23,N23)</f>
        <v>0</v>
      </c>
      <c r="Y23" s="34"/>
      <c r="Z23" s="179">
        <v>9800</v>
      </c>
      <c r="AA23" s="35"/>
      <c r="AB23" s="206">
        <f>SUM(X23,Z23)</f>
        <v>9800</v>
      </c>
    </row>
    <row r="24" spans="1:28" s="319" customFormat="1">
      <c r="A24" s="165" t="s">
        <v>228</v>
      </c>
      <c r="B24" s="382"/>
      <c r="C24" s="310"/>
      <c r="D24" s="179">
        <v>0</v>
      </c>
      <c r="E24" s="179"/>
      <c r="F24" s="179">
        <v>0</v>
      </c>
      <c r="G24" s="179"/>
      <c r="H24" s="179">
        <v>0</v>
      </c>
      <c r="I24" s="179"/>
      <c r="J24" s="179">
        <v>0</v>
      </c>
      <c r="K24" s="179"/>
      <c r="L24" s="179">
        <v>0</v>
      </c>
      <c r="M24" s="179"/>
      <c r="N24" s="179">
        <v>0</v>
      </c>
      <c r="O24" s="179"/>
      <c r="P24" s="179">
        <v>0</v>
      </c>
      <c r="Q24" s="179"/>
      <c r="R24" s="179">
        <v>0</v>
      </c>
      <c r="S24" s="179"/>
      <c r="T24" s="179">
        <v>0</v>
      </c>
      <c r="U24" s="323"/>
      <c r="V24" s="179">
        <f>P24+R24+T24</f>
        <v>0</v>
      </c>
      <c r="W24" s="323"/>
      <c r="X24" s="179">
        <f>SUM(D24,F24,H24,J24,V24,L24,N24)</f>
        <v>0</v>
      </c>
      <c r="Y24" s="323"/>
      <c r="Z24" s="419">
        <v>-9123</v>
      </c>
      <c r="AA24" s="311"/>
      <c r="AB24" s="206">
        <f>SUM(X24,Z24)</f>
        <v>-9123</v>
      </c>
    </row>
    <row r="25" spans="1:28" s="319" customFormat="1">
      <c r="A25" s="165" t="s">
        <v>194</v>
      </c>
      <c r="B25" s="382"/>
      <c r="C25" s="310"/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479">
        <f>'PL 6M'!H59</f>
        <v>-38672</v>
      </c>
      <c r="K25" s="179"/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/>
      <c r="R25" s="179">
        <v>0</v>
      </c>
      <c r="S25" s="179"/>
      <c r="T25" s="179">
        <v>0</v>
      </c>
      <c r="U25" s="323"/>
      <c r="V25" s="179">
        <f>P25+R25+T25</f>
        <v>0</v>
      </c>
      <c r="W25" s="323"/>
      <c r="X25" s="419">
        <f>SUM(D25,F25,H25,J25,V25,L25,N25)</f>
        <v>-38672</v>
      </c>
      <c r="Y25" s="323"/>
      <c r="Z25" s="419">
        <f>+'PL 6M'!H52</f>
        <v>240</v>
      </c>
      <c r="AA25" s="311"/>
      <c r="AB25" s="206">
        <f>SUM(X25,Z25)</f>
        <v>-38432</v>
      </c>
    </row>
    <row r="26" spans="1:28" s="228" customFormat="1" ht="21.75" thickBot="1">
      <c r="A26" s="53" t="s">
        <v>229</v>
      </c>
      <c r="B26" s="219"/>
      <c r="C26" s="54"/>
      <c r="D26" s="237">
        <f>SUM(D22:D25)</f>
        <v>424029</v>
      </c>
      <c r="E26" s="52"/>
      <c r="F26" s="237">
        <f>SUM(F22:F25)</f>
        <v>649894</v>
      </c>
      <c r="G26" s="52"/>
      <c r="H26" s="237">
        <f>SUM(H22:H25)</f>
        <v>20900</v>
      </c>
      <c r="I26" s="51"/>
      <c r="J26" s="237">
        <f>SUM(J22:J25)</f>
        <v>-632286</v>
      </c>
      <c r="K26" s="227"/>
      <c r="L26" s="237">
        <f>SUM(L22:L25)</f>
        <v>0</v>
      </c>
      <c r="M26" s="52"/>
      <c r="N26" s="237">
        <f>SUM(N22:N25)</f>
        <v>0</v>
      </c>
      <c r="O26" s="52"/>
      <c r="P26" s="237">
        <f>SUM(P22:P25)</f>
        <v>155541</v>
      </c>
      <c r="Q26" s="52"/>
      <c r="R26" s="237">
        <f>SUM(R22:R25)</f>
        <v>27321</v>
      </c>
      <c r="S26" s="52"/>
      <c r="T26" s="237">
        <f>SUM(T22:T25)</f>
        <v>0</v>
      </c>
      <c r="U26" s="51"/>
      <c r="V26" s="237">
        <f>SUM(V22:V25)</f>
        <v>182862</v>
      </c>
      <c r="W26" s="51"/>
      <c r="X26" s="237">
        <f>SUM(X22:X25)</f>
        <v>645399</v>
      </c>
      <c r="Y26" s="34"/>
      <c r="Z26" s="237">
        <f>SUM(Z22:Z25)</f>
        <v>12297</v>
      </c>
      <c r="AA26" s="47"/>
      <c r="AB26" s="237">
        <f>SUM(AB22:AB25)</f>
        <v>657696</v>
      </c>
    </row>
    <row r="27" spans="1:28" ht="21.75" thickTop="1">
      <c r="K27" s="203"/>
    </row>
    <row r="97" spans="14:14">
      <c r="N97" s="28" t="s">
        <v>147</v>
      </c>
    </row>
  </sheetData>
  <mergeCells count="4">
    <mergeCell ref="D8:AB8"/>
    <mergeCell ref="H9:J9"/>
    <mergeCell ref="D7:AB7"/>
    <mergeCell ref="P9:V9"/>
  </mergeCells>
  <pageMargins left="0.59055118110236227" right="0.47244094488188981" top="0.47244094488188981" bottom="0.51181102362204722" header="0.51181102362204722" footer="0.51181102362204722"/>
  <pageSetup paperSize="9" scale="64" firstPageNumber="8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topLeftCell="H1" zoomScaleNormal="80" zoomScaleSheetLayoutView="100" zoomScalePageLayoutView="70" workbookViewId="0">
      <selection activeCell="R13" sqref="R13"/>
    </sheetView>
  </sheetViews>
  <sheetFormatPr defaultColWidth="9.140625" defaultRowHeight="21"/>
  <cols>
    <col min="1" max="1" width="39.42578125" style="37" customWidth="1"/>
    <col min="2" max="2" width="6.42578125" style="39" bestFit="1" customWidth="1"/>
    <col min="3" max="3" width="2" style="39" customWidth="1"/>
    <col min="4" max="4" width="12.140625" style="37" bestFit="1" customWidth="1"/>
    <col min="5" max="5" width="2" style="37" customWidth="1"/>
    <col min="6" max="6" width="12.140625" style="37" bestFit="1" customWidth="1"/>
    <col min="7" max="7" width="2" style="37" customWidth="1"/>
    <col min="8" max="8" width="12.42578125" style="37" bestFit="1" customWidth="1"/>
    <col min="9" max="9" width="2" style="37" customWidth="1"/>
    <col min="10" max="10" width="13.7109375" style="37" bestFit="1" customWidth="1"/>
    <col min="11" max="11" width="1.85546875" style="180" customWidth="1"/>
    <col min="12" max="12" width="10.140625" style="180" bestFit="1" customWidth="1"/>
    <col min="13" max="13" width="1.85546875" style="180" customWidth="1"/>
    <col min="14" max="14" width="11.7109375" style="180" bestFit="1" customWidth="1"/>
    <col min="15" max="15" width="2" style="180" customWidth="1"/>
    <col min="16" max="16" width="14.7109375" style="37" customWidth="1"/>
    <col min="17" max="17" width="2" style="37" customWidth="1"/>
    <col min="18" max="18" width="14.7109375" style="37" customWidth="1"/>
    <col min="19" max="19" width="2" style="37" customWidth="1"/>
    <col min="20" max="20" width="14.7109375" style="37" customWidth="1"/>
    <col min="21" max="16384" width="9.140625" style="37"/>
  </cols>
  <sheetData>
    <row r="1" spans="1:20" s="293" customFormat="1">
      <c r="B1" s="294"/>
      <c r="C1" s="294"/>
      <c r="K1" s="295"/>
      <c r="L1" s="295"/>
      <c r="M1" s="295"/>
      <c r="N1" s="295"/>
      <c r="O1" s="295"/>
      <c r="T1" s="297" t="s">
        <v>178</v>
      </c>
    </row>
    <row r="2" spans="1:20" s="293" customFormat="1">
      <c r="B2" s="294"/>
      <c r="C2" s="294"/>
      <c r="K2" s="295"/>
      <c r="L2" s="295"/>
      <c r="M2" s="295"/>
      <c r="N2" s="295"/>
      <c r="O2" s="295"/>
      <c r="T2" s="298" t="s">
        <v>179</v>
      </c>
    </row>
    <row r="3" spans="1:20" s="31" customFormat="1" ht="22.5" customHeight="1">
      <c r="A3" s="27" t="s">
        <v>56</v>
      </c>
      <c r="B3" s="28"/>
      <c r="C3" s="28"/>
      <c r="D3" s="29"/>
      <c r="E3" s="29"/>
      <c r="F3" s="29"/>
      <c r="G3" s="29"/>
      <c r="H3" s="29"/>
      <c r="I3" s="29"/>
      <c r="J3" s="29"/>
      <c r="K3" s="180"/>
      <c r="L3" s="180"/>
      <c r="M3" s="180"/>
      <c r="N3" s="180"/>
      <c r="O3" s="180"/>
      <c r="P3" s="29"/>
      <c r="Q3" s="29"/>
      <c r="R3" s="29"/>
      <c r="S3" s="29"/>
    </row>
    <row r="4" spans="1:20" s="31" customFormat="1" ht="22.5" customHeight="1">
      <c r="A4" s="1" t="s">
        <v>82</v>
      </c>
      <c r="B4" s="11"/>
      <c r="C4" s="11"/>
      <c r="K4" s="207"/>
      <c r="L4" s="207"/>
      <c r="M4" s="207"/>
      <c r="N4" s="207"/>
      <c r="O4" s="207"/>
      <c r="T4" s="32"/>
    </row>
    <row r="5" spans="1:20" s="31" customFormat="1" ht="22.5" customHeight="1">
      <c r="A5" s="1" t="str">
        <f>+'SH6 Conso'!A5</f>
        <v>For the six-month period ended June 30,2022</v>
      </c>
      <c r="B5" s="11"/>
      <c r="C5" s="11"/>
      <c r="K5" s="207"/>
      <c r="L5" s="207"/>
      <c r="M5" s="207"/>
      <c r="N5" s="207"/>
      <c r="O5" s="207"/>
      <c r="T5" s="32"/>
    </row>
    <row r="6" spans="1:20" ht="12" customHeight="1">
      <c r="A6" s="1"/>
      <c r="B6" s="33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6"/>
    </row>
    <row r="7" spans="1:20" ht="20.100000000000001" customHeight="1">
      <c r="A7" s="1"/>
      <c r="B7" s="33"/>
      <c r="C7" s="33"/>
      <c r="D7" s="497" t="s">
        <v>177</v>
      </c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</row>
    <row r="8" spans="1:20" s="31" customFormat="1" ht="20.100000000000001" customHeight="1">
      <c r="B8" s="11"/>
      <c r="C8" s="11"/>
      <c r="D8" s="495" t="s">
        <v>83</v>
      </c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</row>
    <row r="9" spans="1:20">
      <c r="A9" s="38"/>
      <c r="D9" s="38"/>
      <c r="E9" s="38"/>
      <c r="F9" s="38"/>
      <c r="G9" s="38"/>
      <c r="H9" s="496" t="s">
        <v>74</v>
      </c>
      <c r="I9" s="496"/>
      <c r="J9" s="496"/>
      <c r="K9" s="208"/>
      <c r="L9" s="208"/>
      <c r="M9" s="208"/>
      <c r="N9" s="208"/>
      <c r="O9" s="208"/>
      <c r="P9" s="499" t="s">
        <v>71</v>
      </c>
      <c r="Q9" s="499"/>
      <c r="R9" s="499"/>
      <c r="S9" s="41"/>
      <c r="T9" s="40"/>
    </row>
    <row r="10" spans="1:20">
      <c r="D10" s="42" t="s">
        <v>29</v>
      </c>
      <c r="E10" s="40"/>
      <c r="F10" s="42" t="s">
        <v>136</v>
      </c>
      <c r="G10" s="42"/>
      <c r="H10" s="43" t="s">
        <v>139</v>
      </c>
      <c r="I10" s="43"/>
      <c r="J10" s="44"/>
      <c r="K10" s="209"/>
      <c r="L10" s="208"/>
      <c r="M10" s="208"/>
      <c r="N10" s="209" t="s">
        <v>143</v>
      </c>
      <c r="O10" s="209"/>
      <c r="P10" s="35" t="s">
        <v>75</v>
      </c>
      <c r="Q10" s="35"/>
      <c r="R10" s="35" t="s">
        <v>173</v>
      </c>
      <c r="S10" s="44"/>
      <c r="T10" s="40"/>
    </row>
    <row r="11" spans="1:20">
      <c r="D11" s="42" t="s">
        <v>30</v>
      </c>
      <c r="E11" s="40"/>
      <c r="F11" s="42" t="s">
        <v>137</v>
      </c>
      <c r="G11" s="42"/>
      <c r="H11" s="42" t="s">
        <v>32</v>
      </c>
      <c r="I11" s="43"/>
      <c r="J11" s="45"/>
      <c r="K11" s="210"/>
      <c r="L11" s="209" t="s">
        <v>144</v>
      </c>
      <c r="M11" s="209"/>
      <c r="N11" s="209" t="s">
        <v>145</v>
      </c>
      <c r="O11" s="209"/>
      <c r="P11" s="43" t="s">
        <v>76</v>
      </c>
      <c r="Q11" s="43"/>
      <c r="R11" s="38" t="s">
        <v>156</v>
      </c>
      <c r="S11" s="45"/>
      <c r="T11" s="42" t="s">
        <v>35</v>
      </c>
    </row>
    <row r="12" spans="1:20">
      <c r="B12" s="216" t="s">
        <v>104</v>
      </c>
      <c r="C12" s="46"/>
      <c r="D12" s="56" t="s">
        <v>31</v>
      </c>
      <c r="E12" s="40"/>
      <c r="F12" s="56" t="s">
        <v>138</v>
      </c>
      <c r="G12" s="42"/>
      <c r="H12" s="56" t="s">
        <v>33</v>
      </c>
      <c r="I12" s="43"/>
      <c r="J12" s="56" t="s">
        <v>34</v>
      </c>
      <c r="K12" s="211"/>
      <c r="L12" s="212" t="s">
        <v>146</v>
      </c>
      <c r="M12" s="209"/>
      <c r="N12" s="212" t="s">
        <v>138</v>
      </c>
      <c r="O12" s="238"/>
      <c r="P12" s="56" t="s">
        <v>72</v>
      </c>
      <c r="Q12" s="236"/>
      <c r="R12" s="223" t="s">
        <v>73</v>
      </c>
      <c r="S12" s="43"/>
      <c r="T12" s="56" t="s">
        <v>39</v>
      </c>
    </row>
    <row r="13" spans="1:20" s="326" customFormat="1">
      <c r="A13" s="168" t="s">
        <v>181</v>
      </c>
      <c r="B13" s="353"/>
      <c r="C13" s="353"/>
      <c r="D13" s="231">
        <v>475017</v>
      </c>
      <c r="E13" s="444"/>
      <c r="F13" s="231">
        <v>824733</v>
      </c>
      <c r="G13" s="444"/>
      <c r="H13" s="231">
        <v>20900</v>
      </c>
      <c r="I13" s="444"/>
      <c r="J13" s="445">
        <v>-707326</v>
      </c>
      <c r="K13" s="49"/>
      <c r="L13" s="446">
        <v>1713</v>
      </c>
      <c r="M13" s="446"/>
      <c r="N13" s="446">
        <v>6393</v>
      </c>
      <c r="O13" s="446"/>
      <c r="P13" s="231">
        <v>155541</v>
      </c>
      <c r="Q13" s="231"/>
      <c r="R13" s="231">
        <f t="shared" ref="R13:R18" si="0">SUM(P13:P13)</f>
        <v>155541</v>
      </c>
      <c r="S13" s="444"/>
      <c r="T13" s="231">
        <f t="shared" ref="T13:T18" si="1">SUM(D13:N13)+R13</f>
        <v>776971</v>
      </c>
    </row>
    <row r="14" spans="1:20" s="326" customFormat="1">
      <c r="A14" s="347" t="s">
        <v>108</v>
      </c>
      <c r="B14" s="356">
        <v>17</v>
      </c>
      <c r="C14" s="328"/>
      <c r="D14" s="231">
        <v>38865</v>
      </c>
      <c r="E14" s="231"/>
      <c r="F14" s="231">
        <v>86830</v>
      </c>
      <c r="G14" s="231"/>
      <c r="H14" s="231">
        <v>0</v>
      </c>
      <c r="I14" s="232"/>
      <c r="J14" s="231">
        <v>0</v>
      </c>
      <c r="K14" s="49"/>
      <c r="L14" s="202">
        <v>0</v>
      </c>
      <c r="M14" s="202"/>
      <c r="N14" s="447">
        <v>0</v>
      </c>
      <c r="O14" s="202"/>
      <c r="P14" s="447">
        <v>0</v>
      </c>
      <c r="Q14" s="231"/>
      <c r="R14" s="231">
        <f t="shared" si="0"/>
        <v>0</v>
      </c>
      <c r="S14" s="232"/>
      <c r="T14" s="231">
        <f t="shared" si="1"/>
        <v>125695</v>
      </c>
    </row>
    <row r="15" spans="1:20" s="326" customFormat="1">
      <c r="A15" s="347" t="s">
        <v>142</v>
      </c>
      <c r="B15" s="356">
        <v>16</v>
      </c>
      <c r="C15" s="328"/>
      <c r="D15" s="231">
        <v>1713</v>
      </c>
      <c r="E15" s="231"/>
      <c r="F15" s="231">
        <v>0</v>
      </c>
      <c r="G15" s="231"/>
      <c r="H15" s="231">
        <v>0</v>
      </c>
      <c r="I15" s="231"/>
      <c r="J15" s="231">
        <v>0</v>
      </c>
      <c r="K15" s="231"/>
      <c r="L15" s="231">
        <v>-685</v>
      </c>
      <c r="M15" s="231"/>
      <c r="N15" s="447">
        <v>0</v>
      </c>
      <c r="O15" s="231"/>
      <c r="P15" s="447">
        <v>0</v>
      </c>
      <c r="Q15" s="231"/>
      <c r="R15" s="231">
        <f t="shared" si="0"/>
        <v>0</v>
      </c>
      <c r="S15" s="231"/>
      <c r="T15" s="231">
        <f t="shared" si="1"/>
        <v>1028</v>
      </c>
    </row>
    <row r="16" spans="1:20" s="326" customFormat="1">
      <c r="A16" s="347" t="s">
        <v>196</v>
      </c>
      <c r="B16" s="356">
        <v>17</v>
      </c>
      <c r="C16" s="328"/>
      <c r="D16" s="231">
        <v>3933</v>
      </c>
      <c r="E16" s="231"/>
      <c r="F16" s="231">
        <v>3831</v>
      </c>
      <c r="G16" s="231"/>
      <c r="H16" s="231">
        <v>0</v>
      </c>
      <c r="I16" s="231"/>
      <c r="J16" s="231">
        <v>0</v>
      </c>
      <c r="K16" s="231"/>
      <c r="L16" s="231">
        <v>0</v>
      </c>
      <c r="M16" s="231"/>
      <c r="N16" s="448">
        <v>-7764</v>
      </c>
      <c r="O16" s="231"/>
      <c r="P16" s="447">
        <v>0</v>
      </c>
      <c r="Q16" s="231"/>
      <c r="R16" s="231">
        <f t="shared" si="0"/>
        <v>0</v>
      </c>
      <c r="S16" s="231"/>
      <c r="T16" s="231">
        <f t="shared" si="1"/>
        <v>0</v>
      </c>
    </row>
    <row r="17" spans="1:20" s="326" customFormat="1">
      <c r="A17" s="347" t="s">
        <v>197</v>
      </c>
      <c r="B17" s="366">
        <v>18</v>
      </c>
      <c r="C17" s="328"/>
      <c r="D17" s="231">
        <v>0</v>
      </c>
      <c r="E17" s="231"/>
      <c r="F17" s="231">
        <v>0</v>
      </c>
      <c r="G17" s="231"/>
      <c r="H17" s="231">
        <v>0</v>
      </c>
      <c r="I17" s="231"/>
      <c r="J17" s="231">
        <v>0</v>
      </c>
      <c r="K17" s="231"/>
      <c r="L17" s="231">
        <v>0</v>
      </c>
      <c r="M17" s="231"/>
      <c r="N17" s="448">
        <v>1383</v>
      </c>
      <c r="O17" s="231"/>
      <c r="P17" s="447">
        <v>0</v>
      </c>
      <c r="Q17" s="231"/>
      <c r="R17" s="231">
        <f t="shared" si="0"/>
        <v>0</v>
      </c>
      <c r="S17" s="231"/>
      <c r="T17" s="231">
        <f t="shared" si="1"/>
        <v>1383</v>
      </c>
    </row>
    <row r="18" spans="1:20" s="325" customFormat="1">
      <c r="A18" s="322" t="s">
        <v>194</v>
      </c>
      <c r="B18" s="327"/>
      <c r="C18" s="327"/>
      <c r="D18" s="181">
        <v>0</v>
      </c>
      <c r="E18" s="196"/>
      <c r="F18" s="181">
        <v>0</v>
      </c>
      <c r="G18" s="196"/>
      <c r="H18" s="181">
        <v>0</v>
      </c>
      <c r="I18" s="196"/>
      <c r="J18" s="231">
        <f>+'PL 6M'!J32</f>
        <v>-43512</v>
      </c>
      <c r="K18" s="196"/>
      <c r="L18" s="181">
        <v>0</v>
      </c>
      <c r="M18" s="196"/>
      <c r="N18" s="447">
        <v>0</v>
      </c>
      <c r="O18" s="196"/>
      <c r="P18" s="447">
        <v>0</v>
      </c>
      <c r="Q18" s="196"/>
      <c r="R18" s="239">
        <f t="shared" si="0"/>
        <v>0</v>
      </c>
      <c r="S18" s="196"/>
      <c r="T18" s="239">
        <f t="shared" si="1"/>
        <v>-43512</v>
      </c>
    </row>
    <row r="19" spans="1:20" s="48" customFormat="1" ht="21.75" thickBot="1">
      <c r="A19" s="53" t="s">
        <v>230</v>
      </c>
      <c r="B19" s="54"/>
      <c r="C19" s="54"/>
      <c r="D19" s="237">
        <f>SUM(D13:D18)</f>
        <v>519528</v>
      </c>
      <c r="E19" s="52"/>
      <c r="F19" s="237">
        <f>SUM(F13:F18)</f>
        <v>915394</v>
      </c>
      <c r="G19" s="52"/>
      <c r="H19" s="237">
        <f>SUM(H13:H13)</f>
        <v>20900</v>
      </c>
      <c r="I19" s="36"/>
      <c r="J19" s="237">
        <f>SUM(J13:J18)</f>
        <v>-750838</v>
      </c>
      <c r="K19" s="51"/>
      <c r="L19" s="237">
        <f>SUM(L13:L18)</f>
        <v>1028</v>
      </c>
      <c r="M19" s="213"/>
      <c r="N19" s="237">
        <f>SUM(N13:N18)</f>
        <v>12</v>
      </c>
      <c r="O19" s="52"/>
      <c r="P19" s="237">
        <f>SUM(P13:P18)</f>
        <v>155541</v>
      </c>
      <c r="Q19" s="52"/>
      <c r="R19" s="237">
        <f>SUM(R13:R18)</f>
        <v>155541</v>
      </c>
      <c r="S19" s="36"/>
      <c r="T19" s="237">
        <f>SUM(T13:T18)</f>
        <v>861565</v>
      </c>
    </row>
    <row r="20" spans="1:20" s="48" customFormat="1" ht="21.75" thickTop="1">
      <c r="A20" s="230"/>
      <c r="B20" s="219"/>
      <c r="C20" s="54"/>
      <c r="D20" s="231"/>
      <c r="E20" s="231"/>
      <c r="F20" s="231"/>
      <c r="G20" s="231"/>
      <c r="H20" s="231"/>
      <c r="I20" s="232"/>
      <c r="J20" s="231"/>
      <c r="K20" s="49"/>
      <c r="L20" s="233"/>
      <c r="M20" s="233"/>
      <c r="N20" s="233"/>
      <c r="O20" s="233"/>
      <c r="P20" s="231"/>
      <c r="Q20" s="231"/>
      <c r="R20" s="231"/>
      <c r="S20" s="232"/>
      <c r="T20" s="231"/>
    </row>
    <row r="21" spans="1:20" s="48" customFormat="1">
      <c r="A21" s="347" t="s">
        <v>186</v>
      </c>
      <c r="B21" s="219"/>
      <c r="C21" s="54"/>
      <c r="D21" s="231">
        <v>424029</v>
      </c>
      <c r="E21" s="231"/>
      <c r="F21" s="231">
        <v>649894</v>
      </c>
      <c r="G21" s="231"/>
      <c r="H21" s="231">
        <v>20900</v>
      </c>
      <c r="I21" s="231"/>
      <c r="J21" s="231">
        <v>-570919</v>
      </c>
      <c r="K21" s="231"/>
      <c r="L21" s="231">
        <v>0</v>
      </c>
      <c r="M21" s="231"/>
      <c r="N21" s="231">
        <v>0</v>
      </c>
      <c r="O21" s="231"/>
      <c r="P21" s="231">
        <v>155541</v>
      </c>
      <c r="Q21" s="231"/>
      <c r="R21" s="231">
        <f>SUM(P21:P21)</f>
        <v>155541</v>
      </c>
      <c r="S21" s="231"/>
      <c r="T21" s="231">
        <f>SUM(D21:N21)+R21</f>
        <v>679445</v>
      </c>
    </row>
    <row r="22" spans="1:20" s="44" customFormat="1">
      <c r="A22" s="322" t="s">
        <v>194</v>
      </c>
      <c r="B22" s="327"/>
      <c r="C22" s="50"/>
      <c r="D22" s="181">
        <v>0</v>
      </c>
      <c r="E22" s="196"/>
      <c r="F22" s="181">
        <v>0</v>
      </c>
      <c r="G22" s="196"/>
      <c r="H22" s="181">
        <v>0</v>
      </c>
      <c r="I22" s="196"/>
      <c r="J22" s="239">
        <f>+'PL 6M'!L32</f>
        <v>-33020</v>
      </c>
      <c r="K22" s="196"/>
      <c r="L22" s="181">
        <v>0</v>
      </c>
      <c r="M22" s="196"/>
      <c r="N22" s="181">
        <v>0</v>
      </c>
      <c r="O22" s="196"/>
      <c r="P22" s="181">
        <v>0</v>
      </c>
      <c r="Q22" s="196"/>
      <c r="R22" s="239">
        <f>SUM(P22:P22)</f>
        <v>0</v>
      </c>
      <c r="S22" s="196"/>
      <c r="T22" s="239">
        <f>SUM(D22:N22)+R22</f>
        <v>-33020</v>
      </c>
    </row>
    <row r="23" spans="1:20" s="228" customFormat="1" ht="21.75" thickBot="1">
      <c r="A23" s="53" t="s">
        <v>229</v>
      </c>
      <c r="B23" s="54"/>
      <c r="C23" s="54"/>
      <c r="D23" s="55">
        <f>SUM(D21:D22)</f>
        <v>424029</v>
      </c>
      <c r="E23" s="52"/>
      <c r="F23" s="55">
        <f>SUM(F21:F22)</f>
        <v>649894</v>
      </c>
      <c r="G23" s="52"/>
      <c r="H23" s="55">
        <f>SUM(H21:H22)</f>
        <v>20900</v>
      </c>
      <c r="I23" s="36"/>
      <c r="J23" s="55">
        <f>SUM(J21:J22)</f>
        <v>-603939</v>
      </c>
      <c r="K23" s="51"/>
      <c r="L23" s="55">
        <f>SUM(L21:L22)</f>
        <v>0</v>
      </c>
      <c r="M23" s="234"/>
      <c r="N23" s="55">
        <f>SUM(N21:N22)</f>
        <v>0</v>
      </c>
      <c r="O23" s="52"/>
      <c r="P23" s="55">
        <f>SUM(P21:P22)</f>
        <v>155541</v>
      </c>
      <c r="Q23" s="52"/>
      <c r="R23" s="55">
        <f>SUM(R21:R22)</f>
        <v>155541</v>
      </c>
      <c r="S23" s="36"/>
      <c r="T23" s="55">
        <f>SUM(T21:T22)</f>
        <v>646425</v>
      </c>
    </row>
    <row r="24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81" firstPageNumber="9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"/>
  <sheetViews>
    <sheetView view="pageBreakPreview" topLeftCell="A4" zoomScaleNormal="100" zoomScaleSheetLayoutView="100" workbookViewId="0">
      <selection activeCell="G39" sqref="G39"/>
    </sheetView>
  </sheetViews>
  <sheetFormatPr defaultColWidth="54.7109375" defaultRowHeight="21.75" customHeight="1"/>
  <cols>
    <col min="1" max="1" width="2.7109375" style="116" customWidth="1"/>
    <col min="2" max="2" width="60.85546875" style="116" customWidth="1"/>
    <col min="3" max="3" width="11.85546875" style="116" bestFit="1" customWidth="1"/>
    <col min="4" max="4" width="1" style="116" customWidth="1"/>
    <col min="5" max="5" width="12.85546875" style="116" customWidth="1"/>
    <col min="6" max="6" width="1" style="116" customWidth="1"/>
    <col min="7" max="7" width="13" style="116" customWidth="1"/>
    <col min="8" max="8" width="1" style="116" customWidth="1"/>
    <col min="9" max="9" width="13.42578125" style="116" customWidth="1"/>
    <col min="10" max="10" width="1" style="116" customWidth="1"/>
    <col min="11" max="11" width="13.5703125" style="116" customWidth="1"/>
    <col min="12" max="16384" width="54.7109375" style="116"/>
  </cols>
  <sheetData>
    <row r="1" spans="1:12" s="296" customFormat="1" ht="21.75" customHeight="1">
      <c r="K1" s="300" t="s">
        <v>178</v>
      </c>
    </row>
    <row r="2" spans="1:12" s="296" customFormat="1" ht="21.75" customHeight="1">
      <c r="K2" s="301" t="s">
        <v>179</v>
      </c>
    </row>
    <row r="3" spans="1:12" ht="21.75" customHeight="1">
      <c r="A3" s="74" t="s">
        <v>56</v>
      </c>
      <c r="B3" s="74"/>
      <c r="C3" s="74"/>
    </row>
    <row r="4" spans="1:12" ht="21.75" customHeight="1">
      <c r="A4" s="117" t="s">
        <v>84</v>
      </c>
      <c r="B4" s="117"/>
      <c r="C4" s="117"/>
    </row>
    <row r="5" spans="1:12" ht="21.75" customHeight="1">
      <c r="A5" s="299" t="s">
        <v>227</v>
      </c>
      <c r="B5" s="74"/>
      <c r="C5" s="74"/>
    </row>
    <row r="6" spans="1:12" ht="21.75" customHeight="1">
      <c r="A6" s="74"/>
      <c r="B6" s="74"/>
      <c r="C6" s="74"/>
    </row>
    <row r="7" spans="1:12" ht="21.75" customHeight="1">
      <c r="A7" s="74"/>
      <c r="B7" s="74"/>
      <c r="C7" s="74"/>
      <c r="E7" s="500" t="s">
        <v>177</v>
      </c>
      <c r="F7" s="500"/>
      <c r="G7" s="500"/>
      <c r="H7" s="500"/>
      <c r="I7" s="500"/>
      <c r="J7" s="500"/>
      <c r="K7" s="500"/>
    </row>
    <row r="8" spans="1:12" ht="21.75" customHeight="1">
      <c r="E8" s="501" t="s">
        <v>61</v>
      </c>
      <c r="F8" s="501"/>
      <c r="G8" s="501"/>
      <c r="H8" s="118"/>
      <c r="I8" s="501" t="s">
        <v>62</v>
      </c>
      <c r="J8" s="501"/>
      <c r="K8" s="501"/>
    </row>
    <row r="9" spans="1:12" ht="21.75" customHeight="1">
      <c r="E9" s="502" t="s">
        <v>60</v>
      </c>
      <c r="F9" s="502"/>
      <c r="G9" s="502"/>
      <c r="H9" s="118"/>
      <c r="I9" s="502" t="s">
        <v>60</v>
      </c>
      <c r="J9" s="502"/>
      <c r="K9" s="502"/>
    </row>
    <row r="10" spans="1:12" ht="21.75" customHeight="1">
      <c r="C10" s="119" t="s">
        <v>104</v>
      </c>
      <c r="E10" s="120">
        <v>2022</v>
      </c>
      <c r="F10" s="83"/>
      <c r="G10" s="120">
        <v>2021</v>
      </c>
      <c r="H10" s="83"/>
      <c r="I10" s="120">
        <v>2022</v>
      </c>
      <c r="J10" s="83"/>
      <c r="K10" s="120">
        <v>2021</v>
      </c>
    </row>
    <row r="11" spans="1:12" s="122" customFormat="1" ht="21.75" customHeight="1">
      <c r="A11" s="167" t="s">
        <v>85</v>
      </c>
      <c r="B11" s="61"/>
      <c r="C11" s="61"/>
      <c r="D11" s="121"/>
      <c r="F11" s="115"/>
      <c r="H11" s="115"/>
      <c r="J11" s="115"/>
      <c r="L11" s="115"/>
    </row>
    <row r="12" spans="1:12" s="122" customFormat="1" ht="21.75" customHeight="1">
      <c r="A12" s="198" t="s">
        <v>192</v>
      </c>
      <c r="B12" s="61"/>
      <c r="C12" s="61"/>
      <c r="D12" s="121"/>
      <c r="E12" s="187">
        <v>-42619</v>
      </c>
      <c r="F12" s="175"/>
      <c r="G12" s="175">
        <v>-36999</v>
      </c>
      <c r="H12" s="175"/>
      <c r="I12" s="187">
        <v>-43512</v>
      </c>
      <c r="J12" s="175"/>
      <c r="K12" s="175">
        <v>-33020</v>
      </c>
      <c r="L12" s="115"/>
    </row>
    <row r="13" spans="1:12" s="122" customFormat="1" ht="21.75" customHeight="1">
      <c r="A13" s="198" t="s">
        <v>193</v>
      </c>
      <c r="B13" s="61"/>
      <c r="C13" s="358">
        <v>7</v>
      </c>
      <c r="D13" s="121"/>
      <c r="E13" s="199">
        <v>0</v>
      </c>
      <c r="F13" s="115"/>
      <c r="G13" s="175">
        <v>-1326</v>
      </c>
      <c r="H13" s="115"/>
      <c r="I13" s="199">
        <v>0</v>
      </c>
      <c r="J13" s="115"/>
      <c r="K13" s="199">
        <v>0</v>
      </c>
      <c r="L13" s="115"/>
    </row>
    <row r="14" spans="1:12" s="122" customFormat="1" ht="21.75" customHeight="1">
      <c r="A14" s="63" t="s">
        <v>100</v>
      </c>
      <c r="B14" s="62"/>
      <c r="C14" s="62"/>
      <c r="D14" s="71"/>
      <c r="E14" s="460">
        <f>SUM(E12:E13)</f>
        <v>-42619</v>
      </c>
      <c r="F14" s="175"/>
      <c r="G14" s="200">
        <f>SUM(G12:G13)</f>
        <v>-38325</v>
      </c>
      <c r="H14" s="175"/>
      <c r="I14" s="460">
        <f>SUM(I12:I13)</f>
        <v>-43512</v>
      </c>
      <c r="J14" s="175"/>
      <c r="K14" s="200">
        <f>SUM(K12:K13)</f>
        <v>-33020</v>
      </c>
    </row>
    <row r="15" spans="1:12" s="122" customFormat="1" ht="21.75" customHeight="1">
      <c r="A15" s="63"/>
      <c r="B15" s="62"/>
      <c r="C15" s="62"/>
      <c r="D15" s="197"/>
      <c r="E15" s="175"/>
      <c r="F15" s="175"/>
      <c r="G15" s="175"/>
      <c r="H15" s="175"/>
      <c r="I15" s="175"/>
      <c r="J15" s="175"/>
      <c r="K15" s="175"/>
    </row>
    <row r="16" spans="1:12" s="122" customFormat="1" ht="21.75" customHeight="1">
      <c r="A16" s="63" t="s">
        <v>86</v>
      </c>
      <c r="B16" s="63"/>
      <c r="C16" s="63"/>
      <c r="D16" s="71"/>
      <c r="E16" s="175"/>
      <c r="F16" s="175"/>
      <c r="G16" s="175"/>
      <c r="H16" s="175"/>
      <c r="I16" s="175"/>
      <c r="J16" s="175"/>
      <c r="K16" s="175"/>
    </row>
    <row r="17" spans="2:11" s="122" customFormat="1" ht="21.75" customHeight="1">
      <c r="B17" s="64" t="s">
        <v>119</v>
      </c>
      <c r="C17" s="64"/>
      <c r="D17" s="221"/>
      <c r="E17" s="187">
        <v>572</v>
      </c>
      <c r="F17" s="187"/>
      <c r="G17" s="187">
        <v>402</v>
      </c>
      <c r="H17" s="187"/>
      <c r="I17" s="449">
        <v>42</v>
      </c>
      <c r="J17" s="175"/>
      <c r="K17" s="175">
        <v>233</v>
      </c>
    </row>
    <row r="18" spans="2:11" s="122" customFormat="1" ht="21.75" customHeight="1">
      <c r="B18" s="65" t="s">
        <v>123</v>
      </c>
      <c r="C18" s="65"/>
      <c r="D18" s="221"/>
      <c r="E18" s="187">
        <v>-49184</v>
      </c>
      <c r="F18" s="187"/>
      <c r="G18" s="187">
        <v>-38443</v>
      </c>
      <c r="H18" s="187"/>
      <c r="I18" s="187">
        <v>-32536</v>
      </c>
      <c r="J18" s="175"/>
      <c r="K18" s="175">
        <v>7291</v>
      </c>
    </row>
    <row r="19" spans="2:11" s="122" customFormat="1" ht="21.75" customHeight="1">
      <c r="B19" s="65" t="s">
        <v>120</v>
      </c>
      <c r="C19" s="65"/>
      <c r="D19" s="221"/>
      <c r="E19" s="187">
        <v>47674</v>
      </c>
      <c r="F19" s="187"/>
      <c r="G19" s="187">
        <v>25644</v>
      </c>
      <c r="H19" s="187"/>
      <c r="I19" s="187">
        <v>49598</v>
      </c>
      <c r="J19" s="175"/>
      <c r="K19" s="175">
        <v>9749</v>
      </c>
    </row>
    <row r="20" spans="2:11" s="122" customFormat="1" ht="21.75" customHeight="1">
      <c r="B20" s="65" t="s">
        <v>121</v>
      </c>
      <c r="C20" s="65"/>
      <c r="D20" s="221"/>
      <c r="E20" s="187">
        <v>-2169</v>
      </c>
      <c r="F20" s="187"/>
      <c r="G20" s="354">
        <v>437</v>
      </c>
      <c r="H20" s="187"/>
      <c r="I20" s="187">
        <v>562</v>
      </c>
      <c r="J20" s="175"/>
      <c r="K20" s="175">
        <v>537</v>
      </c>
    </row>
    <row r="21" spans="2:11" s="122" customFormat="1" ht="21.75" customHeight="1">
      <c r="B21" s="65" t="s">
        <v>122</v>
      </c>
      <c r="C21" s="65"/>
      <c r="D21" s="221"/>
      <c r="E21" s="191">
        <v>-7470</v>
      </c>
      <c r="F21" s="187"/>
      <c r="G21" s="191">
        <v>-6521</v>
      </c>
      <c r="H21" s="187"/>
      <c r="I21" s="187">
        <v>-10140</v>
      </c>
      <c r="J21" s="175"/>
      <c r="K21" s="175">
        <v>-893</v>
      </c>
    </row>
    <row r="22" spans="2:11" s="122" customFormat="1" ht="21.75" customHeight="1">
      <c r="B22" s="123" t="s">
        <v>124</v>
      </c>
      <c r="C22" s="65"/>
      <c r="D22" s="221"/>
      <c r="E22" s="449">
        <v>-27948</v>
      </c>
      <c r="F22" s="187"/>
      <c r="G22" s="187">
        <v>9191</v>
      </c>
      <c r="H22" s="187"/>
      <c r="I22" s="187">
        <v>-20824</v>
      </c>
      <c r="J22" s="175"/>
      <c r="K22" s="182">
        <v>-8</v>
      </c>
    </row>
    <row r="23" spans="2:11" s="122" customFormat="1" ht="21.75" customHeight="1">
      <c r="B23" s="123" t="s">
        <v>216</v>
      </c>
      <c r="C23" s="357" t="s">
        <v>239</v>
      </c>
      <c r="D23" s="221">
        <v>14</v>
      </c>
      <c r="E23" s="449">
        <v>16539</v>
      </c>
      <c r="F23" s="187"/>
      <c r="G23" s="187">
        <v>9197</v>
      </c>
      <c r="H23" s="187"/>
      <c r="I23" s="449">
        <v>8933</v>
      </c>
      <c r="J23" s="175"/>
      <c r="K23" s="175">
        <v>2482</v>
      </c>
    </row>
    <row r="24" spans="2:11" s="303" customFormat="1" ht="21.75" customHeight="1">
      <c r="B24" s="304" t="s">
        <v>198</v>
      </c>
      <c r="C24" s="357" t="s">
        <v>240</v>
      </c>
      <c r="D24" s="302"/>
      <c r="E24" s="449">
        <v>32323</v>
      </c>
      <c r="F24" s="305"/>
      <c r="G24" s="186">
        <v>0</v>
      </c>
      <c r="H24" s="305"/>
      <c r="I24" s="449">
        <v>27054</v>
      </c>
      <c r="J24" s="305"/>
      <c r="K24" s="305">
        <v>2867</v>
      </c>
    </row>
    <row r="25" spans="2:11" s="122" customFormat="1" ht="21.75" customHeight="1">
      <c r="B25" s="67" t="s">
        <v>125</v>
      </c>
      <c r="C25" s="67"/>
      <c r="D25" s="66"/>
      <c r="E25" s="187">
        <v>-6861</v>
      </c>
      <c r="F25" s="187"/>
      <c r="G25" s="187">
        <v>3631</v>
      </c>
      <c r="H25" s="187"/>
      <c r="I25" s="449">
        <v>-7084</v>
      </c>
      <c r="J25" s="175"/>
      <c r="K25" s="183">
        <v>3333</v>
      </c>
    </row>
    <row r="26" spans="2:11" s="122" customFormat="1" ht="21.75" customHeight="1">
      <c r="B26" s="64" t="s">
        <v>126</v>
      </c>
      <c r="C26" s="64"/>
      <c r="D26" s="221"/>
      <c r="E26" s="449">
        <v>243</v>
      </c>
      <c r="F26" s="187"/>
      <c r="G26" s="187">
        <v>-267</v>
      </c>
      <c r="H26" s="187"/>
      <c r="I26" s="449">
        <v>243</v>
      </c>
      <c r="J26" s="175"/>
      <c r="K26" s="183">
        <v>0</v>
      </c>
    </row>
    <row r="27" spans="2:11" s="122" customFormat="1" ht="21.75" customHeight="1">
      <c r="B27" s="64" t="s">
        <v>127</v>
      </c>
      <c r="C27" s="371">
        <v>8</v>
      </c>
      <c r="D27" s="221"/>
      <c r="E27" s="187">
        <v>4</v>
      </c>
      <c r="F27" s="187"/>
      <c r="G27" s="187">
        <v>3781</v>
      </c>
      <c r="H27" s="187"/>
      <c r="I27" s="186">
        <v>0</v>
      </c>
      <c r="J27" s="175"/>
      <c r="K27" s="182">
        <v>0</v>
      </c>
    </row>
    <row r="28" spans="2:11" s="122" customFormat="1" ht="21.75" customHeight="1">
      <c r="B28" s="65" t="s">
        <v>207</v>
      </c>
      <c r="C28" s="66">
        <v>4</v>
      </c>
      <c r="D28" s="221">
        <v>9</v>
      </c>
      <c r="E28" s="9">
        <v>3308</v>
      </c>
      <c r="F28" s="187"/>
      <c r="G28" s="9">
        <v>4816</v>
      </c>
      <c r="H28" s="187"/>
      <c r="I28" s="184">
        <v>3138</v>
      </c>
      <c r="J28" s="175"/>
      <c r="K28" s="184">
        <v>4369</v>
      </c>
    </row>
    <row r="29" spans="2:11" s="122" customFormat="1" ht="21.75" customHeight="1">
      <c r="B29" s="65" t="s">
        <v>128</v>
      </c>
      <c r="C29" s="66">
        <v>5</v>
      </c>
      <c r="D29" s="66">
        <v>10</v>
      </c>
      <c r="E29" s="187">
        <v>-7288</v>
      </c>
      <c r="F29" s="187"/>
      <c r="G29" s="187">
        <v>-377</v>
      </c>
      <c r="H29" s="187"/>
      <c r="I29" s="449">
        <v>-7619</v>
      </c>
      <c r="J29" s="175"/>
      <c r="K29" s="183">
        <v>1092</v>
      </c>
    </row>
    <row r="30" spans="2:11" s="303" customFormat="1" ht="21.75" customHeight="1">
      <c r="B30" s="65" t="s">
        <v>199</v>
      </c>
      <c r="C30" s="66">
        <v>10</v>
      </c>
      <c r="D30" s="66"/>
      <c r="E30" s="470">
        <v>-3</v>
      </c>
      <c r="F30" s="470"/>
      <c r="G30" s="471">
        <v>1429</v>
      </c>
      <c r="H30" s="470"/>
      <c r="I30" s="472">
        <v>-2</v>
      </c>
      <c r="J30" s="175"/>
      <c r="K30" s="183">
        <v>1055</v>
      </c>
    </row>
    <row r="31" spans="2:11" s="303" customFormat="1" ht="21.75" customHeight="1">
      <c r="B31" s="65" t="s">
        <v>246</v>
      </c>
      <c r="C31" s="66">
        <v>14</v>
      </c>
      <c r="D31" s="66"/>
      <c r="E31" s="470">
        <v>-2341</v>
      </c>
      <c r="F31" s="470"/>
      <c r="G31" s="471">
        <v>0</v>
      </c>
      <c r="H31" s="470"/>
      <c r="I31" s="472">
        <v>-181</v>
      </c>
      <c r="J31" s="187"/>
      <c r="K31" s="449">
        <v>0</v>
      </c>
    </row>
    <row r="32" spans="2:11" s="122" customFormat="1" ht="21.75" customHeight="1">
      <c r="B32" s="65" t="s">
        <v>129</v>
      </c>
      <c r="C32" s="66"/>
      <c r="D32" s="66"/>
      <c r="E32" s="449">
        <v>4940</v>
      </c>
      <c r="F32" s="187"/>
      <c r="G32" s="187">
        <v>-1938</v>
      </c>
      <c r="H32" s="187"/>
      <c r="I32" s="449">
        <v>4940</v>
      </c>
      <c r="J32" s="175"/>
      <c r="K32" s="183">
        <v>-1938</v>
      </c>
    </row>
    <row r="33" spans="1:12" s="303" customFormat="1" ht="21.75" customHeight="1">
      <c r="B33" s="65" t="s">
        <v>231</v>
      </c>
      <c r="C33" s="66">
        <v>7</v>
      </c>
      <c r="D33" s="66"/>
      <c r="E33" s="449">
        <v>0</v>
      </c>
      <c r="F33" s="187"/>
      <c r="G33" s="187">
        <v>-680</v>
      </c>
      <c r="H33" s="187"/>
      <c r="I33" s="449">
        <v>0</v>
      </c>
      <c r="J33" s="175"/>
      <c r="K33" s="183">
        <v>-120</v>
      </c>
    </row>
    <row r="34" spans="1:12" s="303" customFormat="1" ht="21.75" customHeight="1">
      <c r="B34" s="65" t="s">
        <v>247</v>
      </c>
      <c r="C34" s="66">
        <v>8</v>
      </c>
      <c r="D34" s="66"/>
      <c r="E34" s="449">
        <v>-24</v>
      </c>
      <c r="F34" s="187"/>
      <c r="G34" s="471">
        <v>0</v>
      </c>
      <c r="H34" s="187"/>
      <c r="I34" s="449">
        <v>-235</v>
      </c>
      <c r="J34" s="187"/>
      <c r="K34" s="449">
        <v>0</v>
      </c>
    </row>
    <row r="35" spans="1:12" s="122" customFormat="1" ht="21.75" customHeight="1">
      <c r="B35" s="122" t="s">
        <v>130</v>
      </c>
      <c r="C35" s="65"/>
      <c r="D35" s="221"/>
      <c r="E35" s="185">
        <v>-100</v>
      </c>
      <c r="F35" s="187"/>
      <c r="G35" s="185">
        <v>-281</v>
      </c>
      <c r="H35" s="187"/>
      <c r="I35" s="185">
        <v>-785</v>
      </c>
      <c r="J35" s="175"/>
      <c r="K35" s="194">
        <v>-342</v>
      </c>
    </row>
    <row r="36" spans="1:12" s="122" customFormat="1" ht="21.75" customHeight="1">
      <c r="A36" s="198" t="s">
        <v>109</v>
      </c>
      <c r="B36" s="68"/>
      <c r="C36" s="68"/>
      <c r="D36" s="71"/>
      <c r="E36" s="187">
        <f>SUM(E14:E35)</f>
        <v>-40404</v>
      </c>
      <c r="F36" s="175"/>
      <c r="G36" s="187">
        <f>SUM(G14:G35)</f>
        <v>-28304</v>
      </c>
      <c r="H36" s="175"/>
      <c r="I36" s="187">
        <f>SUM(I14:I35)</f>
        <v>-28408</v>
      </c>
      <c r="J36" s="175"/>
      <c r="K36" s="187">
        <f>SUM(K14:K35)</f>
        <v>-3313</v>
      </c>
    </row>
    <row r="37" spans="1:12" s="122" customFormat="1" ht="21.75" customHeight="1">
      <c r="B37" s="62" t="s">
        <v>131</v>
      </c>
      <c r="C37" s="62"/>
      <c r="D37" s="71"/>
      <c r="E37" s="187">
        <v>100</v>
      </c>
      <c r="F37" s="187"/>
      <c r="G37" s="184">
        <v>281</v>
      </c>
      <c r="H37" s="187"/>
      <c r="I37" s="184">
        <v>785</v>
      </c>
      <c r="J37" s="175"/>
      <c r="K37" s="184">
        <v>342</v>
      </c>
    </row>
    <row r="38" spans="1:12" s="122" customFormat="1" ht="21.75" customHeight="1">
      <c r="B38" s="62" t="s">
        <v>132</v>
      </c>
      <c r="C38" s="62"/>
      <c r="D38" s="166"/>
      <c r="E38" s="187">
        <v>-576</v>
      </c>
      <c r="F38" s="187"/>
      <c r="G38" s="187">
        <v>-577</v>
      </c>
      <c r="H38" s="187"/>
      <c r="I38" s="187">
        <v>-42</v>
      </c>
      <c r="J38" s="175"/>
      <c r="K38" s="175">
        <v>-436</v>
      </c>
    </row>
    <row r="39" spans="1:12" s="122" customFormat="1" ht="21.75" customHeight="1">
      <c r="B39" s="65" t="s">
        <v>133</v>
      </c>
      <c r="C39" s="65"/>
      <c r="D39" s="71"/>
      <c r="E39" s="187">
        <v>-1943</v>
      </c>
      <c r="F39" s="187"/>
      <c r="G39" s="187">
        <v>-1499</v>
      </c>
      <c r="H39" s="187"/>
      <c r="I39" s="187">
        <v>-334</v>
      </c>
      <c r="J39" s="175"/>
      <c r="K39" s="175">
        <v>-351</v>
      </c>
    </row>
    <row r="40" spans="1:12" s="303" customFormat="1" ht="21.75" customHeight="1">
      <c r="B40" s="369" t="s">
        <v>195</v>
      </c>
      <c r="C40" s="65"/>
      <c r="D40" s="357"/>
      <c r="E40" s="187"/>
      <c r="F40" s="187"/>
      <c r="G40" s="187"/>
      <c r="H40" s="187"/>
      <c r="I40" s="187"/>
      <c r="J40" s="175"/>
      <c r="K40" s="175"/>
    </row>
    <row r="41" spans="1:12" s="303" customFormat="1" ht="21.75" customHeight="1">
      <c r="B41" s="370" t="s">
        <v>211</v>
      </c>
      <c r="C41" s="65"/>
      <c r="D41" s="357"/>
      <c r="E41" s="187">
        <v>-3170</v>
      </c>
      <c r="F41" s="187"/>
      <c r="G41" s="182">
        <v>0</v>
      </c>
      <c r="H41" s="187"/>
      <c r="I41" s="187">
        <v>-3170</v>
      </c>
      <c r="J41" s="175"/>
      <c r="K41" s="182">
        <v>0</v>
      </c>
    </row>
    <row r="42" spans="1:12" s="122" customFormat="1" ht="21.75" customHeight="1">
      <c r="A42" s="167" t="s">
        <v>114</v>
      </c>
      <c r="B42" s="68"/>
      <c r="C42" s="68"/>
      <c r="D42" s="71"/>
      <c r="E42" s="124">
        <f>SUM(E36:F41)</f>
        <v>-45993</v>
      </c>
      <c r="F42" s="125"/>
      <c r="G42" s="124">
        <f>SUM(G36:G41)</f>
        <v>-30099</v>
      </c>
      <c r="H42" s="125"/>
      <c r="I42" s="124">
        <f>SUM(I36:I41)</f>
        <v>-31169</v>
      </c>
      <c r="J42" s="125"/>
      <c r="K42" s="124">
        <f>SUM(K36:K41)</f>
        <v>-3758</v>
      </c>
      <c r="L42" s="126"/>
    </row>
    <row r="43" spans="1:12" s="63" customFormat="1" ht="13.5" customHeight="1">
      <c r="A43" s="69"/>
      <c r="B43" s="69"/>
      <c r="C43" s="69"/>
      <c r="D43" s="127"/>
      <c r="E43" s="69"/>
      <c r="F43" s="69"/>
      <c r="G43" s="329"/>
      <c r="H43" s="69"/>
      <c r="I43" s="69"/>
      <c r="J43" s="69"/>
      <c r="K43" s="69"/>
      <c r="L43" s="69"/>
    </row>
    <row r="44" spans="1:12" s="306" customFormat="1" ht="21.75" customHeight="1">
      <c r="A44" s="307"/>
      <c r="B44" s="307"/>
      <c r="C44" s="307"/>
      <c r="D44" s="308"/>
      <c r="E44" s="307"/>
      <c r="F44" s="307"/>
      <c r="G44" s="307"/>
      <c r="H44" s="307"/>
      <c r="I44" s="307"/>
      <c r="J44" s="307"/>
      <c r="K44" s="312" t="s">
        <v>178</v>
      </c>
      <c r="L44" s="307"/>
    </row>
    <row r="45" spans="1:12" s="306" customFormat="1" ht="21.75" customHeight="1">
      <c r="A45" s="307"/>
      <c r="B45" s="307"/>
      <c r="C45" s="307"/>
      <c r="D45" s="308"/>
      <c r="E45" s="307"/>
      <c r="F45" s="307"/>
      <c r="G45" s="307"/>
      <c r="H45" s="307"/>
      <c r="I45" s="307"/>
      <c r="J45" s="307"/>
      <c r="K45" s="313" t="s">
        <v>179</v>
      </c>
      <c r="L45" s="307"/>
    </row>
    <row r="46" spans="1:12" ht="21.75" customHeight="1">
      <c r="A46" s="74" t="s">
        <v>56</v>
      </c>
      <c r="B46" s="74"/>
      <c r="C46" s="74"/>
    </row>
    <row r="47" spans="1:12" ht="21.75" customHeight="1">
      <c r="A47" s="117" t="s">
        <v>176</v>
      </c>
      <c r="B47" s="117"/>
      <c r="C47" s="117"/>
    </row>
    <row r="48" spans="1:12" ht="21.75" customHeight="1">
      <c r="A48" s="309" t="s">
        <v>227</v>
      </c>
      <c r="B48" s="74"/>
      <c r="C48" s="74"/>
    </row>
    <row r="49" spans="1:12" ht="21.75" customHeight="1">
      <c r="A49" s="74"/>
      <c r="B49" s="74"/>
      <c r="C49" s="74"/>
      <c r="E49" s="500" t="s">
        <v>177</v>
      </c>
      <c r="F49" s="500"/>
      <c r="G49" s="500"/>
      <c r="H49" s="500"/>
      <c r="I49" s="500"/>
      <c r="J49" s="500"/>
      <c r="K49" s="500"/>
    </row>
    <row r="50" spans="1:12" ht="21.75" customHeight="1">
      <c r="E50" s="501" t="s">
        <v>61</v>
      </c>
      <c r="F50" s="501"/>
      <c r="G50" s="501"/>
      <c r="H50" s="118"/>
      <c r="I50" s="501" t="s">
        <v>62</v>
      </c>
      <c r="J50" s="501"/>
      <c r="K50" s="501"/>
    </row>
    <row r="51" spans="1:12" ht="21.75" customHeight="1">
      <c r="E51" s="502" t="s">
        <v>60</v>
      </c>
      <c r="F51" s="502"/>
      <c r="G51" s="502"/>
      <c r="H51" s="118"/>
      <c r="I51" s="502" t="s">
        <v>60</v>
      </c>
      <c r="J51" s="502"/>
      <c r="K51" s="502"/>
    </row>
    <row r="52" spans="1:12" ht="21.75" customHeight="1">
      <c r="C52" s="119" t="s">
        <v>104</v>
      </c>
      <c r="E52" s="120">
        <v>2022</v>
      </c>
      <c r="F52" s="83"/>
      <c r="G52" s="120">
        <v>2021</v>
      </c>
      <c r="H52" s="83"/>
      <c r="I52" s="120">
        <v>2022</v>
      </c>
      <c r="J52" s="83"/>
      <c r="K52" s="120">
        <v>2021</v>
      </c>
    </row>
    <row r="53" spans="1:12" s="122" customFormat="1" ht="21.75" customHeight="1">
      <c r="A53" s="167" t="s">
        <v>87</v>
      </c>
      <c r="B53" s="68"/>
      <c r="C53" s="68"/>
      <c r="D53" s="71"/>
      <c r="F53" s="128"/>
      <c r="G53" s="129"/>
      <c r="H53" s="128"/>
      <c r="J53" s="128"/>
      <c r="L53" s="128"/>
    </row>
    <row r="54" spans="1:12" s="303" customFormat="1" ht="21.75" customHeight="1">
      <c r="A54" s="167"/>
      <c r="B54" s="70" t="s">
        <v>232</v>
      </c>
      <c r="C54" s="68"/>
      <c r="D54" s="381"/>
      <c r="E54" s="372">
        <v>0</v>
      </c>
      <c r="F54" s="240"/>
      <c r="G54" s="372">
        <v>10175</v>
      </c>
      <c r="H54" s="187"/>
      <c r="I54" s="372">
        <v>0</v>
      </c>
      <c r="J54" s="175"/>
      <c r="K54" s="154">
        <v>10175</v>
      </c>
      <c r="L54" s="128"/>
    </row>
    <row r="55" spans="1:12" s="303" customFormat="1" ht="21.75" customHeight="1">
      <c r="A55" s="167"/>
      <c r="B55" s="70" t="s">
        <v>248</v>
      </c>
      <c r="C55" s="121">
        <v>8</v>
      </c>
      <c r="D55" s="429"/>
      <c r="E55" s="372">
        <v>2626</v>
      </c>
      <c r="F55" s="240"/>
      <c r="G55" s="372">
        <v>0</v>
      </c>
      <c r="H55" s="187"/>
      <c r="I55" s="372">
        <v>2626</v>
      </c>
      <c r="J55" s="175"/>
      <c r="K55" s="154">
        <v>0</v>
      </c>
      <c r="L55" s="128"/>
    </row>
    <row r="56" spans="1:12" s="122" customFormat="1" ht="21.75" customHeight="1">
      <c r="B56" s="70" t="s">
        <v>244</v>
      </c>
      <c r="C56" s="121"/>
      <c r="D56" s="145"/>
      <c r="E56" s="372">
        <v>0</v>
      </c>
      <c r="F56" s="240"/>
      <c r="G56" s="372">
        <v>0</v>
      </c>
      <c r="H56" s="187"/>
      <c r="I56" s="372">
        <v>0</v>
      </c>
      <c r="J56" s="175"/>
      <c r="K56" s="154">
        <v>-10200</v>
      </c>
    </row>
    <row r="57" spans="1:12" s="303" customFormat="1" ht="21.75" customHeight="1">
      <c r="B57" s="70" t="s">
        <v>200</v>
      </c>
      <c r="C57" s="121">
        <v>10</v>
      </c>
      <c r="D57" s="365"/>
      <c r="E57" s="372">
        <v>20568</v>
      </c>
      <c r="F57" s="240"/>
      <c r="G57" s="372">
        <v>1261</v>
      </c>
      <c r="H57" s="187"/>
      <c r="I57" s="372">
        <v>104</v>
      </c>
      <c r="J57" s="175"/>
      <c r="K57" s="372">
        <v>826</v>
      </c>
    </row>
    <row r="58" spans="1:12" s="122" customFormat="1" ht="21.75" customHeight="1">
      <c r="B58" s="70" t="s">
        <v>134</v>
      </c>
      <c r="C58" s="357">
        <v>10</v>
      </c>
      <c r="D58" s="71">
        <v>14</v>
      </c>
      <c r="E58" s="154">
        <v>-163310</v>
      </c>
      <c r="F58" s="187"/>
      <c r="G58" s="191">
        <v>-852</v>
      </c>
      <c r="H58" s="187"/>
      <c r="I58" s="191">
        <v>-157802</v>
      </c>
      <c r="J58" s="187"/>
      <c r="K58" s="191">
        <v>-814</v>
      </c>
    </row>
    <row r="59" spans="1:12" s="122" customFormat="1" ht="21.75" customHeight="1">
      <c r="B59" s="70" t="s">
        <v>149</v>
      </c>
      <c r="C59" s="420">
        <v>13</v>
      </c>
      <c r="D59" s="420"/>
      <c r="E59" s="154">
        <v>-71</v>
      </c>
      <c r="F59" s="187"/>
      <c r="G59" s="191">
        <v>-337</v>
      </c>
      <c r="H59" s="187"/>
      <c r="I59" s="372">
        <v>0</v>
      </c>
      <c r="J59" s="187"/>
      <c r="K59" s="191">
        <v>-300</v>
      </c>
    </row>
    <row r="60" spans="1:12" s="303" customFormat="1" ht="21.75" customHeight="1">
      <c r="B60" s="70" t="s">
        <v>203</v>
      </c>
      <c r="C60" s="420">
        <v>14</v>
      </c>
      <c r="D60" s="420"/>
      <c r="E60" s="154">
        <v>35826</v>
      </c>
      <c r="F60" s="187"/>
      <c r="G60" s="372">
        <v>0</v>
      </c>
      <c r="H60" s="187"/>
      <c r="I60" s="372">
        <v>1334</v>
      </c>
      <c r="J60" s="187"/>
      <c r="K60" s="372">
        <v>0</v>
      </c>
    </row>
    <row r="61" spans="1:12" s="303" customFormat="1" ht="21.75" customHeight="1">
      <c r="B61" s="70" t="s">
        <v>202</v>
      </c>
      <c r="C61" s="420">
        <v>14</v>
      </c>
      <c r="D61" s="420"/>
      <c r="E61" s="154">
        <v>-80000</v>
      </c>
      <c r="F61" s="187"/>
      <c r="G61" s="372">
        <v>0</v>
      </c>
      <c r="H61" s="187"/>
      <c r="I61" s="191">
        <v>-40000</v>
      </c>
      <c r="J61" s="187"/>
      <c r="K61" s="372">
        <v>0</v>
      </c>
    </row>
    <row r="62" spans="1:12" s="303" customFormat="1" ht="21.75" customHeight="1">
      <c r="B62" s="70" t="s">
        <v>233</v>
      </c>
      <c r="C62" s="420">
        <v>3</v>
      </c>
      <c r="D62" s="420"/>
      <c r="E62" s="372">
        <v>0</v>
      </c>
      <c r="F62" s="187"/>
      <c r="G62" s="372">
        <v>0</v>
      </c>
      <c r="H62" s="187"/>
      <c r="I62" s="191">
        <v>-83520</v>
      </c>
      <c r="J62" s="187"/>
      <c r="K62" s="191">
        <v>-25</v>
      </c>
    </row>
    <row r="63" spans="1:12" s="303" customFormat="1" ht="21.75" customHeight="1">
      <c r="B63" s="70" t="s">
        <v>254</v>
      </c>
      <c r="C63" s="420">
        <v>3</v>
      </c>
      <c r="D63" s="420"/>
      <c r="E63" s="372">
        <v>0</v>
      </c>
      <c r="F63" s="187"/>
      <c r="G63" s="372">
        <v>0</v>
      </c>
      <c r="H63" s="187"/>
      <c r="I63" s="187">
        <v>80500</v>
      </c>
      <c r="J63" s="187"/>
      <c r="K63" s="372">
        <v>0</v>
      </c>
    </row>
    <row r="64" spans="1:12" s="303" customFormat="1" ht="21.75" customHeight="1">
      <c r="B64" s="70" t="s">
        <v>201</v>
      </c>
      <c r="C64" s="365"/>
      <c r="D64" s="365"/>
      <c r="E64" s="154">
        <v>-25</v>
      </c>
      <c r="F64" s="187"/>
      <c r="G64" s="191">
        <v>-546</v>
      </c>
      <c r="H64" s="187"/>
      <c r="I64" s="372">
        <v>0</v>
      </c>
      <c r="J64" s="175"/>
      <c r="K64" s="372">
        <v>0</v>
      </c>
    </row>
    <row r="65" spans="1:21" s="122" customFormat="1" ht="21.75" customHeight="1">
      <c r="A65" s="167" t="s">
        <v>88</v>
      </c>
      <c r="B65" s="68"/>
      <c r="C65" s="68"/>
      <c r="D65" s="71"/>
      <c r="E65" s="130">
        <f>SUM(E54:E64)</f>
        <v>-184386</v>
      </c>
      <c r="F65" s="131"/>
      <c r="G65" s="130">
        <f>SUM(G54:G64)</f>
        <v>9701</v>
      </c>
      <c r="H65" s="125"/>
      <c r="I65" s="130">
        <f>SUM(I54:I64)</f>
        <v>-196758</v>
      </c>
      <c r="J65" s="125"/>
      <c r="K65" s="130">
        <f>SUM(K54:K64)</f>
        <v>-338</v>
      </c>
    </row>
    <row r="66" spans="1:21" s="122" customFormat="1" ht="21.75" customHeight="1">
      <c r="A66" s="68"/>
      <c r="B66" s="68"/>
      <c r="C66" s="68"/>
      <c r="D66" s="71"/>
      <c r="E66" s="132"/>
      <c r="F66" s="131"/>
      <c r="G66" s="133"/>
      <c r="H66" s="125"/>
      <c r="I66" s="132"/>
      <c r="J66" s="125"/>
      <c r="K66" s="132"/>
    </row>
    <row r="67" spans="1:21" s="122" customFormat="1" ht="21.75" customHeight="1">
      <c r="A67" s="167" t="s">
        <v>41</v>
      </c>
      <c r="B67" s="72"/>
      <c r="C67" s="72"/>
      <c r="D67" s="71"/>
      <c r="E67" s="134"/>
      <c r="F67" s="135"/>
      <c r="G67" s="134"/>
      <c r="H67" s="113"/>
      <c r="I67" s="134"/>
      <c r="J67" s="113"/>
      <c r="K67" s="134"/>
    </row>
    <row r="68" spans="1:21" s="122" customFormat="1" ht="21.75" customHeight="1">
      <c r="B68" s="65" t="s">
        <v>150</v>
      </c>
      <c r="C68" s="66" t="s">
        <v>252</v>
      </c>
      <c r="D68" s="221"/>
      <c r="E68" s="466">
        <v>55674</v>
      </c>
      <c r="F68" s="113"/>
      <c r="G68" s="354">
        <v>9800</v>
      </c>
      <c r="H68" s="113"/>
      <c r="I68" s="372">
        <v>55674</v>
      </c>
      <c r="J68" s="113"/>
      <c r="K68" s="372">
        <v>0</v>
      </c>
    </row>
    <row r="69" spans="1:21" s="303" customFormat="1" ht="21.75" customHeight="1">
      <c r="B69" s="65" t="s">
        <v>208</v>
      </c>
      <c r="C69" s="66">
        <v>16</v>
      </c>
      <c r="D69" s="357"/>
      <c r="E69" s="466">
        <v>70000</v>
      </c>
      <c r="F69" s="113"/>
      <c r="G69" s="354">
        <v>0</v>
      </c>
      <c r="H69" s="113"/>
      <c r="I69" s="372">
        <v>70000</v>
      </c>
      <c r="J69" s="113"/>
      <c r="K69" s="372">
        <v>0</v>
      </c>
    </row>
    <row r="70" spans="1:21" s="122" customFormat="1" ht="21.75" customHeight="1">
      <c r="B70" s="83" t="s">
        <v>209</v>
      </c>
      <c r="C70" s="65"/>
      <c r="D70" s="221"/>
      <c r="E70" s="9"/>
      <c r="F70" s="113"/>
      <c r="G70" s="9"/>
      <c r="H70" s="113"/>
      <c r="I70" s="372"/>
      <c r="J70" s="113"/>
      <c r="K70" s="372"/>
    </row>
    <row r="71" spans="1:21" s="303" customFormat="1" ht="21.75" customHeight="1">
      <c r="B71" s="330" t="s">
        <v>210</v>
      </c>
      <c r="C71" s="65"/>
      <c r="D71" s="375"/>
      <c r="E71" s="9">
        <v>-351</v>
      </c>
      <c r="F71" s="113">
        <v>0</v>
      </c>
      <c r="G71" s="9">
        <v>-333</v>
      </c>
      <c r="H71" s="113"/>
      <c r="I71" s="372">
        <v>0</v>
      </c>
      <c r="J71" s="113"/>
      <c r="K71" s="372">
        <v>0</v>
      </c>
    </row>
    <row r="72" spans="1:21" s="136" customFormat="1" ht="21.75" customHeight="1">
      <c r="A72" s="73" t="s">
        <v>89</v>
      </c>
      <c r="B72" s="73"/>
      <c r="C72" s="73"/>
      <c r="D72" s="75"/>
      <c r="E72" s="124">
        <f>SUM(E68:E71)</f>
        <v>125323</v>
      </c>
      <c r="F72" s="125"/>
      <c r="G72" s="124">
        <f>SUM(G68:G71)</f>
        <v>9467</v>
      </c>
      <c r="H72" s="125"/>
      <c r="I72" s="124">
        <f>SUM(I68:I71)</f>
        <v>125674</v>
      </c>
      <c r="J72" s="125"/>
      <c r="K72" s="478">
        <f>SUM(K68:K71)</f>
        <v>0</v>
      </c>
    </row>
    <row r="73" spans="1:21" s="136" customFormat="1" ht="21.75" customHeight="1">
      <c r="A73" s="73"/>
      <c r="B73" s="73"/>
      <c r="C73" s="73"/>
      <c r="D73" s="75"/>
      <c r="E73" s="125"/>
      <c r="F73" s="125"/>
      <c r="G73" s="125"/>
      <c r="H73" s="125"/>
      <c r="I73" s="125"/>
      <c r="J73" s="125"/>
      <c r="K73" s="125"/>
    </row>
    <row r="74" spans="1:21" s="136" customFormat="1" ht="21.75" customHeight="1">
      <c r="A74" s="74" t="s">
        <v>70</v>
      </c>
      <c r="B74" s="74"/>
      <c r="C74" s="261"/>
      <c r="D74" s="75"/>
      <c r="E74" s="125">
        <f>SUM(E42,E65,E72)</f>
        <v>-105056</v>
      </c>
      <c r="F74" s="125"/>
      <c r="G74" s="125">
        <f>SUM(G42,G65,G72)</f>
        <v>-10931</v>
      </c>
      <c r="H74" s="125"/>
      <c r="I74" s="125">
        <f>SUM(I42,I65,I72)</f>
        <v>-102253</v>
      </c>
      <c r="J74" s="125"/>
      <c r="K74" s="125">
        <f>K72+K65+K42</f>
        <v>-4096</v>
      </c>
      <c r="M74" s="122"/>
      <c r="N74" s="122"/>
      <c r="O74" s="122"/>
      <c r="P74" s="122"/>
    </row>
    <row r="75" spans="1:21" s="122" customFormat="1" ht="21.75" customHeight="1">
      <c r="A75" s="67" t="s">
        <v>250</v>
      </c>
      <c r="B75" s="67"/>
      <c r="C75" s="67"/>
      <c r="D75" s="71"/>
      <c r="E75" s="113">
        <f>'BS 1-3'!J15</f>
        <v>250722</v>
      </c>
      <c r="F75" s="113"/>
      <c r="G75" s="354">
        <v>47497</v>
      </c>
      <c r="H75" s="113"/>
      <c r="I75" s="113">
        <f>'BS 1-3'!N15</f>
        <v>227107</v>
      </c>
      <c r="J75" s="113"/>
      <c r="K75" s="175">
        <v>20811</v>
      </c>
      <c r="M75" s="136"/>
      <c r="N75" s="136"/>
      <c r="O75" s="136"/>
      <c r="P75" s="136"/>
    </row>
    <row r="76" spans="1:21" s="136" customFormat="1" ht="21.75" customHeight="1" thickBot="1">
      <c r="A76" s="74" t="s">
        <v>251</v>
      </c>
      <c r="B76" s="74"/>
      <c r="C76" s="74"/>
      <c r="D76" s="137"/>
      <c r="E76" s="138">
        <f>SUM(E74:E75)</f>
        <v>145666</v>
      </c>
      <c r="F76" s="125"/>
      <c r="G76" s="138">
        <f>SUM(G74:G75)</f>
        <v>36566</v>
      </c>
      <c r="H76" s="139"/>
      <c r="I76" s="138">
        <f>SUM(I74:I75)</f>
        <v>124854</v>
      </c>
      <c r="J76" s="139"/>
      <c r="K76" s="138">
        <f>SUM(K74:K75)</f>
        <v>16715</v>
      </c>
      <c r="M76" s="140"/>
      <c r="N76" s="122"/>
      <c r="O76" s="122"/>
      <c r="P76" s="122"/>
      <c r="Q76" s="122"/>
      <c r="R76" s="122"/>
      <c r="S76" s="122"/>
      <c r="T76" s="122"/>
    </row>
    <row r="77" spans="1:21" s="136" customFormat="1" ht="13.5" customHeight="1" thickTop="1">
      <c r="A77" s="74"/>
      <c r="B77" s="74"/>
      <c r="C77" s="74"/>
      <c r="D77" s="137"/>
      <c r="E77" s="73"/>
      <c r="F77" s="125"/>
      <c r="G77" s="125"/>
      <c r="H77" s="125"/>
      <c r="I77" s="139"/>
      <c r="J77" s="125"/>
      <c r="K77" s="139"/>
      <c r="L77" s="125"/>
      <c r="N77" s="140"/>
      <c r="O77" s="122"/>
      <c r="P77" s="122"/>
      <c r="Q77" s="122"/>
      <c r="R77" s="122"/>
      <c r="S77" s="122"/>
      <c r="T77" s="122"/>
      <c r="U77" s="122"/>
    </row>
    <row r="78" spans="1:21" s="122" customFormat="1" ht="21">
      <c r="A78" s="73" t="s">
        <v>42</v>
      </c>
      <c r="B78" s="73"/>
      <c r="C78" s="73"/>
      <c r="D78" s="127"/>
      <c r="E78" s="115"/>
      <c r="F78" s="141"/>
      <c r="G78" s="115"/>
      <c r="H78" s="142"/>
      <c r="I78" s="115"/>
      <c r="J78" s="142"/>
      <c r="L78" s="142"/>
      <c r="N78" s="136"/>
      <c r="O78" s="136"/>
      <c r="P78" s="136"/>
      <c r="Q78" s="136"/>
    </row>
    <row r="79" spans="1:21" s="122" customFormat="1" ht="21">
      <c r="A79" s="467" t="s">
        <v>168</v>
      </c>
      <c r="B79" s="468" t="s">
        <v>169</v>
      </c>
      <c r="C79" s="469"/>
      <c r="D79" s="235"/>
      <c r="E79" s="235"/>
      <c r="F79" s="235"/>
      <c r="G79" s="235"/>
      <c r="H79" s="235"/>
      <c r="I79" s="235"/>
      <c r="J79" s="235"/>
      <c r="K79" s="235"/>
      <c r="L79" s="235"/>
    </row>
    <row r="80" spans="1:21" s="122" customFormat="1" ht="21">
      <c r="A80" s="304"/>
      <c r="B80" s="304" t="s">
        <v>170</v>
      </c>
      <c r="C80" s="469"/>
      <c r="D80" s="235"/>
      <c r="E80" s="235"/>
      <c r="F80" s="235"/>
      <c r="G80" s="235"/>
      <c r="H80" s="235"/>
      <c r="I80" s="235"/>
      <c r="J80" s="235"/>
      <c r="K80" s="235"/>
      <c r="L80" s="235"/>
    </row>
    <row r="81" spans="1:11" ht="21.75" customHeight="1">
      <c r="A81" s="467" t="s">
        <v>237</v>
      </c>
      <c r="B81" s="303" t="s">
        <v>235</v>
      </c>
      <c r="C81" s="296"/>
      <c r="D81" s="296"/>
      <c r="E81" s="296"/>
      <c r="F81" s="296"/>
      <c r="G81" s="296"/>
      <c r="H81" s="296"/>
      <c r="I81" s="296"/>
      <c r="J81" s="296"/>
      <c r="K81" s="296"/>
    </row>
    <row r="82" spans="1:11" ht="21.75" customHeight="1">
      <c r="A82" s="296"/>
      <c r="B82" s="296" t="s">
        <v>236</v>
      </c>
      <c r="C82" s="296"/>
      <c r="D82" s="296"/>
      <c r="E82" s="296"/>
      <c r="F82" s="296"/>
      <c r="G82" s="296"/>
      <c r="H82" s="296"/>
      <c r="I82" s="296"/>
      <c r="J82" s="296"/>
      <c r="K82" s="296"/>
    </row>
    <row r="83" spans="1:11" ht="21.75" customHeight="1">
      <c r="A83" s="296"/>
      <c r="B83" s="296" t="s">
        <v>245</v>
      </c>
      <c r="C83" s="296"/>
      <c r="D83" s="296"/>
      <c r="E83" s="296"/>
      <c r="F83" s="296"/>
      <c r="G83" s="296"/>
      <c r="H83" s="296"/>
      <c r="I83" s="296"/>
      <c r="J83" s="296"/>
      <c r="K83" s="296"/>
    </row>
  </sheetData>
  <mergeCells count="10">
    <mergeCell ref="E7:K7"/>
    <mergeCell ref="E49:K49"/>
    <mergeCell ref="E50:G50"/>
    <mergeCell ref="I50:K50"/>
    <mergeCell ref="E51:G51"/>
    <mergeCell ref="I51:K51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5" firstPageNumber="10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1-3</vt:lpstr>
      <vt:lpstr>PL 3M</vt:lpstr>
      <vt:lpstr>PL 6M</vt:lpstr>
      <vt:lpstr>SH6 Conso</vt:lpstr>
      <vt:lpstr>SH7 Sepa</vt:lpstr>
      <vt:lpstr>CF8-9</vt:lpstr>
      <vt:lpstr>'BS 1-3'!Print_Area</vt:lpstr>
      <vt:lpstr>'CF8-9'!Print_Area</vt:lpstr>
      <vt:lpstr>'PL 6M'!Print_Area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2022-08-10T06:43:09Z</cp:lastPrinted>
  <dcterms:created xsi:type="dcterms:W3CDTF">2000-10-29T08:16:28Z</dcterms:created>
  <dcterms:modified xsi:type="dcterms:W3CDTF">2022-08-11T09:30:08Z</dcterms:modified>
</cp:coreProperties>
</file>