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0" yWindow="30" windowWidth="10440" windowHeight="1089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BS!$A$1:$K$102</definedName>
    <definedName name="_xlnm.Print_Area" localSheetId="4">Cashflow!$A$1:$J$108</definedName>
    <definedName name="_xlnm.Print_Area" localSheetId="1">PL!$A$1:$J$129</definedName>
    <definedName name="_xlnm.Print_Area" localSheetId="3">'SC-Company'!$A$1:$S$35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6" l="1"/>
  <c r="H71" i="6"/>
  <c r="F71" i="6"/>
  <c r="D71" i="6"/>
  <c r="O30" i="5" l="1"/>
  <c r="K30" i="5"/>
  <c r="M30" i="5"/>
  <c r="I32" i="5"/>
  <c r="G32" i="5"/>
  <c r="E32" i="5"/>
  <c r="C32" i="5"/>
  <c r="O31" i="5"/>
  <c r="M32" i="4" l="1"/>
  <c r="I32" i="4"/>
  <c r="G32" i="4"/>
  <c r="E32" i="4"/>
  <c r="C32" i="4"/>
  <c r="M28" i="4"/>
  <c r="S31" i="4"/>
  <c r="Q30" i="4"/>
  <c r="S30" i="4" s="1"/>
  <c r="H22" i="6" l="1"/>
  <c r="S22" i="4"/>
  <c r="O22" i="5"/>
  <c r="J93" i="11" l="1"/>
  <c r="H93" i="11"/>
  <c r="D93" i="11"/>
  <c r="F93" i="11"/>
  <c r="F79" i="11"/>
  <c r="H79" i="11"/>
  <c r="J79" i="11"/>
  <c r="G52" i="10" l="1"/>
  <c r="J46" i="10"/>
  <c r="J51" i="10" s="1"/>
  <c r="J52" i="10" s="1"/>
  <c r="H46" i="10"/>
  <c r="F46" i="10"/>
  <c r="F51" i="10" s="1"/>
  <c r="F52" i="10" s="1"/>
  <c r="D46" i="10"/>
  <c r="D51" i="10" s="1"/>
  <c r="D52" i="10" s="1"/>
  <c r="J23" i="10"/>
  <c r="H23" i="10"/>
  <c r="F23" i="10"/>
  <c r="D23" i="10"/>
  <c r="J17" i="10"/>
  <c r="H17" i="10"/>
  <c r="F17" i="10"/>
  <c r="D17" i="10"/>
  <c r="D24" i="10" l="1"/>
  <c r="D28" i="10" s="1"/>
  <c r="D30" i="10" s="1"/>
  <c r="H51" i="10"/>
  <c r="H52" i="10" s="1"/>
  <c r="J24" i="10"/>
  <c r="J28" i="10" s="1"/>
  <c r="J30" i="10" s="1"/>
  <c r="J54" i="10" s="1"/>
  <c r="H24" i="10"/>
  <c r="H28" i="10" s="1"/>
  <c r="H30" i="10" s="1"/>
  <c r="F24" i="10"/>
  <c r="F28" i="10" s="1"/>
  <c r="F30" i="10" s="1"/>
  <c r="F54" i="10" s="1"/>
  <c r="D54" i="10"/>
  <c r="I33" i="4"/>
  <c r="H54" i="10" l="1"/>
  <c r="D78" i="10"/>
  <c r="H33" i="6" l="1"/>
  <c r="C33" i="5"/>
  <c r="C33" i="4"/>
  <c r="H94" i="6"/>
  <c r="J94" i="6"/>
  <c r="D94" i="6"/>
  <c r="F94" i="6"/>
  <c r="Q18" i="4" l="1"/>
  <c r="S18" i="4" s="1"/>
  <c r="O18" i="5"/>
  <c r="O16" i="4" l="1"/>
  <c r="Q20" i="4" l="1"/>
  <c r="M20" i="5"/>
  <c r="K20" i="5" s="1"/>
  <c r="O20" i="5" s="1"/>
  <c r="S20" i="4" l="1"/>
  <c r="H61" i="6" l="1"/>
  <c r="D113" i="10" l="1"/>
  <c r="H108" i="10" l="1"/>
  <c r="H34" i="6"/>
  <c r="O27" i="4" l="1"/>
  <c r="Q26" i="4" l="1"/>
  <c r="Q25" i="4"/>
  <c r="Q33" i="4" s="1"/>
  <c r="K33" i="4"/>
  <c r="E33" i="4"/>
  <c r="Q14" i="4"/>
  <c r="S14" i="4" s="1"/>
  <c r="K33" i="5"/>
  <c r="I33" i="5"/>
  <c r="E33" i="5"/>
  <c r="O25" i="5"/>
  <c r="O14" i="5"/>
  <c r="S25" i="4" l="1"/>
  <c r="J113" i="10"/>
  <c r="J108" i="10"/>
  <c r="K16" i="4" s="1"/>
  <c r="F113" i="10"/>
  <c r="M16" i="5" s="1"/>
  <c r="F108" i="10"/>
  <c r="K16" i="5" s="1"/>
  <c r="J84" i="10"/>
  <c r="J78" i="10"/>
  <c r="F84" i="10"/>
  <c r="F78" i="10"/>
  <c r="M16" i="4" l="1"/>
  <c r="Q16" i="4" s="1"/>
  <c r="J85" i="10"/>
  <c r="J89" i="10" s="1"/>
  <c r="J9" i="11" s="1"/>
  <c r="F118" i="10"/>
  <c r="F119" i="10" s="1"/>
  <c r="J118" i="10"/>
  <c r="J119" i="10" s="1"/>
  <c r="F85" i="10"/>
  <c r="O33" i="5"/>
  <c r="S33" i="4"/>
  <c r="J91" i="10" l="1"/>
  <c r="J121" i="10" s="1"/>
  <c r="J30" i="11"/>
  <c r="J63" i="11" s="1"/>
  <c r="J67" i="11" s="1"/>
  <c r="F89" i="10"/>
  <c r="F91" i="10" s="1"/>
  <c r="F121" i="10" s="1"/>
  <c r="J94" i="11" l="1"/>
  <c r="J96" i="11" s="1"/>
  <c r="F9" i="11"/>
  <c r="G119" i="10"/>
  <c r="F30" i="11" l="1"/>
  <c r="F63" i="11" s="1"/>
  <c r="H113" i="10"/>
  <c r="H118" i="10" s="1"/>
  <c r="M27" i="5"/>
  <c r="D108" i="10"/>
  <c r="K27" i="5" s="1"/>
  <c r="F67" i="11" l="1"/>
  <c r="F94" i="11" s="1"/>
  <c r="F96" i="11" s="1"/>
  <c r="M27" i="4"/>
  <c r="Q27" i="4" s="1"/>
  <c r="Q28" i="4" s="1"/>
  <c r="Q32" i="4" s="1"/>
  <c r="D118" i="10"/>
  <c r="D119" i="10" s="1"/>
  <c r="C28" i="5" l="1"/>
  <c r="C34" i="5" s="1"/>
  <c r="E28" i="5"/>
  <c r="G28" i="5"/>
  <c r="I28" i="5"/>
  <c r="D79" i="11"/>
  <c r="K71" i="6"/>
  <c r="J61" i="6" l="1"/>
  <c r="J33" i="6"/>
  <c r="J22" i="6"/>
  <c r="F61" i="6"/>
  <c r="F33" i="6"/>
  <c r="F22" i="6"/>
  <c r="F72" i="6" l="1"/>
  <c r="F95" i="6" s="1"/>
  <c r="J72" i="6"/>
  <c r="J95" i="6" s="1"/>
  <c r="J34" i="6"/>
  <c r="F34" i="6"/>
  <c r="F96" i="6" l="1"/>
  <c r="J96" i="6"/>
  <c r="D33" i="6" l="1"/>
  <c r="H84" i="10" l="1"/>
  <c r="Q21" i="4" l="1"/>
  <c r="S21" i="4" s="1"/>
  <c r="O21" i="5"/>
  <c r="K27" i="4" l="1"/>
  <c r="S27" i="4" s="1"/>
  <c r="H119" i="10" l="1"/>
  <c r="M28" i="5" l="1"/>
  <c r="M32" i="5" s="1"/>
  <c r="H78" i="10"/>
  <c r="H85" i="10" s="1"/>
  <c r="H89" i="10" s="1"/>
  <c r="O28" i="4" l="1"/>
  <c r="O32" i="4" s="1"/>
  <c r="O17" i="4"/>
  <c r="O23" i="4" s="1"/>
  <c r="I28" i="4"/>
  <c r="G28" i="4"/>
  <c r="E28" i="4"/>
  <c r="C28" i="4"/>
  <c r="I17" i="4"/>
  <c r="I23" i="4" s="1"/>
  <c r="G17" i="4"/>
  <c r="G23" i="4" s="1"/>
  <c r="E17" i="4"/>
  <c r="E23" i="4" s="1"/>
  <c r="C17" i="4"/>
  <c r="C23" i="4" s="1"/>
  <c r="Q15" i="4"/>
  <c r="I34" i="4" l="1"/>
  <c r="C34" i="4"/>
  <c r="E34" i="4"/>
  <c r="D84" i="10" l="1"/>
  <c r="G17" i="5" l="1"/>
  <c r="G23" i="5" s="1"/>
  <c r="D85" i="10" l="1"/>
  <c r="D89" i="10" s="1"/>
  <c r="M17" i="4" l="1"/>
  <c r="M23" i="4" s="1"/>
  <c r="K15" i="4"/>
  <c r="M17" i="5" l="1"/>
  <c r="M23" i="5" s="1"/>
  <c r="H9" i="11"/>
  <c r="S15" i="4"/>
  <c r="K17" i="4"/>
  <c r="K23" i="4" s="1"/>
  <c r="K15" i="5"/>
  <c r="H30" i="11" l="1"/>
  <c r="H63" i="11" s="1"/>
  <c r="H91" i="10"/>
  <c r="H121" i="10" s="1"/>
  <c r="S16" i="4"/>
  <c r="S17" i="4" s="1"/>
  <c r="S23" i="4" s="1"/>
  <c r="Q17" i="4"/>
  <c r="Q23" i="4" s="1"/>
  <c r="H72" i="6"/>
  <c r="H95" i="6" s="1"/>
  <c r="D61" i="6"/>
  <c r="H67" i="11" l="1"/>
  <c r="H94" i="11" s="1"/>
  <c r="H96" i="11" s="1"/>
  <c r="H97" i="11" s="1"/>
  <c r="K26" i="4"/>
  <c r="K28" i="4" s="1"/>
  <c r="K32" i="4" s="1"/>
  <c r="Q34" i="4"/>
  <c r="D91" i="10"/>
  <c r="K26" i="5" s="1"/>
  <c r="D9" i="11"/>
  <c r="D30" i="11" s="1"/>
  <c r="D63" i="11" s="1"/>
  <c r="O27" i="5"/>
  <c r="D67" i="11" l="1"/>
  <c r="D94" i="11" s="1"/>
  <c r="D96" i="11" s="1"/>
  <c r="D97" i="11" s="1"/>
  <c r="S26" i="4"/>
  <c r="K34" i="4"/>
  <c r="K28" i="5"/>
  <c r="K32" i="5" s="1"/>
  <c r="O26" i="5"/>
  <c r="S28" i="4"/>
  <c r="S32" i="4" s="1"/>
  <c r="D121" i="10"/>
  <c r="I34" i="5" l="1"/>
  <c r="C17" i="5" l="1"/>
  <c r="C23" i="5" s="1"/>
  <c r="E17" i="5"/>
  <c r="E23" i="5" s="1"/>
  <c r="I17" i="5"/>
  <c r="I23" i="5" s="1"/>
  <c r="O16" i="5" l="1"/>
  <c r="K17" i="5" l="1"/>
  <c r="K23" i="5" s="1"/>
  <c r="O15" i="5"/>
  <c r="O17" i="5" s="1"/>
  <c r="O23" i="5" s="1"/>
  <c r="D22" i="6" l="1"/>
  <c r="D34" i="6" s="1"/>
  <c r="E34" i="5" l="1"/>
  <c r="H96" i="6"/>
  <c r="S34" i="4" l="1"/>
  <c r="K34" i="5" l="1"/>
  <c r="O28" i="5" l="1"/>
  <c r="O32" i="5" s="1"/>
  <c r="O34" i="5" l="1"/>
  <c r="D72" i="6" l="1"/>
  <c r="D95" i="6" s="1"/>
  <c r="D96" i="6" s="1"/>
</calcChain>
</file>

<file path=xl/sharedStrings.xml><?xml version="1.0" encoding="utf-8"?>
<sst xmlns="http://schemas.openxmlformats.org/spreadsheetml/2006/main" count="455" uniqueCount="252">
  <si>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</si>
  <si>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</si>
  <si>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</si>
  <si>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</si>
  <si>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</si>
  <si>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</si>
  <si>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</si>
  <si>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</si>
  <si>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</si>
  <si>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</si>
  <si>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</si>
  <si>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</si>
  <si>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</si>
  <si>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</si>
  <si>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</si>
  <si>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</si>
  <si>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</si>
  <si>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</si>
  <si>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</si>
  <si>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</si>
  <si>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</si>
  <si>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</si>
  <si>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</si>
  <si>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</si>
  <si>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</si>
  <si>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</si>
  <si>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</si>
  <si>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</si>
  <si>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</si>
  <si>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</si>
  <si>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</si>
  <si>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</si>
  <si>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</si>
  <si>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</si>
  <si>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</si>
  <si>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</si>
  <si>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</si>
  <si>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</si>
  <si>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</si>
  <si>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</si>
  <si>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</si>
  <si>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</si>
  <si>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</si>
  <si>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</si>
  <si>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</si>
  <si>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</si>
  <si>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</si>
  <si>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</si>
  <si>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</si>
  <si>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</si>
  <si>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</si>
  <si>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</si>
  <si>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</si>
  <si>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</si>
  <si>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</si>
  <si>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</si>
  <si>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</si>
  <si>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</si>
  <si>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</si>
  <si>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</si>
  <si>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</si>
  <si>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</si>
  <si>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</si>
  <si>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</si>
  <si>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</si>
  <si>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</si>
  <si>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</si>
  <si>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</si>
  <si>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</si>
  <si>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</si>
  <si>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</si>
  <si>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</si>
  <si>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</si>
  <si>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</si>
  <si>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</si>
  <si>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</si>
  <si>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</si>
  <si>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</si>
  <si>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</si>
  <si>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</si>
  <si>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</si>
  <si>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</si>
  <si>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</si>
  <si>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</si>
  <si>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</si>
  <si>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</si>
  <si>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</si>
  <si>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</si>
  <si>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</si>
  <si>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</si>
  <si>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</si>
  <si>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</si>
  <si>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</si>
  <si>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</si>
  <si>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</si>
  <si>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</si>
  <si>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</si>
  <si>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</si>
  <si>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</si>
  <si>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</si>
  <si>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</si>
  <si>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</si>
  <si>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</si>
  <si>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</si>
  <si>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</si>
  <si>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</si>
  <si>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</si>
  <si>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</si>
  <si>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</si>
  <si>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</si>
  <si>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</si>
  <si>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</si>
  <si>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</si>
  <si>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</si>
  <si>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</si>
  <si>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</si>
  <si>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</si>
  <si>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</si>
  <si>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</si>
  <si>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</si>
  <si>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</si>
  <si>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เงินสดจ่ายซื้ออุปกรณ์</t>
  </si>
  <si>
    <t xml:space="preserve">   ชำระภายในหนึ่งปี</t>
  </si>
  <si>
    <t>เพิ่มทุนจากการใช้สิทธิใบสำคัญแสดงสิทธิ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</si>
  <si>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</si>
  <si>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</si>
  <si>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</si>
  <si>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</si>
  <si>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</si>
  <si>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</si>
  <si>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</si>
  <si>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</si>
  <si>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</si>
  <si>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</si>
  <si>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</si>
  <si>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</si>
  <si>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</si>
  <si>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</si>
  <si>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</si>
  <si>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</si>
  <si>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</si>
  <si>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</si>
  <si>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</si>
  <si>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</si>
  <si>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 xml:space="preserve">   ส่วนแบ่งกำไรจากเงินลงทุนในบริษัทย่อย</t>
  </si>
  <si>
    <t>เงินให้กู้ยืมระยะสั้นแก่การร่วมค้า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</si>
  <si>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</si>
  <si>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</si>
  <si>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</si>
  <si>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</si>
  <si>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</si>
  <si>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</si>
  <si>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</si>
  <si>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</si>
  <si>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</si>
  <si>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</si>
  <si>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</si>
  <si>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</si>
  <si>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</si>
  <si>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</si>
  <si>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>ประมาณการรื้อถอน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</si>
  <si>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</si>
  <si>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</si>
  <si>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</si>
  <si>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</si>
  <si>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</si>
  <si>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</si>
  <si>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</si>
  <si>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</si>
  <si>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</si>
  <si>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</si>
  <si>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</si>
  <si>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>2564</t>
  </si>
  <si>
    <t xml:space="preserve">      หุ้นสามัญ 214,404,846 หุ้น มูลค่าหุ้นละ 5 บาท</t>
  </si>
  <si>
    <t>ยอดคงเหลือ ณ วันที่ 1 มกราคม 2564</t>
  </si>
  <si>
    <t xml:space="preserve">   ที่วัดมูลค่าผ่านกำไรขาดทุนเบ็ดเสร็จอื่น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</si>
  <si>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</si>
  <si>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</si>
  <si>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</si>
  <si>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</si>
  <si>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</si>
  <si>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</si>
  <si>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สินค้าคงเหลือสินทรัพย์ดิจิทัล</t>
  </si>
  <si>
    <t>เงินสดและรายการเทียบเท่าเงินสดปลายงวด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</si>
  <si>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</si>
  <si>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</si>
  <si>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>เงินสดรับจากการออกหุ้นเพิ่มทุน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</si>
  <si>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</si>
  <si>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</si>
  <si>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>เงินให้กู้ยืมระยะสั้นแก่บริษัทย่อยเพิ่มขึ้น</t>
  </si>
  <si>
    <t xml:space="preserve">   ค่าซื้ออุปกรณ์ส่วนที่บันทึกเป็นหนี้สินลดลง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</si>
  <si>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</si>
  <si>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</si>
  <si>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</si>
  <si>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เงินสดรับจากการขายเงินลงทุนระยะยาว</t>
  </si>
  <si>
    <t xml:space="preserve">       ตามวิธีมูลค่ายุติธรรมผ่านกำไรหรือขาดทุน</t>
  </si>
  <si>
    <t xml:space="preserve">   ด้วยมูลค่ายุติธรรมผ่านกำไรขาดทุนเบ็ดเสร็จอื่นของบริษัทย่อย</t>
  </si>
  <si>
    <t>โอนขาดทุนจากการขายเงินลงทุนในตราสารทุน</t>
  </si>
  <si>
    <t>เงินสดสุทธิใช้ไปในกิจกรรมลงทุน</t>
  </si>
  <si>
    <t>ชำระคืนเงินต้นของหนี้สินตามสัญญาเช่า</t>
  </si>
  <si>
    <t>2565</t>
  </si>
  <si>
    <t>ยอดคงเหลือ ณ วันที่ 1 มกราคม 2565</t>
  </si>
  <si>
    <t>31 ธันวาคม 2564</t>
  </si>
  <si>
    <t xml:space="preserve">กำไรต่อหุ้น </t>
  </si>
  <si>
    <t>กำไรต่อหุ้นขั้นพื้นฐาน</t>
  </si>
  <si>
    <t>กำไรจากการดำเนินงานก่อนการเปลี่ยนแปลงในสินทรัพย์และหนี้สินดำเนินงาน</t>
  </si>
  <si>
    <t>กำไรก่อนภาษี</t>
  </si>
  <si>
    <t>รายการปรับกระทบยอดกำไรก่อนภาษี</t>
  </si>
  <si>
    <t xml:space="preserve">   หุ้นกู้ระยะสั้นชนิดไม่มีประกัน</t>
  </si>
  <si>
    <t xml:space="preserve">   ขาดทุนจากการเปลี่ยนแปลงในมูลค่ายุติธรรมของหุ้นยืม</t>
  </si>
  <si>
    <t xml:space="preserve">   รับคืน (จ่าย) ภาษีเงินได้</t>
  </si>
  <si>
    <t xml:space="preserve">   ค่าซื้อสินทรัพย์ไม่มีตัวตนส่วนที่บันทึกเป็นหนี้สินลดลง</t>
  </si>
  <si>
    <t xml:space="preserve">   ผลกำไรจากเงินลงทุนในตราสารทุนที่กำหนดให้วัดมูลค่าด้วย</t>
  </si>
  <si>
    <t xml:space="preserve">   การเพิ่มขึ้น (ลดลง) ของสินทรัพย์สิทธิการใช้และหนี้สินตามสัญญาเช่า</t>
  </si>
  <si>
    <t>กำไรจากการดำเนินงาน</t>
  </si>
  <si>
    <t>กำไรและผลตอบแทนจากเครื่องมือทางการเงิน</t>
  </si>
  <si>
    <t>กำไรก่อนภาษีเงินได้</t>
  </si>
  <si>
    <t>กำไรจากเงินลงทุนในตราสารทุนที่กำหนดให้วัดมูลค่าด้วย</t>
  </si>
  <si>
    <t>ค่าใช้จ่ายภาษีเงินได้</t>
  </si>
  <si>
    <t xml:space="preserve">   เงินให้กู้ยืมระยะสั้นอื่น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</si>
  <si>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</si>
  <si>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</si>
  <si>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</si>
  <si>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</si>
  <si>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</si>
  <si>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สำหรับงวดหกเดือนสิ้นสุดวันที่  30 มิถุนายน 2565</t>
  </si>
  <si>
    <t>จ่ายเงินปันผล</t>
  </si>
  <si>
    <t>เงินปันผลรับจากเงินลงทุนในการร่วมค้า</t>
  </si>
  <si>
    <t>กำไร (ขาดทุน) จากการขายเงินลงทุนในตราสารทุนที่กำหนดให้วัดมูลค่า</t>
  </si>
  <si>
    <t>โอนกำไรจากการขายเงินลงทุนในตราสารทุน</t>
  </si>
  <si>
    <t xml:space="preserve">   ขาดทุน (กำไร) ที่ยังไม่เกิดขึ้นจากการเปลี่ยนแปลงในมูลค่ายุติธรรมของสินค้าคงเหลือสินทรัพย์ดิจิทัล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</si>
  <si>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</si>
  <si>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</si>
  <si>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 ขาดทุน (กำไร) จากการเปลี่ยนแปลงในมูลค่ายุติธรรมของหนี้สินตราสารอนุพันธ์</t>
  </si>
  <si>
    <t>กำไร (ขาดทุน) จากเงินลงทุนในตราสารทุนที่กำหนดให้วัดมูลค่าด้วย</t>
  </si>
  <si>
    <t xml:space="preserve">   ขาดทุน (กำไร) จากการจำหน่ายเงินลงทุน</t>
  </si>
  <si>
    <t>ณ วันที่ 30 มิถุนายน 2565</t>
  </si>
  <si>
    <t>หุ้นกู้ระยะยาวชนิดไม่มีประกัน - สุทธิจากส่วนที่</t>
  </si>
  <si>
    <t xml:space="preserve">   ครบกำหนดชำระภายในหนึ่งปี</t>
  </si>
  <si>
    <t>กำไร (ขาดทุน) และผลตอบแทนจากเครื่องมือทางการเงิน</t>
  </si>
  <si>
    <t>เงินปันผลจ่าย (หมายเหตุ 15)</t>
  </si>
  <si>
    <t xml:space="preserve">   กำไรจากการตัดจำหน่ายสินทรัพย์สิทธิการใช้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</si>
  <si>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</si>
  <si>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</si>
  <si>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</si>
  <si>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ส่วนของหุ้นกู้ระยะยาวชนิดไม่มีประกันที่ครบกำหนด</t>
  </si>
  <si>
    <t>ส่วนของหนี้สินตามสัญญาเช่าที่ครบกำหนดชำระภายในหนึ่งปี</t>
  </si>
  <si>
    <t>ส่วนของเงินกู้ยืมระยะยาวอื่นที่ครบกำหนดชำระภายในหนึ่งปี</t>
  </si>
  <si>
    <t>เงินสดจ่ายซื้อเงินลงทุนระยะยาว</t>
  </si>
  <si>
    <t xml:space="preserve">เงินสดและรายการเทียบเท่าเงินสดลดลงสุทธิ </t>
  </si>
  <si>
    <t>เงินกู้ยืมระยะยาวอื่น</t>
  </si>
  <si>
    <t xml:space="preserve">   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</si>
</sst>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7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108" fillId="0" borderId="0" xfId="0" applyNumberFormat="1" applyFont="1" applyFill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201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201" fontId="110" fillId="0" borderId="0" xfId="0" applyNumberFormat="1" applyFont="1" applyFill="1" applyAlignment="1">
      <alignment horizontal="right" vertical="center"/>
    </xf>
    <xf numFmtId="188" fontId="111" fillId="0" borderId="0" xfId="0" applyNumberFormat="1" applyFont="1" applyFill="1" applyAlignment="1">
      <alignment vertical="center"/>
    </xf>
    <xf numFmtId="201" fontId="110" fillId="0" borderId="0" xfId="0" applyNumberFormat="1" applyFont="1" applyFill="1" applyAlignment="1">
      <alignment vertical="center"/>
    </xf>
    <xf numFmtId="0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1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1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39" fontId="32" fillId="0" borderId="6" xfId="0" applyNumberFormat="1" applyFont="1" applyFill="1" applyBorder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200" fontId="32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110" fillId="0" borderId="0" xfId="0" applyNumberFormat="1" applyFont="1" applyFill="1" applyAlignment="1">
      <alignment horizontal="right" vertical="center"/>
    </xf>
    <xf numFmtId="188" fontId="110" fillId="0" borderId="0" xfId="0" applyNumberFormat="1" applyFont="1" applyFill="1" applyAlignment="1">
      <alignment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32" fillId="0" borderId="29" xfId="155" applyNumberFormat="1" applyFont="1" applyFill="1" applyBorder="1" applyAlignment="1">
      <alignment horizontal="center" vertical="center"/>
    </xf>
    <xf numFmtId="0" fontId="110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188" fontId="32" fillId="61" borderId="0" xfId="0" applyNumberFormat="1" applyFont="1" applyFill="1" applyBorder="1" applyAlignment="1">
      <alignment horizontal="center" vertical="center"/>
    </xf>
    <xf numFmtId="188" fontId="32" fillId="61" borderId="0" xfId="0" applyNumberFormat="1" applyFont="1" applyFill="1" applyBorder="1" applyAlignment="1">
      <alignment horizontal="right" vertical="center"/>
    </xf>
    <xf numFmtId="188" fontId="32" fillId="61" borderId="0" xfId="0" applyNumberFormat="1" applyFont="1" applyFill="1" applyBorder="1" applyAlignment="1">
      <alignment vertical="center"/>
    </xf>
    <xf numFmtId="39" fontId="32" fillId="0" borderId="0" xfId="0" applyNumberFormat="1" applyFont="1" applyFill="1" applyAlignment="1">
      <alignment vertical="center"/>
    </xf>
    <xf numFmtId="37" fontId="32" fillId="61" borderId="0" xfId="0" applyNumberFormat="1" applyFont="1" applyFill="1" applyAlignment="1">
      <alignment vertical="center"/>
    </xf>
    <xf numFmtId="0" fontId="32" fillId="61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88" fontId="0" fillId="0" borderId="0" xfId="0" applyNumberFormat="1"/>
    <xf numFmtId="0" fontId="32" fillId="0" borderId="5" xfId="0" applyNumberFormat="1" applyFont="1" applyFill="1" applyBorder="1" applyAlignment="1">
      <alignment horizontal="center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1" fillId="62" borderId="0" xfId="0" applyNumberFormat="1" applyFont="1" applyFill="1" applyAlignment="1">
      <alignment vertical="center"/>
    </xf>
    <xf numFmtId="0" fontId="32" fillId="61" borderId="0" xfId="0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2"/>
  <sheetViews>
    <sheetView showGridLines="0" tabSelected="1" view="pageBreakPreview" zoomScaleNormal="80" zoomScaleSheetLayoutView="100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1.140625" style="3" customWidth="1"/>
    <col min="12" max="12" width="14.140625" customWidth="1"/>
    <col min="13" max="13" width="10.85546875" style="1"/>
    <col min="14" max="14" width="11.140625" style="1" bestFit="1" customWidth="1"/>
    <col min="15" max="16384" width="10.85546875" style="1"/>
  </cols>
  <sheetData>
    <row r="1" spans="1:12" s="24" customFormat="1" ht="21.75" customHeight="1">
      <c r="A1" s="24" t="s">
        <v>18</v>
      </c>
      <c r="I1" s="37"/>
      <c r="K1" s="37"/>
      <c r="L1"/>
    </row>
    <row r="2" spans="1:12" s="24" customFormat="1" ht="21.75" customHeight="1">
      <c r="A2" s="24" t="s">
        <v>38</v>
      </c>
      <c r="I2" s="37"/>
      <c r="K2" s="37"/>
      <c r="L2"/>
    </row>
    <row r="3" spans="1:12" s="24" customFormat="1" ht="21.75" customHeight="1">
      <c r="A3" s="24" t="s">
        <v>236</v>
      </c>
      <c r="I3" s="37"/>
      <c r="K3" s="37"/>
      <c r="L3"/>
    </row>
    <row r="4" spans="1:12" ht="21.75" customHeight="1">
      <c r="A4" s="24"/>
      <c r="J4" s="38" t="s">
        <v>62</v>
      </c>
    </row>
    <row r="5" spans="1:12" ht="21.75" customHeight="1">
      <c r="D5" s="123" t="s">
        <v>0</v>
      </c>
      <c r="E5" s="123"/>
      <c r="F5" s="123"/>
      <c r="G5" s="24"/>
      <c r="H5" s="123" t="s">
        <v>23</v>
      </c>
      <c r="I5" s="123"/>
      <c r="J5" s="123"/>
      <c r="K5" s="9"/>
    </row>
    <row r="6" spans="1:12" ht="21.75" customHeight="1">
      <c r="B6" s="122" t="s">
        <v>1</v>
      </c>
      <c r="D6" s="39" t="s">
        <v>220</v>
      </c>
      <c r="E6" s="4"/>
      <c r="F6" s="39" t="s">
        <v>202</v>
      </c>
      <c r="G6" s="4"/>
      <c r="H6" s="39" t="s">
        <v>220</v>
      </c>
      <c r="I6" s="4"/>
      <c r="J6" s="39" t="s">
        <v>202</v>
      </c>
      <c r="K6" s="9"/>
    </row>
    <row r="7" spans="1:12" ht="21.75" customHeight="1">
      <c r="B7" s="9"/>
      <c r="D7" s="23" t="s">
        <v>60</v>
      </c>
      <c r="E7" s="14"/>
      <c r="F7" s="23" t="s">
        <v>104</v>
      </c>
      <c r="G7" s="14"/>
      <c r="H7" s="23" t="s">
        <v>60</v>
      </c>
      <c r="I7" s="9"/>
      <c r="J7" s="23" t="s">
        <v>104</v>
      </c>
      <c r="K7" s="9"/>
    </row>
    <row r="8" spans="1:12" ht="21.75" customHeight="1">
      <c r="B8" s="9"/>
      <c r="D8" s="23" t="s">
        <v>61</v>
      </c>
      <c r="E8" s="14"/>
      <c r="F8" s="23"/>
      <c r="G8" s="14"/>
      <c r="H8" s="23" t="s">
        <v>61</v>
      </c>
      <c r="I8" s="9"/>
      <c r="J8" s="23"/>
      <c r="K8" s="9"/>
    </row>
    <row r="9" spans="1:12" ht="21.75" customHeight="1">
      <c r="A9" s="24" t="s">
        <v>24</v>
      </c>
      <c r="D9" s="1"/>
      <c r="F9" s="1"/>
    </row>
    <row r="10" spans="1:12" ht="21.75" customHeight="1">
      <c r="A10" s="24" t="s">
        <v>9</v>
      </c>
      <c r="B10" s="26"/>
      <c r="D10" s="1"/>
      <c r="F10" s="1"/>
      <c r="H10" s="5"/>
    </row>
    <row r="11" spans="1:12" ht="21.75" customHeight="1">
      <c r="A11" s="1" t="s">
        <v>25</v>
      </c>
      <c r="B11" s="26">
        <v>3</v>
      </c>
      <c r="D11" s="5">
        <v>62832</v>
      </c>
      <c r="E11" s="5"/>
      <c r="F11" s="5">
        <v>112293</v>
      </c>
      <c r="G11" s="5"/>
      <c r="H11" s="5">
        <v>1231</v>
      </c>
      <c r="I11" s="6"/>
      <c r="J11" s="5">
        <v>1947</v>
      </c>
      <c r="K11" s="6"/>
    </row>
    <row r="12" spans="1:12" ht="21.75" customHeight="1">
      <c r="A12" s="1" t="s">
        <v>46</v>
      </c>
      <c r="B12" s="26"/>
      <c r="D12" s="6">
        <v>869359</v>
      </c>
      <c r="E12" s="5"/>
      <c r="F12" s="6">
        <v>637225</v>
      </c>
      <c r="G12" s="5"/>
      <c r="H12" s="6">
        <v>335154</v>
      </c>
      <c r="I12" s="6"/>
      <c r="J12" s="6">
        <v>336395</v>
      </c>
      <c r="K12" s="6"/>
    </row>
    <row r="13" spans="1:12" ht="21.75" customHeight="1">
      <c r="A13" s="1" t="s">
        <v>135</v>
      </c>
      <c r="B13" s="26"/>
      <c r="D13" s="7">
        <v>52839</v>
      </c>
      <c r="E13" s="5"/>
      <c r="F13" s="7">
        <v>43679</v>
      </c>
      <c r="G13" s="5"/>
      <c r="H13" s="7">
        <v>0</v>
      </c>
      <c r="I13" s="6"/>
      <c r="J13" s="7">
        <v>0</v>
      </c>
      <c r="K13" s="6"/>
    </row>
    <row r="14" spans="1:12" ht="21.75" customHeight="1">
      <c r="A14" s="1" t="s">
        <v>52</v>
      </c>
      <c r="B14" s="35">
        <v>4</v>
      </c>
      <c r="D14" s="7">
        <v>4044719</v>
      </c>
      <c r="E14" s="5"/>
      <c r="F14" s="40">
        <v>3659995</v>
      </c>
      <c r="G14" s="5"/>
      <c r="H14" s="7">
        <v>0</v>
      </c>
      <c r="I14" s="6"/>
      <c r="J14" s="7">
        <v>0</v>
      </c>
      <c r="K14" s="6"/>
    </row>
    <row r="15" spans="1:12" ht="21.75" customHeight="1">
      <c r="A15" s="1" t="s">
        <v>142</v>
      </c>
      <c r="B15" s="26">
        <v>5</v>
      </c>
      <c r="D15" s="7">
        <v>21379</v>
      </c>
      <c r="E15" s="5"/>
      <c r="F15" s="7">
        <v>133918</v>
      </c>
      <c r="G15" s="5"/>
      <c r="H15" s="7">
        <v>3</v>
      </c>
      <c r="I15" s="6"/>
      <c r="J15" s="7">
        <v>94862</v>
      </c>
      <c r="K15" s="6"/>
    </row>
    <row r="16" spans="1:12" ht="21.75" customHeight="1">
      <c r="A16" s="1" t="s">
        <v>50</v>
      </c>
      <c r="B16" s="26">
        <v>2</v>
      </c>
      <c r="D16" s="2">
        <v>65537</v>
      </c>
      <c r="E16" s="5"/>
      <c r="F16" s="41">
        <v>77231</v>
      </c>
      <c r="G16" s="5"/>
      <c r="H16" s="41">
        <v>55696</v>
      </c>
      <c r="I16" s="6"/>
      <c r="J16" s="41">
        <v>202580</v>
      </c>
      <c r="K16" s="6"/>
    </row>
    <row r="17" spans="1:12" ht="21.75" customHeight="1">
      <c r="A17" s="1" t="s">
        <v>37</v>
      </c>
      <c r="B17" s="26">
        <v>2</v>
      </c>
      <c r="D17" s="41">
        <v>0</v>
      </c>
      <c r="E17" s="5"/>
      <c r="F17" s="41">
        <v>0</v>
      </c>
      <c r="G17" s="5"/>
      <c r="H17" s="41">
        <v>1669000</v>
      </c>
      <c r="I17" s="6"/>
      <c r="J17" s="41">
        <v>281300</v>
      </c>
      <c r="K17" s="6"/>
    </row>
    <row r="18" spans="1:12" ht="21.75" customHeight="1">
      <c r="A18" s="1" t="s">
        <v>145</v>
      </c>
      <c r="B18" s="26">
        <v>2</v>
      </c>
      <c r="D18" s="41">
        <v>0</v>
      </c>
      <c r="E18" s="5"/>
      <c r="F18" s="41">
        <v>70000</v>
      </c>
      <c r="G18" s="5"/>
      <c r="H18" s="41">
        <v>0</v>
      </c>
      <c r="I18" s="6"/>
      <c r="J18" s="41">
        <v>70000</v>
      </c>
      <c r="K18" s="6"/>
    </row>
    <row r="19" spans="1:12" ht="21.75" customHeight="1">
      <c r="A19" s="1" t="s">
        <v>57</v>
      </c>
      <c r="B19" s="26">
        <v>6</v>
      </c>
      <c r="D19" s="41">
        <v>1200077</v>
      </c>
      <c r="E19" s="5"/>
      <c r="F19" s="41">
        <v>1134236</v>
      </c>
      <c r="G19" s="5"/>
      <c r="H19" s="41">
        <v>1200077</v>
      </c>
      <c r="I19" s="6"/>
      <c r="J19" s="41">
        <v>1134236</v>
      </c>
      <c r="K19" s="6"/>
      <c r="L19" s="112"/>
    </row>
    <row r="20" spans="1:12" ht="21.75" customHeight="1">
      <c r="A20" s="1" t="s">
        <v>182</v>
      </c>
      <c r="B20" s="26">
        <v>7</v>
      </c>
      <c r="D20" s="41">
        <v>5178</v>
      </c>
      <c r="E20" s="5"/>
      <c r="F20" s="41">
        <v>816</v>
      </c>
      <c r="G20" s="5"/>
      <c r="H20" s="41">
        <v>5178</v>
      </c>
      <c r="I20" s="6"/>
      <c r="J20" s="41">
        <v>816</v>
      </c>
      <c r="K20" s="6"/>
    </row>
    <row r="21" spans="1:12" ht="21.75" customHeight="1">
      <c r="A21" s="1" t="s">
        <v>26</v>
      </c>
      <c r="B21" s="26"/>
      <c r="D21" s="41">
        <v>23741</v>
      </c>
      <c r="E21" s="5"/>
      <c r="F21" s="41">
        <v>11585</v>
      </c>
      <c r="G21" s="5"/>
      <c r="H21" s="41">
        <v>1607</v>
      </c>
      <c r="I21" s="6"/>
      <c r="J21" s="41">
        <v>571</v>
      </c>
      <c r="K21" s="6"/>
    </row>
    <row r="22" spans="1:12" ht="21.75" customHeight="1">
      <c r="A22" s="24" t="s">
        <v>17</v>
      </c>
      <c r="B22" s="26"/>
      <c r="D22" s="42">
        <f>SUM(D11:D21)</f>
        <v>6345661</v>
      </c>
      <c r="E22" s="5"/>
      <c r="F22" s="42">
        <f>SUM(F11:F21)</f>
        <v>5880978</v>
      </c>
      <c r="G22" s="5"/>
      <c r="H22" s="42">
        <f>SUM(H11:H21)</f>
        <v>3267946</v>
      </c>
      <c r="I22" s="6"/>
      <c r="J22" s="42">
        <f>SUM(J11:J21)</f>
        <v>2122707</v>
      </c>
      <c r="K22" s="6"/>
    </row>
    <row r="23" spans="1:12" ht="21.75" customHeight="1">
      <c r="A23" s="24" t="s">
        <v>11</v>
      </c>
      <c r="B23" s="26"/>
      <c r="D23" s="7"/>
      <c r="E23" s="5"/>
      <c r="F23" s="7"/>
      <c r="G23" s="5"/>
      <c r="H23" s="7"/>
      <c r="I23" s="6"/>
      <c r="J23" s="7"/>
      <c r="K23" s="6"/>
    </row>
    <row r="24" spans="1:12" ht="21.75" customHeight="1">
      <c r="A24" s="1" t="s">
        <v>168</v>
      </c>
      <c r="B24" s="26"/>
      <c r="D24" s="7">
        <v>217054</v>
      </c>
      <c r="E24" s="5"/>
      <c r="F24" s="43">
        <v>215862</v>
      </c>
      <c r="G24" s="5"/>
      <c r="H24" s="43">
        <v>155352</v>
      </c>
      <c r="I24" s="5"/>
      <c r="J24" s="43">
        <v>134751</v>
      </c>
      <c r="K24" s="6"/>
    </row>
    <row r="25" spans="1:12" ht="21.75" customHeight="1">
      <c r="A25" s="1" t="s">
        <v>47</v>
      </c>
      <c r="B25" s="26">
        <v>8</v>
      </c>
      <c r="D25" s="41">
        <v>0</v>
      </c>
      <c r="E25" s="5"/>
      <c r="F25" s="10">
        <v>0</v>
      </c>
      <c r="G25" s="5"/>
      <c r="H25" s="10">
        <v>1650014</v>
      </c>
      <c r="I25" s="5"/>
      <c r="J25" s="10">
        <v>1582253</v>
      </c>
      <c r="K25" s="6"/>
    </row>
    <row r="26" spans="1:12" ht="21.75" customHeight="1">
      <c r="A26" s="1" t="s">
        <v>146</v>
      </c>
      <c r="B26" s="26"/>
      <c r="D26" s="43">
        <v>43279</v>
      </c>
      <c r="E26" s="5"/>
      <c r="F26" s="43">
        <v>38850</v>
      </c>
      <c r="G26" s="5"/>
      <c r="H26" s="43">
        <v>43279</v>
      </c>
      <c r="I26" s="5"/>
      <c r="J26" s="43">
        <v>38850</v>
      </c>
      <c r="K26" s="6"/>
      <c r="L26" s="112"/>
    </row>
    <row r="27" spans="1:12" ht="21.75" customHeight="1">
      <c r="A27" s="1" t="s">
        <v>53</v>
      </c>
      <c r="B27" s="26"/>
      <c r="D27" s="7">
        <v>13575</v>
      </c>
      <c r="E27" s="5"/>
      <c r="F27" s="43">
        <v>18105</v>
      </c>
      <c r="G27" s="5"/>
      <c r="H27" s="43">
        <v>0</v>
      </c>
      <c r="I27" s="5"/>
      <c r="J27" s="43">
        <v>48</v>
      </c>
      <c r="K27" s="6"/>
      <c r="L27" s="112"/>
    </row>
    <row r="28" spans="1:12" ht="21.75" customHeight="1">
      <c r="A28" s="44" t="s">
        <v>147</v>
      </c>
      <c r="B28" s="26"/>
      <c r="D28" s="7">
        <v>43003</v>
      </c>
      <c r="E28" s="5"/>
      <c r="F28" s="43">
        <v>60335</v>
      </c>
      <c r="G28" s="5"/>
      <c r="H28" s="43">
        <v>0</v>
      </c>
      <c r="I28" s="5"/>
      <c r="J28" s="43">
        <v>0</v>
      </c>
      <c r="K28" s="6"/>
    </row>
    <row r="29" spans="1:12" ht="21.75" customHeight="1">
      <c r="A29" s="1" t="s">
        <v>48</v>
      </c>
      <c r="B29" s="26"/>
      <c r="D29" s="43">
        <v>50865</v>
      </c>
      <c r="E29" s="5"/>
      <c r="F29" s="43">
        <v>50865</v>
      </c>
      <c r="G29" s="5"/>
      <c r="H29" s="43">
        <v>0</v>
      </c>
      <c r="I29" s="5"/>
      <c r="J29" s="43">
        <v>0</v>
      </c>
      <c r="K29" s="6"/>
    </row>
    <row r="30" spans="1:12" ht="21.75" customHeight="1">
      <c r="A30" s="1" t="s">
        <v>54</v>
      </c>
      <c r="B30" s="26"/>
      <c r="D30" s="7">
        <v>11028</v>
      </c>
      <c r="E30" s="5"/>
      <c r="F30" s="43">
        <v>11359</v>
      </c>
      <c r="G30" s="5"/>
      <c r="H30" s="43">
        <v>0</v>
      </c>
      <c r="I30" s="5"/>
      <c r="J30" s="43">
        <v>0</v>
      </c>
      <c r="K30" s="6"/>
    </row>
    <row r="31" spans="1:12" ht="21.75" customHeight="1">
      <c r="A31" s="1" t="s">
        <v>56</v>
      </c>
      <c r="B31" s="26"/>
      <c r="D31" s="7">
        <v>54124</v>
      </c>
      <c r="E31" s="5"/>
      <c r="F31" s="43">
        <v>52688</v>
      </c>
      <c r="G31" s="5"/>
      <c r="H31" s="43">
        <v>19242</v>
      </c>
      <c r="I31" s="5"/>
      <c r="J31" s="43">
        <v>20851</v>
      </c>
      <c r="K31" s="6"/>
    </row>
    <row r="32" spans="1:12" ht="21.75" customHeight="1">
      <c r="A32" s="1" t="s">
        <v>27</v>
      </c>
      <c r="B32" s="26"/>
      <c r="D32" s="8">
        <v>86322</v>
      </c>
      <c r="E32" s="5"/>
      <c r="F32" s="8">
        <v>83144</v>
      </c>
      <c r="G32" s="5"/>
      <c r="H32" s="43">
        <v>0</v>
      </c>
      <c r="I32" s="5"/>
      <c r="J32" s="8">
        <v>0</v>
      </c>
      <c r="K32" s="6"/>
    </row>
    <row r="33" spans="1:12" ht="21.75" customHeight="1">
      <c r="A33" s="24" t="s">
        <v>10</v>
      </c>
      <c r="B33" s="26"/>
      <c r="D33" s="42">
        <f>SUM(D24:D32)</f>
        <v>519250</v>
      </c>
      <c r="E33" s="5"/>
      <c r="F33" s="42">
        <f>SUM(F24:F32)</f>
        <v>531208</v>
      </c>
      <c r="G33" s="5"/>
      <c r="H33" s="42">
        <f>SUM(H24:H32)</f>
        <v>1867887</v>
      </c>
      <c r="I33" s="6"/>
      <c r="J33" s="42">
        <f>SUM(J24:J32)</f>
        <v>1776753</v>
      </c>
      <c r="K33" s="6"/>
    </row>
    <row r="34" spans="1:12" ht="21.75" customHeight="1" thickBot="1">
      <c r="A34" s="24" t="s">
        <v>2</v>
      </c>
      <c r="B34" s="26"/>
      <c r="D34" s="45">
        <f>SUM(D22+D33)</f>
        <v>6864911</v>
      </c>
      <c r="E34" s="5"/>
      <c r="F34" s="45">
        <f>SUM(F22+F33)</f>
        <v>6412186</v>
      </c>
      <c r="G34" s="5"/>
      <c r="H34" s="45">
        <f>SUM(H22+H33)</f>
        <v>5135833</v>
      </c>
      <c r="I34" s="6"/>
      <c r="J34" s="45">
        <f>SUM(J22+J33)</f>
        <v>3899460</v>
      </c>
      <c r="K34" s="6"/>
    </row>
    <row r="35" spans="1:12" ht="21.75" customHeight="1" thickTop="1">
      <c r="C35" s="3"/>
      <c r="D35" s="46"/>
      <c r="E35" s="3"/>
      <c r="G35" s="3"/>
      <c r="H35" s="46"/>
    </row>
    <row r="36" spans="1:12" ht="21.75" customHeight="1">
      <c r="A36" s="1" t="s">
        <v>3</v>
      </c>
      <c r="C36" s="3"/>
      <c r="D36" s="46"/>
      <c r="E36" s="3"/>
      <c r="G36" s="3"/>
      <c r="H36" s="46"/>
    </row>
    <row r="37" spans="1:12" s="24" customFormat="1" ht="21.75" customHeight="1">
      <c r="A37" s="24" t="s">
        <v>18</v>
      </c>
      <c r="I37" s="37"/>
      <c r="K37" s="37"/>
      <c r="L37"/>
    </row>
    <row r="38" spans="1:12" s="24" customFormat="1" ht="21.75" customHeight="1">
      <c r="A38" s="24" t="s">
        <v>39</v>
      </c>
      <c r="D38" s="47"/>
      <c r="F38" s="47"/>
      <c r="H38" s="47"/>
      <c r="I38" s="37"/>
      <c r="J38" s="47"/>
      <c r="K38" s="37"/>
      <c r="L38"/>
    </row>
    <row r="39" spans="1:12" s="24" customFormat="1" ht="21.75" customHeight="1">
      <c r="A39" s="24" t="s">
        <v>236</v>
      </c>
      <c r="I39" s="37"/>
      <c r="K39" s="37"/>
      <c r="L39"/>
    </row>
    <row r="40" spans="1:12" ht="21.75" customHeight="1">
      <c r="A40" s="24"/>
      <c r="J40" s="38" t="s">
        <v>62</v>
      </c>
    </row>
    <row r="41" spans="1:12" ht="21.75" customHeight="1">
      <c r="D41" s="123" t="s">
        <v>0</v>
      </c>
      <c r="E41" s="123"/>
      <c r="F41" s="123"/>
      <c r="G41" s="24"/>
      <c r="H41" s="123" t="s">
        <v>23</v>
      </c>
      <c r="I41" s="123"/>
      <c r="J41" s="123"/>
      <c r="K41" s="9"/>
    </row>
    <row r="42" spans="1:12" ht="21.75" customHeight="1">
      <c r="B42" s="122" t="s">
        <v>1</v>
      </c>
      <c r="D42" s="39" t="s">
        <v>220</v>
      </c>
      <c r="E42" s="4"/>
      <c r="F42" s="39" t="s">
        <v>202</v>
      </c>
      <c r="G42" s="4"/>
      <c r="H42" s="39" t="s">
        <v>220</v>
      </c>
      <c r="I42" s="4"/>
      <c r="J42" s="39" t="s">
        <v>202</v>
      </c>
      <c r="K42" s="48"/>
    </row>
    <row r="43" spans="1:12" ht="21.75" customHeight="1">
      <c r="B43" s="9"/>
      <c r="D43" s="23" t="s">
        <v>60</v>
      </c>
      <c r="E43" s="14"/>
      <c r="F43" s="23" t="s">
        <v>104</v>
      </c>
      <c r="G43" s="14"/>
      <c r="H43" s="23" t="s">
        <v>60</v>
      </c>
      <c r="I43" s="9"/>
      <c r="J43" s="23" t="s">
        <v>104</v>
      </c>
      <c r="K43" s="9"/>
    </row>
    <row r="44" spans="1:12" ht="21.75" customHeight="1">
      <c r="B44" s="9"/>
      <c r="D44" s="23" t="s">
        <v>61</v>
      </c>
      <c r="E44" s="14"/>
      <c r="F44" s="23"/>
      <c r="G44" s="14"/>
      <c r="H44" s="23" t="s">
        <v>61</v>
      </c>
      <c r="I44" s="9"/>
      <c r="J44" s="23"/>
      <c r="K44" s="9"/>
    </row>
    <row r="45" spans="1:12" ht="21.75" customHeight="1">
      <c r="A45" s="24" t="s">
        <v>28</v>
      </c>
    </row>
    <row r="46" spans="1:12" ht="21.75" customHeight="1">
      <c r="A46" s="24" t="s">
        <v>12</v>
      </c>
    </row>
    <row r="47" spans="1:12" ht="21.75" customHeight="1">
      <c r="A47" s="1" t="s">
        <v>148</v>
      </c>
      <c r="B47" s="26">
        <v>9</v>
      </c>
      <c r="D47" s="43">
        <v>1040000</v>
      </c>
      <c r="E47" s="43"/>
      <c r="F47" s="43">
        <v>1510000</v>
      </c>
      <c r="G47" s="43"/>
      <c r="H47" s="43">
        <v>0</v>
      </c>
      <c r="I47" s="43"/>
      <c r="J47" s="43">
        <v>0</v>
      </c>
      <c r="K47" s="7"/>
    </row>
    <row r="48" spans="1:12" ht="21.75" customHeight="1">
      <c r="A48" s="1" t="s">
        <v>136</v>
      </c>
      <c r="B48" s="26"/>
      <c r="D48" s="10">
        <v>104595</v>
      </c>
      <c r="E48" s="43"/>
      <c r="F48" s="43">
        <v>106929</v>
      </c>
      <c r="H48" s="43">
        <v>0</v>
      </c>
      <c r="J48" s="43">
        <v>0</v>
      </c>
      <c r="K48" s="7"/>
    </row>
    <row r="49" spans="1:11" ht="21.75" customHeight="1">
      <c r="A49" s="1" t="s">
        <v>29</v>
      </c>
      <c r="B49" s="26">
        <v>10</v>
      </c>
      <c r="D49" s="43">
        <v>340521</v>
      </c>
      <c r="E49" s="43"/>
      <c r="F49" s="43">
        <v>281020</v>
      </c>
      <c r="G49" s="43"/>
      <c r="H49" s="43">
        <v>0</v>
      </c>
      <c r="I49" s="43"/>
      <c r="J49" s="43">
        <v>0</v>
      </c>
      <c r="K49" s="7"/>
    </row>
    <row r="50" spans="1:11" ht="21.75" customHeight="1">
      <c r="A50" s="1" t="s">
        <v>143</v>
      </c>
      <c r="B50" s="26">
        <v>5</v>
      </c>
      <c r="D50" s="43">
        <v>7231</v>
      </c>
      <c r="E50" s="43"/>
      <c r="F50" s="43">
        <v>40358</v>
      </c>
      <c r="G50" s="43"/>
      <c r="H50" s="43">
        <v>1051</v>
      </c>
      <c r="I50" s="43"/>
      <c r="J50" s="43">
        <v>4843</v>
      </c>
      <c r="K50" s="7"/>
    </row>
    <row r="51" spans="1:11" ht="21.75" customHeight="1">
      <c r="A51" s="1" t="s">
        <v>51</v>
      </c>
      <c r="B51" s="26">
        <v>2</v>
      </c>
      <c r="D51" s="10">
        <v>122100</v>
      </c>
      <c r="E51" s="43"/>
      <c r="F51" s="43">
        <v>174624</v>
      </c>
      <c r="G51" s="43"/>
      <c r="H51" s="43">
        <v>67143</v>
      </c>
      <c r="I51" s="43"/>
      <c r="J51" s="43">
        <v>33758</v>
      </c>
      <c r="K51" s="7"/>
    </row>
    <row r="52" spans="1:11" ht="21.75" customHeight="1">
      <c r="A52" s="1" t="s">
        <v>247</v>
      </c>
      <c r="B52" s="26">
        <v>9</v>
      </c>
      <c r="D52" s="43">
        <v>126421</v>
      </c>
      <c r="E52" s="43"/>
      <c r="F52" s="43">
        <v>0</v>
      </c>
      <c r="G52" s="43"/>
      <c r="H52" s="43">
        <v>126421</v>
      </c>
      <c r="I52" s="43"/>
      <c r="J52" s="43">
        <v>0</v>
      </c>
      <c r="K52" s="7"/>
    </row>
    <row r="53" spans="1:11" ht="21.75" customHeight="1">
      <c r="A53" s="1" t="s">
        <v>245</v>
      </c>
      <c r="B53" s="26"/>
      <c r="D53" s="10"/>
      <c r="E53" s="43"/>
      <c r="F53" s="43"/>
      <c r="G53" s="43"/>
      <c r="H53" s="43"/>
      <c r="I53" s="43"/>
      <c r="J53" s="43"/>
      <c r="K53" s="7"/>
    </row>
    <row r="54" spans="1:11" ht="21.75" customHeight="1">
      <c r="A54" s="1" t="s">
        <v>122</v>
      </c>
      <c r="B54" s="26">
        <v>11</v>
      </c>
      <c r="D54" s="10">
        <v>641300</v>
      </c>
      <c r="E54" s="43"/>
      <c r="F54" s="43">
        <v>665300</v>
      </c>
      <c r="G54" s="43"/>
      <c r="H54" s="43">
        <v>641300</v>
      </c>
      <c r="I54" s="43"/>
      <c r="J54" s="43">
        <v>665300</v>
      </c>
      <c r="K54" s="7"/>
    </row>
    <row r="55" spans="1:11" ht="21.75" customHeight="1">
      <c r="A55" s="49" t="s">
        <v>246</v>
      </c>
      <c r="B55" s="26"/>
      <c r="D55" s="10">
        <v>31284</v>
      </c>
      <c r="E55" s="43"/>
      <c r="F55" s="43">
        <v>31643</v>
      </c>
      <c r="G55" s="43"/>
      <c r="H55" s="43">
        <v>0</v>
      </c>
      <c r="I55" s="43"/>
      <c r="J55" s="43">
        <v>0</v>
      </c>
      <c r="K55" s="7"/>
    </row>
    <row r="56" spans="1:11" ht="21.75" customHeight="1">
      <c r="A56" s="1" t="s">
        <v>58</v>
      </c>
      <c r="B56" s="35">
        <v>9</v>
      </c>
      <c r="C56" s="50"/>
      <c r="D56" s="51">
        <v>1237550</v>
      </c>
      <c r="E56" s="52"/>
      <c r="F56" s="10">
        <v>567635</v>
      </c>
      <c r="G56" s="43"/>
      <c r="H56" s="10">
        <v>1207569</v>
      </c>
      <c r="I56" s="43"/>
      <c r="J56" s="10">
        <v>308282</v>
      </c>
      <c r="K56" s="7"/>
    </row>
    <row r="57" spans="1:11" ht="21.75" customHeight="1">
      <c r="A57" s="1" t="s">
        <v>102</v>
      </c>
      <c r="B57" s="26">
        <v>9</v>
      </c>
      <c r="D57" s="51">
        <v>672500</v>
      </c>
      <c r="E57" s="43"/>
      <c r="F57" s="52">
        <v>455600</v>
      </c>
      <c r="G57" s="52"/>
      <c r="H57" s="51">
        <v>672500</v>
      </c>
      <c r="I57" s="43"/>
      <c r="J57" s="10">
        <v>455600</v>
      </c>
      <c r="K57" s="7"/>
    </row>
    <row r="58" spans="1:11" ht="21.75" customHeight="1">
      <c r="A58" s="1" t="s">
        <v>49</v>
      </c>
      <c r="B58" s="26">
        <v>2</v>
      </c>
      <c r="D58" s="10">
        <v>0</v>
      </c>
      <c r="E58" s="43"/>
      <c r="F58" s="43">
        <v>0</v>
      </c>
      <c r="G58" s="43"/>
      <c r="H58" s="10">
        <v>12731</v>
      </c>
      <c r="I58" s="43"/>
      <c r="J58" s="43">
        <v>12831</v>
      </c>
      <c r="K58" s="7"/>
    </row>
    <row r="59" spans="1:11" ht="21.75" customHeight="1">
      <c r="A59" s="1" t="s">
        <v>55</v>
      </c>
      <c r="D59" s="10">
        <v>16585</v>
      </c>
      <c r="E59" s="43"/>
      <c r="F59" s="10">
        <v>29507</v>
      </c>
      <c r="G59" s="43"/>
      <c r="H59" s="10">
        <v>0</v>
      </c>
      <c r="I59" s="43"/>
      <c r="J59" s="43">
        <v>7129</v>
      </c>
      <c r="K59" s="7"/>
    </row>
    <row r="60" spans="1:11" ht="21.75" customHeight="1">
      <c r="A60" s="1" t="s">
        <v>30</v>
      </c>
      <c r="D60" s="43">
        <v>26960</v>
      </c>
      <c r="E60" s="43"/>
      <c r="F60" s="43">
        <v>21762</v>
      </c>
      <c r="G60" s="43"/>
      <c r="H60" s="10">
        <v>16606</v>
      </c>
      <c r="I60" s="43"/>
      <c r="J60" s="43">
        <v>7931</v>
      </c>
      <c r="K60" s="7"/>
    </row>
    <row r="61" spans="1:11" ht="21.75" customHeight="1">
      <c r="A61" s="24" t="s">
        <v>13</v>
      </c>
      <c r="D61" s="42">
        <f>SUM(D47:D60)</f>
        <v>4367047</v>
      </c>
      <c r="E61" s="43"/>
      <c r="F61" s="42">
        <f>SUM(F47:F60)</f>
        <v>3884378</v>
      </c>
      <c r="G61" s="43"/>
      <c r="H61" s="42">
        <f>SUM(H47:H60)</f>
        <v>2745321</v>
      </c>
      <c r="I61" s="7"/>
      <c r="J61" s="42">
        <f>SUM(J47:J60)</f>
        <v>1495674</v>
      </c>
      <c r="K61" s="7"/>
    </row>
    <row r="62" spans="1:11" ht="21.75" customHeight="1">
      <c r="A62" s="24" t="s">
        <v>14</v>
      </c>
      <c r="D62" s="1"/>
      <c r="F62" s="1"/>
      <c r="H62" s="1"/>
      <c r="J62" s="1"/>
    </row>
    <row r="63" spans="1:11" ht="21.75" customHeight="1">
      <c r="A63" s="1" t="s">
        <v>250</v>
      </c>
      <c r="B63" s="26">
        <v>9</v>
      </c>
      <c r="D63" s="43">
        <v>0</v>
      </c>
      <c r="F63" s="43">
        <v>124202</v>
      </c>
      <c r="H63" s="43">
        <v>0</v>
      </c>
      <c r="J63" s="43">
        <v>124202</v>
      </c>
    </row>
    <row r="64" spans="1:11" ht="21.75" customHeight="1">
      <c r="A64" s="1" t="s">
        <v>237</v>
      </c>
      <c r="D64" s="1"/>
      <c r="F64" s="1"/>
      <c r="H64" s="1"/>
      <c r="J64" s="1"/>
    </row>
    <row r="65" spans="1:12" ht="21.75" customHeight="1">
      <c r="A65" s="1" t="s">
        <v>238</v>
      </c>
      <c r="B65" s="26">
        <v>11</v>
      </c>
      <c r="D65" s="43">
        <v>673400</v>
      </c>
      <c r="F65" s="43">
        <v>491900</v>
      </c>
      <c r="G65" s="53"/>
      <c r="H65" s="43">
        <v>673400</v>
      </c>
      <c r="I65" s="53"/>
      <c r="J65" s="43">
        <v>491900</v>
      </c>
    </row>
    <row r="66" spans="1:12" ht="21.75" customHeight="1">
      <c r="A66" s="1" t="s">
        <v>149</v>
      </c>
      <c r="D66" s="1"/>
      <c r="F66" s="53"/>
      <c r="G66" s="53"/>
      <c r="H66" s="53"/>
      <c r="I66" s="53"/>
      <c r="J66" s="53"/>
    </row>
    <row r="67" spans="1:12" ht="21.75" customHeight="1">
      <c r="A67" s="1" t="s">
        <v>150</v>
      </c>
      <c r="B67" s="26"/>
      <c r="D67" s="43">
        <v>9859</v>
      </c>
      <c r="E67" s="43"/>
      <c r="F67" s="43">
        <v>25635</v>
      </c>
      <c r="G67" s="43"/>
      <c r="H67" s="43">
        <v>0</v>
      </c>
      <c r="I67" s="43"/>
      <c r="J67" s="43">
        <v>0</v>
      </c>
      <c r="K67" s="7"/>
    </row>
    <row r="68" spans="1:12" ht="21.75" customHeight="1">
      <c r="A68" s="1" t="s">
        <v>160</v>
      </c>
      <c r="B68" s="26"/>
      <c r="D68" s="43">
        <v>9543</v>
      </c>
      <c r="E68" s="43"/>
      <c r="F68" s="43">
        <v>9434</v>
      </c>
      <c r="G68" s="43"/>
      <c r="H68" s="43">
        <v>0</v>
      </c>
      <c r="I68" s="43"/>
      <c r="J68" s="43">
        <v>0</v>
      </c>
      <c r="K68" s="7"/>
    </row>
    <row r="69" spans="1:12" ht="21.75" customHeight="1">
      <c r="A69" s="1" t="s">
        <v>40</v>
      </c>
      <c r="B69" s="26"/>
      <c r="D69" s="43">
        <v>86465</v>
      </c>
      <c r="E69" s="43"/>
      <c r="F69" s="43">
        <v>88179</v>
      </c>
      <c r="G69" s="43"/>
      <c r="H69" s="43">
        <v>2938</v>
      </c>
      <c r="I69" s="43"/>
      <c r="J69" s="43">
        <v>2708</v>
      </c>
      <c r="K69" s="7"/>
    </row>
    <row r="70" spans="1:12" ht="21.75" customHeight="1">
      <c r="A70" s="1" t="s">
        <v>31</v>
      </c>
      <c r="B70" s="26"/>
      <c r="D70" s="43">
        <v>38130</v>
      </c>
      <c r="E70" s="3"/>
      <c r="F70" s="43">
        <v>32612</v>
      </c>
      <c r="G70" s="43"/>
      <c r="H70" s="43">
        <v>33707</v>
      </c>
      <c r="I70" s="43"/>
      <c r="J70" s="43">
        <v>29130</v>
      </c>
      <c r="K70" s="7"/>
    </row>
    <row r="71" spans="1:12" ht="21.75" customHeight="1">
      <c r="A71" s="24" t="s">
        <v>15</v>
      </c>
      <c r="D71" s="42">
        <f>SUM(D63:D70)</f>
        <v>817397</v>
      </c>
      <c r="E71" s="3"/>
      <c r="F71" s="42">
        <f>SUM(F63:F70)</f>
        <v>771962</v>
      </c>
      <c r="G71" s="3"/>
      <c r="H71" s="42">
        <f>SUM(H63:H70)</f>
        <v>710045</v>
      </c>
      <c r="J71" s="42">
        <f>SUM(J63:J70)</f>
        <v>647940</v>
      </c>
      <c r="K71" s="7">
        <f>SUM(K65:K70)</f>
        <v>0</v>
      </c>
    </row>
    <row r="72" spans="1:12" ht="21.75" customHeight="1">
      <c r="A72" s="24" t="s">
        <v>4</v>
      </c>
      <c r="D72" s="42">
        <f>SUM(D61+D71)</f>
        <v>5184444</v>
      </c>
      <c r="E72" s="43"/>
      <c r="F72" s="42">
        <f>SUM(F61+F71)</f>
        <v>4656340</v>
      </c>
      <c r="G72" s="3"/>
      <c r="H72" s="42">
        <f>SUM(H61+H71)</f>
        <v>3455366</v>
      </c>
      <c r="J72" s="42">
        <f>SUM(J61+J71)</f>
        <v>2143614</v>
      </c>
      <c r="K72" s="7"/>
    </row>
    <row r="73" spans="1:12" ht="21.75" customHeight="1">
      <c r="C73" s="3"/>
      <c r="D73" s="46"/>
      <c r="E73" s="3"/>
      <c r="G73" s="3"/>
      <c r="H73" s="46"/>
    </row>
    <row r="74" spans="1:12" ht="21.75" customHeight="1">
      <c r="A74" s="1" t="s">
        <v>3</v>
      </c>
      <c r="C74" s="3"/>
      <c r="D74" s="46"/>
      <c r="E74" s="3"/>
      <c r="G74" s="3"/>
      <c r="H74" s="46"/>
    </row>
    <row r="75" spans="1:12" s="24" customFormat="1" ht="21.75" customHeight="1">
      <c r="A75" s="24" t="s">
        <v>18</v>
      </c>
      <c r="I75" s="37"/>
      <c r="K75" s="37"/>
      <c r="L75"/>
    </row>
    <row r="76" spans="1:12" s="24" customFormat="1" ht="21.75" customHeight="1">
      <c r="A76" s="24" t="s">
        <v>39</v>
      </c>
      <c r="D76" s="47"/>
      <c r="F76" s="47"/>
      <c r="H76" s="47"/>
      <c r="I76" s="37"/>
      <c r="J76" s="47"/>
      <c r="K76" s="37"/>
      <c r="L76"/>
    </row>
    <row r="77" spans="1:12" s="24" customFormat="1" ht="21.75" customHeight="1">
      <c r="A77" s="24" t="s">
        <v>236</v>
      </c>
      <c r="I77" s="37"/>
      <c r="K77" s="37"/>
      <c r="L77"/>
    </row>
    <row r="78" spans="1:12" ht="21.75" customHeight="1">
      <c r="A78" s="24"/>
      <c r="J78" s="38" t="s">
        <v>62</v>
      </c>
    </row>
    <row r="79" spans="1:12" ht="21.75" customHeight="1">
      <c r="D79" s="123" t="s">
        <v>0</v>
      </c>
      <c r="E79" s="123"/>
      <c r="F79" s="123"/>
      <c r="G79" s="24"/>
      <c r="H79" s="123" t="s">
        <v>23</v>
      </c>
      <c r="I79" s="123"/>
      <c r="J79" s="123"/>
      <c r="K79" s="9"/>
    </row>
    <row r="80" spans="1:12" ht="21.75" customHeight="1">
      <c r="B80" s="9"/>
      <c r="D80" s="39" t="s">
        <v>220</v>
      </c>
      <c r="E80" s="4"/>
      <c r="F80" s="39" t="s">
        <v>202</v>
      </c>
      <c r="G80" s="4"/>
      <c r="H80" s="39" t="s">
        <v>220</v>
      </c>
      <c r="I80" s="4"/>
      <c r="J80" s="39" t="s">
        <v>202</v>
      </c>
      <c r="K80" s="48"/>
    </row>
    <row r="81" spans="1:12" ht="21.75" customHeight="1">
      <c r="B81" s="9"/>
      <c r="D81" s="23" t="s">
        <v>60</v>
      </c>
      <c r="E81" s="14"/>
      <c r="F81" s="23" t="s">
        <v>104</v>
      </c>
      <c r="G81" s="14"/>
      <c r="H81" s="23" t="s">
        <v>60</v>
      </c>
      <c r="I81" s="9"/>
      <c r="J81" s="23" t="s">
        <v>104</v>
      </c>
      <c r="K81" s="9"/>
    </row>
    <row r="82" spans="1:12" ht="21.75" customHeight="1">
      <c r="B82" s="9"/>
      <c r="D82" s="23" t="s">
        <v>61</v>
      </c>
      <c r="E82" s="14"/>
      <c r="F82" s="23"/>
      <c r="G82" s="14"/>
      <c r="H82" s="23" t="s">
        <v>61</v>
      </c>
      <c r="I82" s="9"/>
      <c r="J82" s="23"/>
      <c r="K82" s="9"/>
    </row>
    <row r="83" spans="1:12" ht="21.75" customHeight="1">
      <c r="A83" s="24" t="s">
        <v>5</v>
      </c>
      <c r="D83" s="38"/>
      <c r="E83" s="54"/>
      <c r="F83" s="38"/>
      <c r="G83" s="54"/>
      <c r="H83" s="38"/>
      <c r="I83" s="55"/>
      <c r="J83" s="38"/>
      <c r="K83" s="55"/>
    </row>
    <row r="84" spans="1:12" ht="21.75" customHeight="1">
      <c r="A84" s="1" t="s">
        <v>22</v>
      </c>
      <c r="B84" s="26"/>
      <c r="D84" s="38"/>
      <c r="E84" s="54"/>
      <c r="F84" s="38"/>
      <c r="G84" s="54"/>
      <c r="H84" s="38"/>
      <c r="I84" s="55"/>
      <c r="J84" s="38"/>
      <c r="K84" s="55"/>
    </row>
    <row r="85" spans="1:12" ht="21.75" customHeight="1">
      <c r="A85" s="1" t="s">
        <v>32</v>
      </c>
      <c r="B85" s="26"/>
      <c r="D85" s="11"/>
      <c r="E85" s="55"/>
      <c r="F85" s="11"/>
      <c r="G85" s="55"/>
      <c r="H85" s="11"/>
      <c r="I85" s="55"/>
      <c r="J85" s="11"/>
      <c r="K85" s="55"/>
    </row>
    <row r="86" spans="1:12" ht="21.75" customHeight="1" thickBot="1">
      <c r="A86" s="1" t="s">
        <v>108</v>
      </c>
      <c r="D86" s="56">
        <v>1631216</v>
      </c>
      <c r="E86" s="43"/>
      <c r="F86" s="56">
        <v>1631216</v>
      </c>
      <c r="G86" s="43"/>
      <c r="H86" s="56">
        <v>1631216</v>
      </c>
      <c r="I86" s="43"/>
      <c r="J86" s="56">
        <v>1631216</v>
      </c>
      <c r="K86" s="7"/>
    </row>
    <row r="87" spans="1:12" ht="21.75" customHeight="1" thickTop="1">
      <c r="A87" s="1" t="s">
        <v>33</v>
      </c>
      <c r="D87" s="5"/>
      <c r="E87" s="5"/>
      <c r="F87" s="5"/>
      <c r="G87" s="5"/>
      <c r="H87" s="5"/>
      <c r="I87" s="6"/>
      <c r="J87" s="5"/>
      <c r="K87" s="6"/>
    </row>
    <row r="88" spans="1:12" ht="21.75" customHeight="1">
      <c r="A88" s="1" t="s">
        <v>173</v>
      </c>
      <c r="D88" s="5">
        <v>1072024</v>
      </c>
      <c r="E88" s="5"/>
      <c r="F88" s="5">
        <v>1072024</v>
      </c>
      <c r="G88" s="5"/>
      <c r="H88" s="5">
        <v>1072024</v>
      </c>
      <c r="I88" s="5"/>
      <c r="J88" s="5">
        <v>1072024</v>
      </c>
      <c r="K88" s="6"/>
    </row>
    <row r="89" spans="1:12" ht="21.75" customHeight="1">
      <c r="A89" s="1" t="s">
        <v>44</v>
      </c>
      <c r="B89" s="26"/>
      <c r="D89" s="5">
        <v>291994</v>
      </c>
      <c r="E89" s="5"/>
      <c r="F89" s="5">
        <v>291994</v>
      </c>
      <c r="G89" s="5"/>
      <c r="H89" s="5">
        <v>291994</v>
      </c>
      <c r="I89" s="5"/>
      <c r="J89" s="5">
        <v>291994</v>
      </c>
      <c r="K89" s="6"/>
    </row>
    <row r="90" spans="1:12" ht="21.75" customHeight="1">
      <c r="A90" s="1" t="s">
        <v>34</v>
      </c>
      <c r="D90" s="43"/>
      <c r="E90" s="43"/>
      <c r="F90" s="5"/>
      <c r="G90" s="43"/>
      <c r="H90" s="5"/>
      <c r="I90" s="5"/>
      <c r="J90" s="5"/>
      <c r="K90" s="6"/>
    </row>
    <row r="91" spans="1:12" ht="21.75" customHeight="1">
      <c r="A91" s="1" t="s">
        <v>35</v>
      </c>
      <c r="B91" s="26"/>
      <c r="D91" s="43">
        <v>91635</v>
      </c>
      <c r="E91" s="43"/>
      <c r="F91" s="43">
        <v>91635</v>
      </c>
      <c r="G91" s="43"/>
      <c r="H91" s="43">
        <v>91635</v>
      </c>
      <c r="I91" s="43"/>
      <c r="J91" s="43">
        <v>91635</v>
      </c>
      <c r="K91" s="7"/>
    </row>
    <row r="92" spans="1:12" ht="21.75" customHeight="1">
      <c r="A92" s="1" t="s">
        <v>36</v>
      </c>
      <c r="D92" s="43">
        <v>276195</v>
      </c>
      <c r="E92" s="7"/>
      <c r="F92" s="43">
        <v>354810</v>
      </c>
      <c r="G92" s="43"/>
      <c r="H92" s="43">
        <v>276195</v>
      </c>
      <c r="I92" s="43"/>
      <c r="J92" s="43">
        <v>354810</v>
      </c>
      <c r="K92" s="7"/>
    </row>
    <row r="93" spans="1:12" ht="21.75" customHeight="1">
      <c r="A93" s="1" t="s">
        <v>45</v>
      </c>
      <c r="B93" s="26"/>
      <c r="D93" s="43">
        <v>-51381</v>
      </c>
      <c r="E93" s="43"/>
      <c r="F93" s="43">
        <v>-54617</v>
      </c>
      <c r="G93" s="43" t="s">
        <v>171</v>
      </c>
      <c r="H93" s="43">
        <v>-51381</v>
      </c>
      <c r="I93" s="43" t="s">
        <v>171</v>
      </c>
      <c r="J93" s="43">
        <v>-54617</v>
      </c>
      <c r="K93" s="7"/>
      <c r="L93" s="112"/>
    </row>
    <row r="94" spans="1:12" ht="21.75" customHeight="1">
      <c r="A94" s="24" t="s">
        <v>6</v>
      </c>
      <c r="D94" s="42">
        <f>SUM(D88:D93)</f>
        <v>1680467</v>
      </c>
      <c r="E94" s="43"/>
      <c r="F94" s="42">
        <f>SUM(F88:F93)</f>
        <v>1755846</v>
      </c>
      <c r="G94" s="43"/>
      <c r="H94" s="42">
        <f>SUM(H88:H93)</f>
        <v>1680467</v>
      </c>
      <c r="I94" s="7"/>
      <c r="J94" s="42">
        <f>SUM(J88:J93)</f>
        <v>1755846</v>
      </c>
      <c r="K94" s="7"/>
    </row>
    <row r="95" spans="1:12" ht="21.75" customHeight="1" thickBot="1">
      <c r="A95" s="24" t="s">
        <v>7</v>
      </c>
      <c r="D95" s="57">
        <f>SUM(D72+D94)</f>
        <v>6864911</v>
      </c>
      <c r="E95" s="43"/>
      <c r="F95" s="57">
        <f>SUM(F72+F94)</f>
        <v>6412186</v>
      </c>
      <c r="G95" s="43"/>
      <c r="H95" s="57">
        <f>SUM(H72+H94)</f>
        <v>5135833</v>
      </c>
      <c r="I95" s="7"/>
      <c r="J95" s="57">
        <f>SUM(J72+J94)</f>
        <v>3899460</v>
      </c>
      <c r="K95" s="7"/>
    </row>
    <row r="96" spans="1:12" ht="21.75" customHeight="1" thickTop="1">
      <c r="D96" s="58">
        <f>SUM(D34-D95)</f>
        <v>0</v>
      </c>
      <c r="E96" s="58"/>
      <c r="F96" s="58">
        <f>SUM(F34-F95)</f>
        <v>0</v>
      </c>
      <c r="G96" s="58"/>
      <c r="H96" s="58">
        <f>SUM(H34-H95)</f>
        <v>0</v>
      </c>
      <c r="I96" s="59"/>
      <c r="J96" s="58">
        <f>SUM(J34-J95)</f>
        <v>0</v>
      </c>
      <c r="K96" s="59"/>
    </row>
    <row r="97" spans="1:11" ht="21.75" customHeight="1">
      <c r="A97" s="1" t="s">
        <v>3</v>
      </c>
      <c r="D97" s="38"/>
      <c r="E97" s="54"/>
      <c r="F97" s="38"/>
      <c r="G97" s="54"/>
      <c r="H97" s="38"/>
      <c r="I97" s="55"/>
      <c r="J97" s="38"/>
      <c r="K97" s="55"/>
    </row>
    <row r="98" spans="1:11" ht="21.75" customHeight="1">
      <c r="D98" s="38"/>
      <c r="E98" s="54"/>
      <c r="F98" s="38"/>
      <c r="G98" s="54"/>
      <c r="H98" s="38"/>
      <c r="I98" s="55"/>
      <c r="J98" s="38"/>
      <c r="K98" s="55"/>
    </row>
    <row r="99" spans="1:11" ht="21.75" customHeight="1">
      <c r="A99" s="60"/>
      <c r="B99" s="60"/>
      <c r="D99" s="38"/>
      <c r="E99" s="54"/>
      <c r="F99" s="38"/>
      <c r="G99" s="54"/>
      <c r="H99" s="38"/>
      <c r="I99" s="55"/>
      <c r="J99" s="38"/>
      <c r="K99" s="55"/>
    </row>
    <row r="100" spans="1:11" ht="21.75" customHeight="1">
      <c r="A100" s="3"/>
      <c r="B100" s="3"/>
      <c r="D100" s="38"/>
      <c r="E100" s="54"/>
      <c r="F100" s="38"/>
      <c r="G100" s="54"/>
      <c r="H100" s="38"/>
      <c r="I100" s="55"/>
      <c r="J100" s="38"/>
      <c r="K100" s="55"/>
    </row>
    <row r="101" spans="1:11" ht="21.75" customHeight="1">
      <c r="D101" s="61" t="s">
        <v>16</v>
      </c>
      <c r="E101" s="54"/>
      <c r="F101" s="38"/>
      <c r="G101" s="54"/>
      <c r="H101" s="61"/>
      <c r="I101" s="55"/>
      <c r="J101" s="38"/>
      <c r="K101" s="55"/>
    </row>
    <row r="102" spans="1:11" ht="21.75" customHeight="1">
      <c r="A102" s="60"/>
      <c r="B102" s="60"/>
    </row>
  </sheetData>
  <mergeCells count="6">
    <mergeCell ref="D5:F5"/>
    <mergeCell ref="H5:J5"/>
    <mergeCell ref="D41:F41"/>
    <mergeCell ref="H41:J41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headerFooter alignWithMargins="0"/>
  <rowBreaks count="2" manualBreakCount="2">
    <brk id="36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showGridLines="0" view="pageBreakPreview" zoomScaleNormal="70" zoomScaleSheetLayoutView="100" workbookViewId="0"/>
  </sheetViews>
  <sheetFormatPr defaultColWidth="10.85546875" defaultRowHeight="21.75" customHeight="1"/>
  <cols>
    <col min="1" max="1" width="57.4257812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38" t="s">
        <v>66</v>
      </c>
    </row>
    <row r="2" spans="1:12" ht="21.75" customHeight="1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1.75" customHeight="1">
      <c r="A3" s="24" t="s">
        <v>72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s="24" customFormat="1" ht="21.75" customHeight="1">
      <c r="A4" s="24" t="s">
        <v>221</v>
      </c>
      <c r="L4" s="1"/>
    </row>
    <row r="5" spans="1:12" s="24" customFormat="1" ht="21.75" customHeight="1">
      <c r="A5" s="1"/>
      <c r="B5" s="1"/>
      <c r="C5" s="1"/>
      <c r="D5" s="2"/>
      <c r="E5" s="1"/>
      <c r="F5" s="2"/>
      <c r="G5" s="3"/>
      <c r="H5" s="2"/>
      <c r="I5" s="1"/>
      <c r="J5" s="38" t="s">
        <v>62</v>
      </c>
    </row>
    <row r="6" spans="1:12" s="24" customFormat="1" ht="21.75" customHeight="1">
      <c r="A6" s="1"/>
      <c r="B6" s="1"/>
      <c r="C6" s="1"/>
      <c r="D6" s="62" t="s">
        <v>0</v>
      </c>
      <c r="E6" s="63"/>
      <c r="F6" s="64"/>
      <c r="G6" s="65"/>
      <c r="H6" s="62" t="s">
        <v>23</v>
      </c>
      <c r="I6" s="63"/>
      <c r="J6" s="64"/>
    </row>
    <row r="7" spans="1:12" ht="21.75" customHeight="1">
      <c r="B7" s="113" t="s">
        <v>1</v>
      </c>
      <c r="D7" s="66">
        <v>2565</v>
      </c>
      <c r="F7" s="66">
        <v>2564</v>
      </c>
      <c r="G7" s="67"/>
      <c r="H7" s="66">
        <v>2565</v>
      </c>
      <c r="J7" s="66">
        <v>2564</v>
      </c>
      <c r="L7" s="24"/>
    </row>
    <row r="8" spans="1:12" ht="21.75" customHeight="1">
      <c r="A8" s="37" t="s">
        <v>88</v>
      </c>
      <c r="B8" s="3"/>
      <c r="C8" s="3"/>
      <c r="D8" s="11"/>
      <c r="E8" s="3"/>
      <c r="F8" s="11"/>
      <c r="H8" s="46"/>
      <c r="I8" s="3"/>
      <c r="J8" s="46"/>
    </row>
    <row r="9" spans="1:12" ht="21.75" customHeight="1">
      <c r="A9" s="37" t="s">
        <v>67</v>
      </c>
      <c r="B9" s="3"/>
      <c r="C9" s="3"/>
      <c r="D9" s="11"/>
      <c r="E9" s="3"/>
      <c r="F9" s="11"/>
      <c r="H9" s="46"/>
      <c r="I9" s="3"/>
      <c r="J9" s="46"/>
    </row>
    <row r="10" spans="1:12" ht="21.75" customHeight="1">
      <c r="A10" s="3" t="s">
        <v>89</v>
      </c>
      <c r="B10" s="68"/>
      <c r="C10" s="3"/>
      <c r="D10" s="7">
        <v>6435</v>
      </c>
      <c r="E10" s="6"/>
      <c r="F10" s="7">
        <v>8630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90</v>
      </c>
      <c r="B11" s="68">
        <v>12</v>
      </c>
      <c r="C11" s="3"/>
      <c r="D11" s="7">
        <v>145544</v>
      </c>
      <c r="E11" s="6"/>
      <c r="F11" s="7">
        <v>137658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91</v>
      </c>
      <c r="B12" s="68"/>
      <c r="C12" s="3"/>
      <c r="D12" s="7">
        <v>3465</v>
      </c>
      <c r="E12" s="6"/>
      <c r="F12" s="7">
        <v>3506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151</v>
      </c>
      <c r="B13" s="68"/>
      <c r="C13" s="3"/>
      <c r="D13" s="7">
        <v>29154</v>
      </c>
      <c r="E13" s="6"/>
      <c r="F13" s="7">
        <v>30262</v>
      </c>
      <c r="G13" s="6"/>
      <c r="H13" s="7">
        <v>33181</v>
      </c>
      <c r="I13" s="6"/>
      <c r="J13" s="7">
        <v>30785</v>
      </c>
    </row>
    <row r="14" spans="1:12" ht="21.75" customHeight="1">
      <c r="A14" s="3" t="s">
        <v>239</v>
      </c>
      <c r="B14" s="68">
        <v>13</v>
      </c>
      <c r="C14" s="3"/>
      <c r="D14" s="7">
        <v>-1100</v>
      </c>
      <c r="E14" s="6"/>
      <c r="F14" s="7">
        <v>40165</v>
      </c>
      <c r="G14" s="6"/>
      <c r="H14" s="7">
        <v>-2890</v>
      </c>
      <c r="I14" s="6"/>
      <c r="J14" s="7">
        <v>28696</v>
      </c>
      <c r="K14" s="5"/>
      <c r="L14" s="5"/>
    </row>
    <row r="15" spans="1:12" ht="21.75" customHeight="1">
      <c r="A15" s="3" t="s">
        <v>124</v>
      </c>
      <c r="B15" s="68">
        <v>2</v>
      </c>
      <c r="C15" s="3"/>
      <c r="D15" s="7">
        <v>3242</v>
      </c>
      <c r="E15" s="6"/>
      <c r="F15" s="7">
        <v>175</v>
      </c>
      <c r="G15" s="6"/>
      <c r="H15" s="7">
        <v>6842</v>
      </c>
      <c r="I15" s="6"/>
      <c r="J15" s="7">
        <v>3775</v>
      </c>
    </row>
    <row r="16" spans="1:12" ht="21.75" customHeight="1">
      <c r="A16" s="3" t="s">
        <v>68</v>
      </c>
      <c r="B16" s="68"/>
      <c r="C16" s="3"/>
      <c r="D16" s="7">
        <v>1823</v>
      </c>
      <c r="E16" s="6"/>
      <c r="F16" s="7">
        <v>2298</v>
      </c>
      <c r="G16" s="6"/>
      <c r="H16" s="106">
        <v>-119</v>
      </c>
      <c r="I16" s="6"/>
      <c r="J16" s="7">
        <v>547</v>
      </c>
    </row>
    <row r="17" spans="1:12" ht="21.75" customHeight="1">
      <c r="A17" s="37" t="s">
        <v>69</v>
      </c>
      <c r="B17" s="3"/>
      <c r="C17" s="3"/>
      <c r="D17" s="42">
        <f>SUM(D10:D16)</f>
        <v>188563</v>
      </c>
      <c r="E17" s="6"/>
      <c r="F17" s="42">
        <f>SUM(F10:F16)</f>
        <v>222694</v>
      </c>
      <c r="G17" s="6"/>
      <c r="H17" s="42">
        <f>SUM(H10:H16)</f>
        <v>37014</v>
      </c>
      <c r="I17" s="6"/>
      <c r="J17" s="42">
        <f>SUM(J10:J16)</f>
        <v>63803</v>
      </c>
    </row>
    <row r="18" spans="1:12" ht="21.75" customHeight="1">
      <c r="A18" s="37" t="s">
        <v>70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153</v>
      </c>
      <c r="B19" s="3"/>
      <c r="C19" s="3"/>
      <c r="D19" s="6">
        <v>84985</v>
      </c>
      <c r="E19" s="6"/>
      <c r="F19" s="6">
        <v>110643</v>
      </c>
      <c r="G19" s="6"/>
      <c r="H19" s="107">
        <v>14650</v>
      </c>
      <c r="I19" s="6"/>
      <c r="J19" s="6">
        <v>19061</v>
      </c>
    </row>
    <row r="20" spans="1:12" ht="21.75" customHeight="1">
      <c r="A20" s="3" t="s">
        <v>154</v>
      </c>
      <c r="B20" s="3"/>
      <c r="C20" s="3"/>
      <c r="D20" s="6">
        <v>10488</v>
      </c>
      <c r="E20" s="6"/>
      <c r="F20" s="6">
        <v>10917</v>
      </c>
      <c r="G20" s="6"/>
      <c r="H20" s="107">
        <v>0</v>
      </c>
      <c r="I20" s="6"/>
      <c r="J20" s="6">
        <v>62</v>
      </c>
    </row>
    <row r="21" spans="1:12" ht="21.75" customHeight="1">
      <c r="A21" s="3" t="s">
        <v>155</v>
      </c>
      <c r="B21" s="68"/>
      <c r="C21" s="3"/>
      <c r="D21" s="6">
        <v>19409</v>
      </c>
      <c r="E21" s="6"/>
      <c r="F21" s="6">
        <v>16763</v>
      </c>
      <c r="G21" s="6"/>
      <c r="H21" s="107">
        <v>1099</v>
      </c>
      <c r="I21" s="6"/>
      <c r="J21" s="6">
        <v>1346</v>
      </c>
    </row>
    <row r="22" spans="1:12" ht="21.75" customHeight="1">
      <c r="A22" s="3" t="s">
        <v>156</v>
      </c>
      <c r="B22" s="3"/>
      <c r="C22" s="3"/>
      <c r="D22" s="7">
        <v>20359</v>
      </c>
      <c r="E22" s="6"/>
      <c r="F22" s="7">
        <v>11805</v>
      </c>
      <c r="G22" s="6"/>
      <c r="H22" s="107">
        <v>9735</v>
      </c>
      <c r="I22" s="6"/>
      <c r="J22" s="6">
        <v>1405</v>
      </c>
    </row>
    <row r="23" spans="1:12" ht="21.75" customHeight="1">
      <c r="A23" s="37" t="s">
        <v>71</v>
      </c>
      <c r="B23" s="3"/>
      <c r="C23" s="3"/>
      <c r="D23" s="69">
        <f>SUM(D19:D22)</f>
        <v>135241</v>
      </c>
      <c r="E23" s="6"/>
      <c r="F23" s="69">
        <f>SUM(F19:F22)</f>
        <v>150128</v>
      </c>
      <c r="G23" s="6"/>
      <c r="H23" s="69">
        <f>SUM(H19:H22)</f>
        <v>25484</v>
      </c>
      <c r="I23" s="6"/>
      <c r="J23" s="69">
        <f>SUM(J19:J22)</f>
        <v>21874</v>
      </c>
    </row>
    <row r="24" spans="1:12" ht="21.75" customHeight="1">
      <c r="A24" s="83" t="s">
        <v>214</v>
      </c>
      <c r="B24" s="3"/>
      <c r="C24" s="3"/>
      <c r="D24" s="6">
        <f>+D17-D23</f>
        <v>53322</v>
      </c>
      <c r="E24" s="6"/>
      <c r="F24" s="6">
        <f>+F17-F23</f>
        <v>72566</v>
      </c>
      <c r="G24" s="6"/>
      <c r="H24" s="6">
        <f>+H17-H23</f>
        <v>11530</v>
      </c>
      <c r="I24" s="6"/>
      <c r="J24" s="6">
        <f>+J17-J23</f>
        <v>41929</v>
      </c>
    </row>
    <row r="25" spans="1:12" ht="21.75" customHeight="1">
      <c r="A25" s="3" t="s">
        <v>141</v>
      </c>
      <c r="B25" s="68">
        <v>8.1999999999999993</v>
      </c>
      <c r="C25" s="3"/>
      <c r="D25" s="6">
        <v>0</v>
      </c>
      <c r="E25" s="6"/>
      <c r="F25" s="6">
        <v>0</v>
      </c>
      <c r="G25" s="6"/>
      <c r="H25" s="107">
        <v>30360</v>
      </c>
      <c r="I25" s="6"/>
      <c r="J25" s="6">
        <v>17928</v>
      </c>
    </row>
    <row r="26" spans="1:12" ht="21.75" customHeight="1">
      <c r="A26" s="3" t="s">
        <v>152</v>
      </c>
      <c r="B26" s="68"/>
      <c r="C26" s="3"/>
      <c r="D26" s="6">
        <v>4104</v>
      </c>
      <c r="E26" s="6"/>
      <c r="F26" s="6">
        <v>1732</v>
      </c>
      <c r="G26" s="6"/>
      <c r="H26" s="6">
        <v>4104</v>
      </c>
      <c r="I26" s="6"/>
      <c r="J26" s="6">
        <v>1732</v>
      </c>
    </row>
    <row r="27" spans="1:12" ht="21.75" customHeight="1">
      <c r="A27" s="3" t="s">
        <v>170</v>
      </c>
      <c r="B27" s="68"/>
      <c r="C27" s="3"/>
      <c r="D27" s="12">
        <v>-26940</v>
      </c>
      <c r="E27" s="6"/>
      <c r="F27" s="12">
        <v>-20806</v>
      </c>
      <c r="G27" s="6"/>
      <c r="H27" s="118">
        <v>-22169</v>
      </c>
      <c r="I27" s="6"/>
      <c r="J27" s="12">
        <v>-14704</v>
      </c>
    </row>
    <row r="28" spans="1:12" ht="21.75" customHeight="1">
      <c r="A28" s="37" t="s">
        <v>216</v>
      </c>
      <c r="B28" s="3"/>
      <c r="C28" s="3"/>
      <c r="D28" s="6">
        <f>SUM(D24:D27)</f>
        <v>30486</v>
      </c>
      <c r="E28" s="6"/>
      <c r="F28" s="6">
        <f>SUM(F24:F27)</f>
        <v>53492</v>
      </c>
      <c r="G28" s="6"/>
      <c r="H28" s="6">
        <f>SUM(H24:H27)</f>
        <v>23825</v>
      </c>
      <c r="I28" s="6"/>
      <c r="J28" s="6">
        <f>SUM(J24:J27)</f>
        <v>46885</v>
      </c>
    </row>
    <row r="29" spans="1:12" ht="21.75" customHeight="1">
      <c r="A29" s="3" t="s">
        <v>218</v>
      </c>
      <c r="B29" s="68"/>
      <c r="C29" s="3"/>
      <c r="D29" s="6">
        <v>-3638</v>
      </c>
      <c r="E29" s="6"/>
      <c r="F29" s="6">
        <v>-11188</v>
      </c>
      <c r="G29" s="6"/>
      <c r="H29" s="6">
        <v>3023</v>
      </c>
      <c r="I29" s="6"/>
      <c r="J29" s="6">
        <v>-4581</v>
      </c>
    </row>
    <row r="30" spans="1:12" ht="21.75" customHeight="1">
      <c r="A30" s="37" t="s">
        <v>63</v>
      </c>
      <c r="B30" s="3"/>
      <c r="C30" s="3"/>
      <c r="D30" s="69">
        <f>SUM(D28:D29)</f>
        <v>26848</v>
      </c>
      <c r="E30" s="6"/>
      <c r="F30" s="69">
        <f>SUM(F28:F29)</f>
        <v>42304</v>
      </c>
      <c r="G30" s="6"/>
      <c r="H30" s="69">
        <f>SUM(H28:H29)</f>
        <v>26848</v>
      </c>
      <c r="I30" s="6"/>
      <c r="J30" s="69">
        <f>SUM(J28:J29)</f>
        <v>42304</v>
      </c>
    </row>
    <row r="31" spans="1:12" ht="21.75" customHeight="1">
      <c r="A31" s="37"/>
      <c r="B31" s="3"/>
      <c r="C31" s="3"/>
      <c r="D31" s="6"/>
      <c r="E31" s="6"/>
      <c r="F31" s="6"/>
      <c r="G31" s="6"/>
      <c r="H31" s="6"/>
      <c r="I31" s="6"/>
      <c r="J31" s="6"/>
    </row>
    <row r="32" spans="1:12" ht="21.75" customHeight="1">
      <c r="A32" s="1" t="s">
        <v>3</v>
      </c>
      <c r="B32" s="3"/>
      <c r="C32" s="3"/>
      <c r="D32" s="6"/>
      <c r="E32" s="6"/>
      <c r="F32" s="6"/>
      <c r="G32" s="6"/>
      <c r="H32" s="6"/>
      <c r="I32" s="6"/>
      <c r="J32" s="6"/>
    </row>
    <row r="33" spans="1:21" ht="21.75" customHeight="1">
      <c r="A33" s="3"/>
      <c r="B33" s="3"/>
      <c r="J33" s="38" t="s">
        <v>66</v>
      </c>
    </row>
    <row r="34" spans="1:21" ht="21.75" customHeight="1">
      <c r="A34" s="24" t="s">
        <v>18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21" ht="21.75" customHeight="1">
      <c r="A35" s="24" t="s">
        <v>106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21" ht="21.75" customHeight="1">
      <c r="A36" s="24" t="s">
        <v>221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21" ht="21.75" customHeight="1">
      <c r="J37" s="38" t="s">
        <v>62</v>
      </c>
    </row>
    <row r="38" spans="1:21" ht="21.75" customHeight="1">
      <c r="D38" s="62" t="s">
        <v>0</v>
      </c>
      <c r="E38" s="63"/>
      <c r="F38" s="64"/>
      <c r="G38" s="65"/>
      <c r="H38" s="62" t="s">
        <v>23</v>
      </c>
      <c r="I38" s="63"/>
      <c r="J38" s="64"/>
    </row>
    <row r="39" spans="1:21" s="24" customFormat="1" ht="21.75" customHeight="1">
      <c r="A39" s="1"/>
      <c r="B39" s="113" t="s">
        <v>1</v>
      </c>
      <c r="C39" s="1"/>
      <c r="D39" s="66">
        <v>2565</v>
      </c>
      <c r="E39" s="1"/>
      <c r="F39" s="66">
        <v>2564</v>
      </c>
      <c r="G39" s="67"/>
      <c r="H39" s="66">
        <v>2565</v>
      </c>
      <c r="I39" s="1"/>
      <c r="J39" s="66">
        <v>2564</v>
      </c>
      <c r="L39" s="1"/>
    </row>
    <row r="40" spans="1:21" s="24" customFormat="1" ht="21.75" customHeight="1">
      <c r="A40" s="37" t="s">
        <v>73</v>
      </c>
      <c r="B40" s="3"/>
      <c r="C40" s="3"/>
      <c r="D40" s="6"/>
      <c r="E40" s="6"/>
      <c r="F40" s="6"/>
      <c r="G40" s="6"/>
      <c r="H40" s="6"/>
      <c r="I40" s="6"/>
      <c r="J40" s="6"/>
    </row>
    <row r="41" spans="1:21" ht="21.75" customHeight="1">
      <c r="A41" s="70" t="s">
        <v>125</v>
      </c>
      <c r="B41" s="29"/>
      <c r="C41" s="30"/>
      <c r="D41" s="31"/>
      <c r="E41" s="32"/>
      <c r="F41" s="31"/>
      <c r="G41" s="33"/>
      <c r="H41" s="31"/>
      <c r="I41" s="34"/>
      <c r="J41" s="31"/>
      <c r="L41" s="24"/>
    </row>
    <row r="42" spans="1:21" ht="21.75" customHeight="1">
      <c r="A42" s="53" t="s">
        <v>234</v>
      </c>
      <c r="B42" s="35"/>
      <c r="C42" s="30"/>
      <c r="D42" s="71"/>
      <c r="E42" s="72"/>
      <c r="F42" s="71"/>
      <c r="G42" s="73"/>
      <c r="H42" s="73"/>
      <c r="I42" s="74"/>
      <c r="J42" s="73"/>
    </row>
    <row r="43" spans="1:21" ht="21.75" customHeight="1">
      <c r="A43" s="53" t="s">
        <v>157</v>
      </c>
      <c r="C43" s="30"/>
      <c r="D43" s="75">
        <v>-886</v>
      </c>
      <c r="E43" s="72"/>
      <c r="F43" s="84">
        <v>5005</v>
      </c>
      <c r="G43" s="73"/>
      <c r="H43" s="91">
        <v>0</v>
      </c>
      <c r="I43" s="74"/>
      <c r="J43" s="84">
        <v>5999</v>
      </c>
    </row>
    <row r="44" spans="1:21" s="2" customFormat="1" ht="21.75" customHeight="1">
      <c r="A44" s="3" t="s">
        <v>166</v>
      </c>
      <c r="B44" s="92"/>
      <c r="C44" s="30"/>
      <c r="D44" s="76">
        <v>177</v>
      </c>
      <c r="E44" s="77"/>
      <c r="F44" s="93">
        <v>-694</v>
      </c>
      <c r="H44" s="76">
        <v>0</v>
      </c>
      <c r="J44" s="93">
        <v>-1200</v>
      </c>
      <c r="K44" s="31"/>
      <c r="L44" s="1"/>
      <c r="M44" s="46"/>
      <c r="O44" s="46"/>
      <c r="Q44" s="46"/>
      <c r="S44" s="46"/>
      <c r="U44" s="46"/>
    </row>
    <row r="45" spans="1:21" s="2" customFormat="1" ht="21.75" customHeight="1">
      <c r="A45" s="53" t="s">
        <v>234</v>
      </c>
      <c r="B45" s="36"/>
      <c r="C45" s="30"/>
      <c r="D45" s="6"/>
      <c r="E45" s="77"/>
      <c r="F45" s="6"/>
      <c r="H45" s="6"/>
      <c r="J45" s="6"/>
      <c r="K45" s="31"/>
      <c r="M45" s="46"/>
      <c r="O45" s="46"/>
      <c r="Q45" s="46"/>
      <c r="S45" s="46"/>
      <c r="U45" s="46"/>
    </row>
    <row r="46" spans="1:21" s="2" customFormat="1" ht="21.75" customHeight="1">
      <c r="A46" s="3" t="s">
        <v>167</v>
      </c>
      <c r="B46" s="36"/>
      <c r="C46" s="30"/>
      <c r="D46" s="78">
        <f>SUM(D43:D44)</f>
        <v>-709</v>
      </c>
      <c r="E46" s="77"/>
      <c r="F46" s="78">
        <f>SUM(F43:F44)</f>
        <v>4311</v>
      </c>
      <c r="G46" s="46"/>
      <c r="H46" s="78">
        <f>SUM(H43:H44)</f>
        <v>0</v>
      </c>
      <c r="I46" s="46"/>
      <c r="J46" s="78">
        <f>SUM(J43:J44)</f>
        <v>4799</v>
      </c>
      <c r="K46" s="31"/>
      <c r="M46" s="46"/>
      <c r="O46" s="46"/>
      <c r="Q46" s="46"/>
      <c r="S46" s="46"/>
      <c r="U46" s="46"/>
    </row>
    <row r="47" spans="1:21" s="2" customFormat="1" ht="21.75" customHeight="1">
      <c r="A47" s="3" t="s">
        <v>103</v>
      </c>
      <c r="B47" s="92">
        <v>8.1999999999999993</v>
      </c>
      <c r="C47" s="30"/>
      <c r="D47" s="78">
        <v>0</v>
      </c>
      <c r="E47" s="77"/>
      <c r="F47" s="6">
        <v>0</v>
      </c>
      <c r="G47" s="46"/>
      <c r="H47" s="78">
        <v>-709</v>
      </c>
      <c r="I47" s="46"/>
      <c r="J47" s="78">
        <v>-488</v>
      </c>
      <c r="K47" s="31"/>
      <c r="M47" s="46"/>
      <c r="O47" s="46"/>
      <c r="Q47" s="46"/>
      <c r="S47" s="46"/>
      <c r="U47" s="46"/>
    </row>
    <row r="48" spans="1:21" s="2" customFormat="1" ht="21.75" customHeight="1">
      <c r="A48" s="53" t="s">
        <v>228</v>
      </c>
      <c r="B48" s="36"/>
      <c r="C48" s="30"/>
      <c r="D48" s="78"/>
      <c r="E48" s="77"/>
      <c r="F48" s="78"/>
      <c r="G48" s="46"/>
      <c r="H48" s="78"/>
      <c r="I48" s="46"/>
      <c r="J48" s="78"/>
      <c r="K48" s="31"/>
      <c r="M48" s="46"/>
      <c r="O48" s="46"/>
      <c r="Q48" s="46"/>
      <c r="S48" s="46"/>
      <c r="U48" s="46"/>
    </row>
    <row r="49" spans="1:21" s="2" customFormat="1" ht="21.75" customHeight="1">
      <c r="A49" s="53" t="s">
        <v>196</v>
      </c>
      <c r="B49" s="92">
        <v>8.1999999999999993</v>
      </c>
      <c r="C49" s="30"/>
      <c r="D49" s="12">
        <v>-1427</v>
      </c>
      <c r="E49" s="77"/>
      <c r="F49" s="12">
        <v>8980</v>
      </c>
      <c r="H49" s="12">
        <v>-1427</v>
      </c>
      <c r="J49" s="12">
        <v>8980</v>
      </c>
      <c r="K49" s="31"/>
      <c r="M49" s="46"/>
      <c r="O49" s="46"/>
      <c r="Q49" s="46"/>
      <c r="S49" s="46"/>
      <c r="U49" s="46"/>
    </row>
    <row r="50" spans="1:21" s="2" customFormat="1" ht="21.75" customHeight="1">
      <c r="A50" s="3" t="s">
        <v>125</v>
      </c>
      <c r="B50" s="68"/>
      <c r="C50" s="30"/>
      <c r="D50" s="78"/>
      <c r="E50" s="77"/>
      <c r="F50" s="78"/>
      <c r="G50" s="78"/>
      <c r="H50" s="78"/>
      <c r="I50" s="78"/>
      <c r="J50" s="78"/>
      <c r="N50" s="46"/>
      <c r="P50" s="46"/>
      <c r="R50" s="46"/>
      <c r="T50" s="46"/>
    </row>
    <row r="51" spans="1:21" s="2" customFormat="1" ht="21.75" customHeight="1">
      <c r="A51" s="3" t="s">
        <v>113</v>
      </c>
      <c r="B51" s="68"/>
      <c r="C51" s="30"/>
      <c r="D51" s="79">
        <f>SUM(D46,D47,D49)</f>
        <v>-2136</v>
      </c>
      <c r="E51" s="77"/>
      <c r="F51" s="79">
        <f>SUM(F46,F47,F49)</f>
        <v>13291</v>
      </c>
      <c r="G51" s="78"/>
      <c r="H51" s="79">
        <f>SUM(H46,H47,H49)</f>
        <v>-2136</v>
      </c>
      <c r="I51" s="78"/>
      <c r="J51" s="79">
        <f>SUM(J46,J47,J49)</f>
        <v>13291</v>
      </c>
      <c r="K51" s="31"/>
      <c r="L51" s="46"/>
      <c r="M51" s="46"/>
      <c r="O51" s="46"/>
      <c r="Q51" s="46"/>
      <c r="S51" s="46"/>
      <c r="U51" s="46"/>
    </row>
    <row r="52" spans="1:21" s="2" customFormat="1" ht="21.75" customHeight="1">
      <c r="A52" s="37" t="s">
        <v>64</v>
      </c>
      <c r="B52" s="68"/>
      <c r="C52" s="3"/>
      <c r="D52" s="12">
        <f>SUM(,D51)</f>
        <v>-2136</v>
      </c>
      <c r="E52" s="6"/>
      <c r="F52" s="12">
        <f>SUM(,F51)</f>
        <v>13291</v>
      </c>
      <c r="G52" s="6" t="e">
        <f>SUM(#REF!,G51)</f>
        <v>#REF!</v>
      </c>
      <c r="H52" s="12">
        <f>SUM(,H51)</f>
        <v>-2136</v>
      </c>
      <c r="I52" s="6"/>
      <c r="J52" s="12">
        <f>SUM(,J51)</f>
        <v>13291</v>
      </c>
      <c r="K52" s="31"/>
      <c r="M52" s="46"/>
      <c r="O52" s="46"/>
      <c r="Q52" s="46"/>
      <c r="S52" s="46"/>
      <c r="U52" s="46"/>
    </row>
    <row r="53" spans="1:21" s="2" customFormat="1" ht="21.75" customHeight="1">
      <c r="A53" s="37"/>
      <c r="B53" s="3"/>
      <c r="C53" s="3"/>
      <c r="D53" s="6"/>
      <c r="E53" s="6"/>
      <c r="F53" s="6"/>
      <c r="G53" s="6"/>
      <c r="H53" s="6"/>
      <c r="I53" s="6"/>
      <c r="J53" s="6"/>
      <c r="K53" s="31"/>
      <c r="M53" s="46"/>
      <c r="O53" s="46"/>
      <c r="Q53" s="46"/>
      <c r="S53" s="46"/>
      <c r="U53" s="46"/>
    </row>
    <row r="54" spans="1:21" s="2" customFormat="1" ht="21.75" customHeight="1" thickBot="1">
      <c r="A54" s="37" t="s">
        <v>65</v>
      </c>
      <c r="B54" s="3"/>
      <c r="C54" s="3"/>
      <c r="D54" s="45">
        <f>SUM(D30,D52)</f>
        <v>24712</v>
      </c>
      <c r="E54" s="6"/>
      <c r="F54" s="45">
        <f>SUM(F30,F52)</f>
        <v>55595</v>
      </c>
      <c r="G54" s="6"/>
      <c r="H54" s="45">
        <f>SUM(H30,H52)</f>
        <v>24712</v>
      </c>
      <c r="I54" s="6"/>
      <c r="J54" s="45">
        <f>SUM(J30,J52)</f>
        <v>55595</v>
      </c>
      <c r="N54" s="46"/>
      <c r="P54" s="46"/>
      <c r="R54" s="46"/>
      <c r="T54" s="46"/>
    </row>
    <row r="55" spans="1:21" s="2" customFormat="1" ht="21.75" customHeight="1" thickTop="1">
      <c r="A55" s="37"/>
      <c r="B55" s="3"/>
      <c r="C55" s="3"/>
      <c r="D55" s="6"/>
      <c r="E55" s="6"/>
      <c r="F55" s="6"/>
      <c r="G55" s="6"/>
      <c r="H55" s="6"/>
      <c r="I55" s="6"/>
      <c r="J55" s="6"/>
      <c r="L55" s="46"/>
      <c r="N55" s="46"/>
      <c r="P55" s="46"/>
      <c r="R55" s="46"/>
      <c r="T55" s="46"/>
    </row>
    <row r="56" spans="1:21" s="2" customFormat="1" ht="21.75" customHeight="1">
      <c r="A56" s="37"/>
      <c r="B56" s="3"/>
      <c r="C56" s="3"/>
      <c r="D56" s="6"/>
      <c r="E56" s="6"/>
      <c r="F56" s="6"/>
      <c r="G56" s="1"/>
      <c r="H56" s="1"/>
      <c r="I56" s="1"/>
      <c r="J56" s="1"/>
      <c r="L56" s="46"/>
      <c r="N56" s="46"/>
      <c r="P56" s="46"/>
      <c r="R56" s="46"/>
      <c r="T56" s="46"/>
    </row>
    <row r="57" spans="1:21" ht="21.75" customHeight="1">
      <c r="A57" s="94" t="s">
        <v>203</v>
      </c>
      <c r="B57" s="68"/>
      <c r="C57" s="3"/>
      <c r="D57" s="1"/>
      <c r="F57" s="1"/>
      <c r="G57" s="1"/>
      <c r="H57" s="1"/>
      <c r="J57" s="1"/>
      <c r="L57" s="46"/>
    </row>
    <row r="58" spans="1:21" ht="21.75" customHeight="1">
      <c r="A58" s="3" t="s">
        <v>204</v>
      </c>
      <c r="B58" s="3"/>
      <c r="C58" s="3"/>
      <c r="D58" s="1"/>
      <c r="F58" s="1"/>
      <c r="G58" s="1"/>
      <c r="H58" s="1"/>
      <c r="J58" s="1"/>
    </row>
    <row r="59" spans="1:21" ht="21.75" customHeight="1" thickBot="1">
      <c r="A59" s="3" t="s">
        <v>120</v>
      </c>
      <c r="B59" s="3"/>
      <c r="C59" s="3"/>
      <c r="D59" s="80">
        <v>0.13</v>
      </c>
      <c r="E59" s="81"/>
      <c r="F59" s="80">
        <v>0.2</v>
      </c>
      <c r="G59" s="81"/>
      <c r="H59" s="80">
        <v>0.13</v>
      </c>
      <c r="I59" s="81"/>
      <c r="J59" s="80">
        <v>0.2</v>
      </c>
    </row>
    <row r="60" spans="1:21" ht="21.75" customHeight="1" thickTop="1">
      <c r="A60" s="3"/>
      <c r="B60" s="3"/>
      <c r="C60" s="3"/>
      <c r="D60" s="46"/>
      <c r="E60" s="55"/>
      <c r="F60" s="46"/>
      <c r="G60" s="55"/>
      <c r="H60" s="46"/>
      <c r="I60" s="55"/>
      <c r="J60" s="46"/>
    </row>
    <row r="61" spans="1:21" ht="21.75" customHeight="1">
      <c r="A61" s="1" t="s">
        <v>3</v>
      </c>
      <c r="E61" s="11"/>
      <c r="F61" s="46"/>
      <c r="G61" s="11"/>
      <c r="I61" s="11"/>
      <c r="J61" s="11"/>
    </row>
    <row r="62" spans="1:21" ht="21.75" customHeight="1">
      <c r="A62" s="3"/>
      <c r="B62" s="3"/>
      <c r="J62" s="38" t="s">
        <v>66</v>
      </c>
    </row>
    <row r="63" spans="1:21" ht="21.75" customHeight="1">
      <c r="A63" s="24" t="s">
        <v>18</v>
      </c>
      <c r="B63" s="24"/>
      <c r="C63" s="24"/>
      <c r="D63" s="24"/>
      <c r="E63" s="24"/>
      <c r="F63" s="24"/>
      <c r="G63" s="24"/>
      <c r="H63" s="24"/>
      <c r="I63" s="24"/>
      <c r="J63" s="24"/>
    </row>
    <row r="64" spans="1:21" ht="21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</row>
    <row r="65" spans="1:12" s="120" customFormat="1" ht="21.75" customHeight="1">
      <c r="A65" s="24" t="s">
        <v>224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1"/>
    </row>
    <row r="66" spans="1:12" s="24" customFormat="1" ht="21.75" customHeight="1">
      <c r="A66" s="1"/>
      <c r="B66" s="1"/>
      <c r="C66" s="1"/>
      <c r="D66" s="2"/>
      <c r="E66" s="1"/>
      <c r="F66" s="2"/>
      <c r="G66" s="3"/>
      <c r="H66" s="2"/>
      <c r="I66" s="1"/>
      <c r="J66" s="38" t="s">
        <v>62</v>
      </c>
    </row>
    <row r="67" spans="1:12" s="24" customFormat="1" ht="21.75" customHeight="1">
      <c r="A67" s="1"/>
      <c r="B67" s="1"/>
      <c r="C67" s="1"/>
      <c r="D67" s="62" t="s">
        <v>0</v>
      </c>
      <c r="E67" s="63"/>
      <c r="F67" s="64"/>
      <c r="G67" s="65"/>
      <c r="H67" s="62" t="s">
        <v>23</v>
      </c>
      <c r="I67" s="63"/>
      <c r="J67" s="64"/>
    </row>
    <row r="68" spans="1:12" ht="21.75" customHeight="1">
      <c r="B68" s="27" t="s">
        <v>1</v>
      </c>
      <c r="D68" s="66">
        <v>2565</v>
      </c>
      <c r="F68" s="66">
        <v>2564</v>
      </c>
      <c r="G68" s="67"/>
      <c r="H68" s="66">
        <v>2565</v>
      </c>
      <c r="J68" s="66">
        <v>2564</v>
      </c>
      <c r="L68" s="24"/>
    </row>
    <row r="69" spans="1:12" ht="21.75" customHeight="1">
      <c r="A69" s="37" t="s">
        <v>88</v>
      </c>
      <c r="B69" s="3"/>
      <c r="C69" s="3"/>
      <c r="D69" s="11"/>
      <c r="E69" s="3"/>
      <c r="F69" s="11"/>
      <c r="H69" s="46"/>
      <c r="I69" s="3"/>
      <c r="J69" s="46"/>
    </row>
    <row r="70" spans="1:12" ht="21.75" customHeight="1">
      <c r="A70" s="37" t="s">
        <v>67</v>
      </c>
      <c r="B70" s="3"/>
      <c r="C70" s="3"/>
      <c r="D70" s="11"/>
      <c r="E70" s="3"/>
      <c r="F70" s="11"/>
      <c r="H70" s="46"/>
      <c r="I70" s="3"/>
      <c r="J70" s="46"/>
    </row>
    <row r="71" spans="1:12" ht="21.75" customHeight="1">
      <c r="A71" s="3" t="s">
        <v>89</v>
      </c>
      <c r="B71" s="68"/>
      <c r="C71" s="3"/>
      <c r="D71" s="7">
        <v>17260</v>
      </c>
      <c r="E71" s="6"/>
      <c r="F71" s="7">
        <v>16245</v>
      </c>
      <c r="G71" s="6"/>
      <c r="H71" s="7">
        <v>0</v>
      </c>
      <c r="I71" s="6"/>
      <c r="J71" s="7">
        <v>0</v>
      </c>
    </row>
    <row r="72" spans="1:12" ht="21.75" customHeight="1">
      <c r="A72" s="3" t="s">
        <v>90</v>
      </c>
      <c r="B72" s="68">
        <v>12</v>
      </c>
      <c r="C72" s="3"/>
      <c r="D72" s="7">
        <v>300590</v>
      </c>
      <c r="E72" s="6"/>
      <c r="F72" s="7">
        <v>273516</v>
      </c>
      <c r="G72" s="6"/>
      <c r="H72" s="7">
        <v>0</v>
      </c>
      <c r="I72" s="6"/>
      <c r="J72" s="7">
        <v>0</v>
      </c>
    </row>
    <row r="73" spans="1:12" ht="21.75" customHeight="1">
      <c r="A73" s="3" t="s">
        <v>91</v>
      </c>
      <c r="B73" s="68"/>
      <c r="C73" s="3"/>
      <c r="D73" s="7">
        <v>8225</v>
      </c>
      <c r="E73" s="6"/>
      <c r="F73" s="7">
        <v>6968</v>
      </c>
      <c r="G73" s="6"/>
      <c r="H73" s="7">
        <v>0</v>
      </c>
      <c r="I73" s="6"/>
      <c r="J73" s="7">
        <v>0</v>
      </c>
    </row>
    <row r="74" spans="1:12" ht="21.75" customHeight="1">
      <c r="A74" s="3" t="s">
        <v>151</v>
      </c>
      <c r="B74" s="68"/>
      <c r="C74" s="3"/>
      <c r="D74" s="7">
        <v>58206</v>
      </c>
      <c r="E74" s="6"/>
      <c r="F74" s="7">
        <v>55529</v>
      </c>
      <c r="G74" s="6"/>
      <c r="H74" s="7">
        <v>63429</v>
      </c>
      <c r="I74" s="6"/>
      <c r="J74" s="7">
        <v>55850</v>
      </c>
    </row>
    <row r="75" spans="1:12" ht="21.75" customHeight="1">
      <c r="A75" s="3" t="s">
        <v>215</v>
      </c>
      <c r="B75" s="68">
        <v>13</v>
      </c>
      <c r="C75" s="3"/>
      <c r="D75" s="7">
        <v>24238</v>
      </c>
      <c r="E75" s="6"/>
      <c r="F75" s="7">
        <v>108830</v>
      </c>
      <c r="G75" s="6"/>
      <c r="H75" s="7">
        <v>11785</v>
      </c>
      <c r="I75" s="6"/>
      <c r="J75" s="7">
        <v>71463</v>
      </c>
      <c r="K75" s="5"/>
      <c r="L75" s="5"/>
    </row>
    <row r="76" spans="1:12" ht="21.75" customHeight="1">
      <c r="A76" s="3" t="s">
        <v>124</v>
      </c>
      <c r="B76" s="68">
        <v>2</v>
      </c>
      <c r="C76" s="3"/>
      <c r="D76" s="7">
        <v>4992</v>
      </c>
      <c r="E76" s="6"/>
      <c r="F76" s="7">
        <v>175</v>
      </c>
      <c r="G76" s="6"/>
      <c r="H76" s="7">
        <v>12192</v>
      </c>
      <c r="I76" s="6"/>
      <c r="J76" s="7">
        <v>7375</v>
      </c>
    </row>
    <row r="77" spans="1:12" ht="21.75" customHeight="1">
      <c r="A77" s="3" t="s">
        <v>68</v>
      </c>
      <c r="B77" s="68"/>
      <c r="C77" s="3"/>
      <c r="D77" s="7">
        <v>4286</v>
      </c>
      <c r="E77" s="6"/>
      <c r="F77" s="7">
        <v>5066</v>
      </c>
      <c r="G77" s="6"/>
      <c r="H77" s="7">
        <v>152</v>
      </c>
      <c r="I77" s="6"/>
      <c r="J77" s="7">
        <v>608</v>
      </c>
    </row>
    <row r="78" spans="1:12" ht="21.75" customHeight="1">
      <c r="A78" s="37" t="s">
        <v>69</v>
      </c>
      <c r="B78" s="3"/>
      <c r="C78" s="3"/>
      <c r="D78" s="42">
        <f>SUM(D71:D77)</f>
        <v>417797</v>
      </c>
      <c r="E78" s="6"/>
      <c r="F78" s="42">
        <f>SUM(F71:F77)</f>
        <v>466329</v>
      </c>
      <c r="G78" s="6"/>
      <c r="H78" s="42">
        <f>SUM(H71:H77)</f>
        <v>87558</v>
      </c>
      <c r="I78" s="6"/>
      <c r="J78" s="42">
        <f>SUM(J71:J77)</f>
        <v>135296</v>
      </c>
    </row>
    <row r="79" spans="1:12" ht="21.75" customHeight="1">
      <c r="A79" s="37" t="s">
        <v>70</v>
      </c>
      <c r="B79" s="3"/>
      <c r="C79" s="3"/>
      <c r="D79" s="5"/>
      <c r="E79" s="5"/>
      <c r="F79" s="5"/>
      <c r="G79" s="5"/>
      <c r="H79" s="5"/>
      <c r="I79" s="5"/>
      <c r="J79" s="5"/>
      <c r="K79" s="5"/>
      <c r="L79" s="5"/>
    </row>
    <row r="80" spans="1:12" ht="21.75" customHeight="1">
      <c r="A80" s="3" t="s">
        <v>153</v>
      </c>
      <c r="B80" s="3"/>
      <c r="C80" s="3"/>
      <c r="D80" s="6">
        <v>182693</v>
      </c>
      <c r="E80" s="6"/>
      <c r="F80" s="6">
        <v>217650</v>
      </c>
      <c r="G80" s="6"/>
      <c r="H80" s="6">
        <v>24994</v>
      </c>
      <c r="I80" s="6"/>
      <c r="J80" s="6">
        <v>38026</v>
      </c>
    </row>
    <row r="81" spans="1:10" ht="21.75" customHeight="1">
      <c r="A81" s="3" t="s">
        <v>154</v>
      </c>
      <c r="B81" s="3"/>
      <c r="C81" s="3"/>
      <c r="D81" s="107">
        <v>21265</v>
      </c>
      <c r="E81" s="6"/>
      <c r="F81" s="6">
        <v>21940</v>
      </c>
      <c r="G81" s="6"/>
      <c r="H81" s="6">
        <v>48</v>
      </c>
      <c r="I81" s="6"/>
      <c r="J81" s="6">
        <v>124</v>
      </c>
    </row>
    <row r="82" spans="1:10" ht="21.75" customHeight="1">
      <c r="A82" s="3" t="s">
        <v>155</v>
      </c>
      <c r="B82" s="68"/>
      <c r="C82" s="3"/>
      <c r="D82" s="107">
        <v>35087</v>
      </c>
      <c r="E82" s="6"/>
      <c r="F82" s="6">
        <v>33264</v>
      </c>
      <c r="G82" s="6"/>
      <c r="H82" s="6">
        <v>1884</v>
      </c>
      <c r="I82" s="6"/>
      <c r="J82" s="6">
        <v>2232</v>
      </c>
    </row>
    <row r="83" spans="1:10" ht="21.75" customHeight="1">
      <c r="A83" s="3" t="s">
        <v>156</v>
      </c>
      <c r="B83" s="3"/>
      <c r="C83" s="3"/>
      <c r="D83" s="7">
        <v>33054</v>
      </c>
      <c r="E83" s="6"/>
      <c r="F83" s="7">
        <v>23488</v>
      </c>
      <c r="G83" s="6"/>
      <c r="H83" s="6">
        <v>11255</v>
      </c>
      <c r="I83" s="6"/>
      <c r="J83" s="6">
        <v>2691</v>
      </c>
    </row>
    <row r="84" spans="1:10" ht="21.75" customHeight="1">
      <c r="A84" s="37" t="s">
        <v>71</v>
      </c>
      <c r="B84" s="3"/>
      <c r="C84" s="3"/>
      <c r="D84" s="69">
        <f>SUM(D80:D83)</f>
        <v>272099</v>
      </c>
      <c r="E84" s="6"/>
      <c r="F84" s="69">
        <f>SUM(F80:F83)</f>
        <v>296342</v>
      </c>
      <c r="G84" s="6"/>
      <c r="H84" s="69">
        <f>SUM(H80:H83)</f>
        <v>38181</v>
      </c>
      <c r="I84" s="6"/>
      <c r="J84" s="69">
        <f>SUM(J80:J83)</f>
        <v>43073</v>
      </c>
    </row>
    <row r="85" spans="1:10" ht="21.75" customHeight="1">
      <c r="A85" s="83" t="s">
        <v>214</v>
      </c>
      <c r="B85" s="3"/>
      <c r="C85" s="3"/>
      <c r="D85" s="6">
        <f>+D78-D84</f>
        <v>145698</v>
      </c>
      <c r="E85" s="6"/>
      <c r="F85" s="6">
        <f>+F78-F84</f>
        <v>169987</v>
      </c>
      <c r="G85" s="6"/>
      <c r="H85" s="6">
        <f>+H78-H84</f>
        <v>49377</v>
      </c>
      <c r="I85" s="6"/>
      <c r="J85" s="6">
        <f>+J78-J84</f>
        <v>92223</v>
      </c>
    </row>
    <row r="86" spans="1:10" ht="21.75" customHeight="1">
      <c r="A86" s="3" t="s">
        <v>141</v>
      </c>
      <c r="B86" s="68">
        <v>8.1999999999999993</v>
      </c>
      <c r="C86" s="3"/>
      <c r="D86" s="6">
        <v>0</v>
      </c>
      <c r="E86" s="6"/>
      <c r="F86" s="6">
        <v>0</v>
      </c>
      <c r="G86" s="6"/>
      <c r="H86" s="6">
        <v>67433</v>
      </c>
      <c r="I86" s="6"/>
      <c r="J86" s="6">
        <v>51390</v>
      </c>
    </row>
    <row r="87" spans="1:10" ht="21.75" customHeight="1">
      <c r="A87" s="3" t="s">
        <v>152</v>
      </c>
      <c r="B87" s="68"/>
      <c r="C87" s="3"/>
      <c r="D87" s="6">
        <v>8944</v>
      </c>
      <c r="E87" s="6"/>
      <c r="F87" s="6">
        <v>3465</v>
      </c>
      <c r="G87" s="6"/>
      <c r="H87" s="6">
        <v>8944</v>
      </c>
      <c r="I87" s="6"/>
      <c r="J87" s="6">
        <v>3465</v>
      </c>
    </row>
    <row r="88" spans="1:10" ht="21.75" customHeight="1">
      <c r="A88" s="3" t="s">
        <v>170</v>
      </c>
      <c r="B88" s="68"/>
      <c r="C88" s="3"/>
      <c r="D88" s="12">
        <v>-53123</v>
      </c>
      <c r="E88" s="6"/>
      <c r="F88" s="12">
        <v>-38143</v>
      </c>
      <c r="G88" s="6"/>
      <c r="H88" s="12">
        <v>-40650</v>
      </c>
      <c r="I88" s="6"/>
      <c r="J88" s="12">
        <v>-25633</v>
      </c>
    </row>
    <row r="89" spans="1:10" ht="21.75" customHeight="1">
      <c r="A89" s="37" t="s">
        <v>216</v>
      </c>
      <c r="B89" s="3"/>
      <c r="C89" s="3"/>
      <c r="D89" s="6">
        <f>SUM(D85:D88)</f>
        <v>101519</v>
      </c>
      <c r="E89" s="6"/>
      <c r="F89" s="6">
        <f>SUM(F85:F88)</f>
        <v>135309</v>
      </c>
      <c r="G89" s="6"/>
      <c r="H89" s="6">
        <f>SUM(H85:H88)</f>
        <v>85104</v>
      </c>
      <c r="I89" s="6"/>
      <c r="J89" s="6">
        <f>SUM(J85:J88)</f>
        <v>121445</v>
      </c>
    </row>
    <row r="90" spans="1:10" ht="21.75" customHeight="1">
      <c r="A90" s="3" t="s">
        <v>218</v>
      </c>
      <c r="B90" s="68"/>
      <c r="C90" s="3"/>
      <c r="D90" s="6">
        <v>-17904</v>
      </c>
      <c r="E90" s="6"/>
      <c r="F90" s="6">
        <v>-26306</v>
      </c>
      <c r="G90" s="6"/>
      <c r="H90" s="6">
        <v>-1489</v>
      </c>
      <c r="I90" s="6"/>
      <c r="J90" s="6">
        <v>-12442</v>
      </c>
    </row>
    <row r="91" spans="1:10" ht="21.75" customHeight="1">
      <c r="A91" s="37" t="s">
        <v>63</v>
      </c>
      <c r="B91" s="3"/>
      <c r="C91" s="3"/>
      <c r="D91" s="69">
        <f>SUM(D89:D90)</f>
        <v>83615</v>
      </c>
      <c r="E91" s="6"/>
      <c r="F91" s="69">
        <f>SUM(F89:F90)</f>
        <v>109003</v>
      </c>
      <c r="G91" s="6"/>
      <c r="H91" s="69">
        <f>SUM(H89:H90)</f>
        <v>83615</v>
      </c>
      <c r="I91" s="6"/>
      <c r="J91" s="69">
        <f>SUM(J89:J90)</f>
        <v>109003</v>
      </c>
    </row>
    <row r="92" spans="1:10" ht="21.75" customHeight="1">
      <c r="A92" s="37"/>
      <c r="B92" s="3"/>
      <c r="C92" s="3"/>
      <c r="D92" s="6"/>
      <c r="E92" s="6"/>
      <c r="F92" s="6"/>
      <c r="G92" s="6"/>
      <c r="H92" s="6"/>
      <c r="I92" s="6"/>
      <c r="J92" s="6"/>
    </row>
    <row r="93" spans="1:10" ht="21.75" customHeight="1">
      <c r="A93" s="1" t="s">
        <v>3</v>
      </c>
      <c r="B93" s="3"/>
      <c r="C93" s="3"/>
      <c r="D93" s="6"/>
      <c r="E93" s="6"/>
      <c r="F93" s="6"/>
      <c r="G93" s="6"/>
      <c r="H93" s="6"/>
      <c r="I93" s="6"/>
      <c r="J93" s="6"/>
    </row>
    <row r="94" spans="1:10" ht="21.75" customHeight="1">
      <c r="A94" s="3"/>
      <c r="B94" s="3"/>
      <c r="J94" s="38" t="s">
        <v>66</v>
      </c>
    </row>
    <row r="95" spans="1:10" ht="21.75" customHeight="1">
      <c r="A95" s="24" t="s">
        <v>18</v>
      </c>
      <c r="B95" s="24"/>
      <c r="C95" s="24"/>
      <c r="D95" s="24"/>
      <c r="E95" s="24"/>
      <c r="F95" s="24"/>
      <c r="G95" s="24"/>
      <c r="H95" s="24"/>
      <c r="I95" s="24"/>
      <c r="J95" s="24"/>
    </row>
    <row r="96" spans="1:10" ht="21.75" customHeight="1">
      <c r="A96" s="24" t="s">
        <v>106</v>
      </c>
      <c r="B96" s="24"/>
      <c r="C96" s="24"/>
      <c r="D96" s="24"/>
      <c r="E96" s="24"/>
      <c r="F96" s="24"/>
      <c r="G96" s="24"/>
      <c r="H96" s="24"/>
      <c r="I96" s="24"/>
      <c r="J96" s="24"/>
    </row>
    <row r="97" spans="1:21" ht="21.75" customHeight="1">
      <c r="A97" s="24" t="s">
        <v>224</v>
      </c>
      <c r="B97" s="24"/>
      <c r="C97" s="24"/>
      <c r="D97" s="24"/>
      <c r="E97" s="24"/>
      <c r="F97" s="24"/>
      <c r="G97" s="24"/>
      <c r="H97" s="24"/>
      <c r="I97" s="24"/>
      <c r="J97" s="24"/>
    </row>
    <row r="98" spans="1:21" ht="21.75" customHeight="1">
      <c r="J98" s="38" t="s">
        <v>62</v>
      </c>
    </row>
    <row r="99" spans="1:21" ht="21.75" customHeight="1">
      <c r="D99" s="62" t="s">
        <v>0</v>
      </c>
      <c r="E99" s="63"/>
      <c r="F99" s="64"/>
      <c r="G99" s="65"/>
      <c r="H99" s="62" t="s">
        <v>23</v>
      </c>
      <c r="I99" s="63"/>
      <c r="J99" s="64"/>
    </row>
    <row r="100" spans="1:21" s="24" customFormat="1" ht="21.75" customHeight="1">
      <c r="A100" s="1"/>
      <c r="B100" s="27" t="s">
        <v>1</v>
      </c>
      <c r="C100" s="1"/>
      <c r="D100" s="66">
        <v>2565</v>
      </c>
      <c r="E100" s="1"/>
      <c r="F100" s="66">
        <v>2564</v>
      </c>
      <c r="G100" s="67"/>
      <c r="H100" s="66">
        <v>2565</v>
      </c>
      <c r="I100" s="1"/>
      <c r="J100" s="66">
        <v>2564</v>
      </c>
      <c r="L100" s="1"/>
    </row>
    <row r="101" spans="1:21" s="24" customFormat="1" ht="21.75" customHeight="1">
      <c r="A101" s="37" t="s">
        <v>73</v>
      </c>
      <c r="B101" s="3"/>
      <c r="C101" s="3"/>
      <c r="D101" s="6"/>
      <c r="E101" s="6"/>
      <c r="F101" s="6"/>
      <c r="G101" s="6"/>
      <c r="H101" s="6"/>
      <c r="I101" s="6"/>
      <c r="J101" s="6"/>
    </row>
    <row r="102" spans="1:21" ht="21.75" customHeight="1">
      <c r="A102" s="70" t="s">
        <v>125</v>
      </c>
      <c r="B102" s="29"/>
      <c r="C102" s="30"/>
      <c r="D102" s="31"/>
      <c r="E102" s="32"/>
      <c r="F102" s="31"/>
      <c r="G102" s="33"/>
      <c r="H102" s="31"/>
      <c r="I102" s="34"/>
      <c r="J102" s="31"/>
      <c r="L102" s="24"/>
    </row>
    <row r="103" spans="1:21" ht="21.75" customHeight="1">
      <c r="A103" s="3" t="s">
        <v>139</v>
      </c>
      <c r="B103" s="35"/>
      <c r="C103" s="30"/>
      <c r="D103" s="84">
        <v>0</v>
      </c>
      <c r="E103" s="85"/>
      <c r="F103" s="84">
        <v>-26432</v>
      </c>
      <c r="G103" s="86"/>
      <c r="H103" s="84">
        <v>0</v>
      </c>
      <c r="I103" s="34"/>
      <c r="J103" s="84">
        <v>-216</v>
      </c>
    </row>
    <row r="104" spans="1:21" ht="21.75" customHeight="1">
      <c r="A104" s="3" t="s">
        <v>166</v>
      </c>
      <c r="B104" s="68"/>
      <c r="C104" s="30"/>
      <c r="D104" s="87">
        <v>0</v>
      </c>
      <c r="E104" s="85"/>
      <c r="F104" s="87">
        <v>5286</v>
      </c>
      <c r="G104" s="86"/>
      <c r="H104" s="87">
        <v>0</v>
      </c>
      <c r="I104" s="34"/>
      <c r="J104" s="87">
        <v>43</v>
      </c>
    </row>
    <row r="105" spans="1:21" ht="21.75" customHeight="1">
      <c r="A105" s="53" t="s">
        <v>180</v>
      </c>
      <c r="B105" s="35"/>
      <c r="C105" s="30"/>
      <c r="D105" s="87"/>
      <c r="E105" s="85"/>
      <c r="F105" s="87"/>
      <c r="G105" s="86"/>
      <c r="H105" s="87"/>
      <c r="I105" s="34"/>
      <c r="J105" s="87"/>
    </row>
    <row r="106" spans="1:21" ht="21.75" customHeight="1">
      <c r="A106" s="53" t="s">
        <v>181</v>
      </c>
      <c r="B106" s="68">
        <v>8.1999999999999993</v>
      </c>
      <c r="C106" s="30"/>
      <c r="D106" s="88">
        <v>0</v>
      </c>
      <c r="E106" s="89"/>
      <c r="F106" s="88">
        <v>0</v>
      </c>
      <c r="G106" s="90"/>
      <c r="H106" s="88">
        <v>0</v>
      </c>
      <c r="I106" s="78"/>
      <c r="J106" s="88">
        <v>-20973</v>
      </c>
    </row>
    <row r="107" spans="1:21" ht="21.75" customHeight="1">
      <c r="A107" s="3" t="s">
        <v>139</v>
      </c>
      <c r="B107" s="68"/>
      <c r="C107" s="30"/>
      <c r="D107" s="78"/>
      <c r="E107" s="89"/>
      <c r="F107" s="78"/>
      <c r="G107" s="90"/>
      <c r="H107" s="6"/>
      <c r="I107" s="78"/>
      <c r="J107" s="6"/>
    </row>
    <row r="108" spans="1:21" ht="21.75" customHeight="1">
      <c r="A108" s="3" t="s">
        <v>113</v>
      </c>
      <c r="B108" s="35"/>
      <c r="C108" s="30"/>
      <c r="D108" s="78">
        <f>SUM(D103:D106)</f>
        <v>0</v>
      </c>
      <c r="E108" s="72"/>
      <c r="F108" s="78">
        <f>SUM(F103:F106)</f>
        <v>-21146</v>
      </c>
      <c r="G108" s="78"/>
      <c r="H108" s="78">
        <f>SUM(H103:H106)</f>
        <v>0</v>
      </c>
      <c r="I108" s="78"/>
      <c r="J108" s="78">
        <f>SUM(J103:J106)</f>
        <v>-21146</v>
      </c>
    </row>
    <row r="109" spans="1:21" ht="21.75" customHeight="1">
      <c r="A109" s="53" t="s">
        <v>217</v>
      </c>
      <c r="B109" s="35"/>
      <c r="C109" s="30"/>
      <c r="D109" s="71"/>
      <c r="E109" s="72"/>
      <c r="F109" s="71"/>
      <c r="G109" s="73"/>
      <c r="H109" s="73"/>
      <c r="I109" s="74"/>
      <c r="J109" s="73"/>
    </row>
    <row r="110" spans="1:21" ht="21.75" customHeight="1">
      <c r="A110" s="53" t="s">
        <v>157</v>
      </c>
      <c r="C110" s="30"/>
      <c r="D110" s="75">
        <v>4045</v>
      </c>
      <c r="E110" s="72"/>
      <c r="F110" s="84">
        <v>19914</v>
      </c>
      <c r="G110" s="73"/>
      <c r="H110" s="91">
        <v>601</v>
      </c>
      <c r="I110" s="74"/>
      <c r="J110" s="84">
        <v>10354</v>
      </c>
    </row>
    <row r="111" spans="1:21" s="2" customFormat="1" ht="21.75" customHeight="1">
      <c r="A111" s="3" t="s">
        <v>166</v>
      </c>
      <c r="B111" s="92"/>
      <c r="C111" s="30"/>
      <c r="D111" s="76">
        <v>-809</v>
      </c>
      <c r="E111" s="77"/>
      <c r="F111" s="93">
        <v>-3676</v>
      </c>
      <c r="H111" s="76">
        <v>-120</v>
      </c>
      <c r="J111" s="93">
        <v>-2071</v>
      </c>
      <c r="K111" s="31"/>
      <c r="L111" s="1"/>
      <c r="M111" s="46"/>
      <c r="O111" s="46"/>
      <c r="Q111" s="46"/>
      <c r="S111" s="46"/>
      <c r="U111" s="46"/>
    </row>
    <row r="112" spans="1:21" s="2" customFormat="1" ht="21.75" customHeight="1">
      <c r="A112" s="53" t="s">
        <v>217</v>
      </c>
      <c r="B112" s="36"/>
      <c r="C112" s="30"/>
      <c r="D112" s="6"/>
      <c r="E112" s="77"/>
      <c r="F112" s="6"/>
      <c r="H112" s="6"/>
      <c r="J112" s="6"/>
      <c r="K112" s="31"/>
      <c r="M112" s="46"/>
      <c r="O112" s="46"/>
      <c r="Q112" s="46"/>
      <c r="S112" s="46"/>
      <c r="U112" s="46"/>
    </row>
    <row r="113" spans="1:21" s="2" customFormat="1" ht="21.75" customHeight="1">
      <c r="A113" s="3" t="s">
        <v>167</v>
      </c>
      <c r="B113" s="36"/>
      <c r="C113" s="30"/>
      <c r="D113" s="78">
        <f>SUM(D110:D111)</f>
        <v>3236</v>
      </c>
      <c r="E113" s="77"/>
      <c r="F113" s="78">
        <f>SUM(F110:F111)</f>
        <v>16238</v>
      </c>
      <c r="G113" s="46"/>
      <c r="H113" s="78">
        <f>SUM(H110:H111)</f>
        <v>481</v>
      </c>
      <c r="I113" s="46"/>
      <c r="J113" s="78">
        <f>SUM(J110:J111)</f>
        <v>8283</v>
      </c>
      <c r="K113" s="31"/>
      <c r="M113" s="46"/>
      <c r="O113" s="46"/>
      <c r="Q113" s="46"/>
      <c r="S113" s="46"/>
      <c r="U113" s="46"/>
    </row>
    <row r="114" spans="1:21" s="2" customFormat="1" ht="21.75" customHeight="1">
      <c r="A114" s="3" t="s">
        <v>103</v>
      </c>
      <c r="B114" s="68">
        <v>8.1999999999999993</v>
      </c>
      <c r="C114" s="30"/>
      <c r="D114" s="78">
        <v>0</v>
      </c>
      <c r="E114" s="77"/>
      <c r="F114" s="6">
        <v>0</v>
      </c>
      <c r="G114" s="46"/>
      <c r="H114" s="78">
        <v>2755</v>
      </c>
      <c r="I114" s="46"/>
      <c r="J114" s="78">
        <v>7955</v>
      </c>
      <c r="K114" s="31"/>
      <c r="M114" s="46"/>
      <c r="O114" s="46"/>
      <c r="Q114" s="46"/>
      <c r="S114" s="46"/>
      <c r="U114" s="46"/>
    </row>
    <row r="115" spans="1:21" s="2" customFormat="1" ht="21.75" customHeight="1">
      <c r="A115" s="121" t="s">
        <v>228</v>
      </c>
      <c r="B115" s="36"/>
      <c r="C115" s="30"/>
      <c r="D115" s="78"/>
      <c r="E115" s="77"/>
      <c r="F115" s="78"/>
      <c r="G115" s="46"/>
      <c r="H115" s="78"/>
      <c r="I115" s="46"/>
      <c r="J115" s="78"/>
      <c r="K115" s="31"/>
      <c r="M115" s="46"/>
      <c r="O115" s="46"/>
      <c r="Q115" s="46"/>
      <c r="S115" s="46"/>
      <c r="U115" s="46"/>
    </row>
    <row r="116" spans="1:21" s="2" customFormat="1" ht="21.75" customHeight="1">
      <c r="A116" s="121" t="s">
        <v>196</v>
      </c>
      <c r="B116" s="68">
        <v>8.1999999999999993</v>
      </c>
      <c r="C116" s="30"/>
      <c r="D116" s="12">
        <v>-1427</v>
      </c>
      <c r="E116" s="77"/>
      <c r="F116" s="12">
        <v>4537</v>
      </c>
      <c r="H116" s="12">
        <v>-1427</v>
      </c>
      <c r="J116" s="12">
        <v>4537</v>
      </c>
      <c r="K116" s="31"/>
      <c r="M116" s="46"/>
      <c r="O116" s="46"/>
      <c r="Q116" s="46"/>
      <c r="S116" s="46"/>
      <c r="U116" s="46"/>
    </row>
    <row r="117" spans="1:21" s="2" customFormat="1" ht="21.75" customHeight="1">
      <c r="A117" s="3" t="s">
        <v>125</v>
      </c>
      <c r="B117" s="68"/>
      <c r="C117" s="30"/>
      <c r="D117" s="78"/>
      <c r="E117" s="77"/>
      <c r="F117" s="78"/>
      <c r="G117" s="78"/>
      <c r="H117" s="78"/>
      <c r="I117" s="78"/>
      <c r="J117" s="78"/>
      <c r="N117" s="46"/>
      <c r="P117" s="46"/>
      <c r="R117" s="46"/>
      <c r="T117" s="46"/>
    </row>
    <row r="118" spans="1:21" s="2" customFormat="1" ht="21.75" customHeight="1">
      <c r="A118" s="3" t="s">
        <v>113</v>
      </c>
      <c r="B118" s="68"/>
      <c r="C118" s="30"/>
      <c r="D118" s="79">
        <f>SUM(D108,D113,D114,D116)</f>
        <v>1809</v>
      </c>
      <c r="E118" s="77"/>
      <c r="F118" s="79">
        <f>SUM(F108,F113,F114,F116)</f>
        <v>-371</v>
      </c>
      <c r="G118" s="78"/>
      <c r="H118" s="79">
        <f>SUM(H108,H113,H114,H116)</f>
        <v>1809</v>
      </c>
      <c r="I118" s="78"/>
      <c r="J118" s="79">
        <f>SUM(J108,J113,J114,J116)</f>
        <v>-371</v>
      </c>
      <c r="K118" s="31"/>
      <c r="L118" s="46"/>
      <c r="M118" s="46"/>
      <c r="O118" s="46"/>
      <c r="Q118" s="46"/>
      <c r="S118" s="46"/>
      <c r="U118" s="46"/>
    </row>
    <row r="119" spans="1:21" s="2" customFormat="1" ht="21.75" customHeight="1">
      <c r="A119" s="37" t="s">
        <v>64</v>
      </c>
      <c r="B119" s="68"/>
      <c r="C119" s="3"/>
      <c r="D119" s="12">
        <f>SUM(,D118)</f>
        <v>1809</v>
      </c>
      <c r="E119" s="6"/>
      <c r="F119" s="12">
        <f>SUM(,F118)</f>
        <v>-371</v>
      </c>
      <c r="G119" s="6" t="e">
        <f>SUM(#REF!,G118)</f>
        <v>#REF!</v>
      </c>
      <c r="H119" s="12">
        <f>SUM(,H118)</f>
        <v>1809</v>
      </c>
      <c r="I119" s="6"/>
      <c r="J119" s="12">
        <f>SUM(,J118)</f>
        <v>-371</v>
      </c>
      <c r="K119" s="31"/>
      <c r="M119" s="46"/>
      <c r="O119" s="46"/>
      <c r="Q119" s="46"/>
      <c r="S119" s="46"/>
      <c r="U119" s="46"/>
    </row>
    <row r="120" spans="1:21" s="2" customFormat="1" ht="21.75" customHeight="1">
      <c r="A120" s="37"/>
      <c r="B120" s="3"/>
      <c r="C120" s="3"/>
      <c r="D120" s="6"/>
      <c r="E120" s="6"/>
      <c r="F120" s="6"/>
      <c r="G120" s="6"/>
      <c r="H120" s="6"/>
      <c r="I120" s="6"/>
      <c r="J120" s="6"/>
      <c r="K120" s="31"/>
      <c r="M120" s="46"/>
      <c r="O120" s="46"/>
      <c r="Q120" s="46"/>
      <c r="S120" s="46"/>
      <c r="U120" s="46"/>
    </row>
    <row r="121" spans="1:21" s="2" customFormat="1" ht="21.75" customHeight="1" thickBot="1">
      <c r="A121" s="37" t="s">
        <v>65</v>
      </c>
      <c r="B121" s="3"/>
      <c r="C121" s="3"/>
      <c r="D121" s="45">
        <f>SUM(D91,D119)</f>
        <v>85424</v>
      </c>
      <c r="E121" s="6"/>
      <c r="F121" s="45">
        <f>SUM(F91,F119)</f>
        <v>108632</v>
      </c>
      <c r="G121" s="6"/>
      <c r="H121" s="45">
        <f>SUM(H91,H119)</f>
        <v>85424</v>
      </c>
      <c r="I121" s="6"/>
      <c r="J121" s="45">
        <f>SUM(J91,J119)</f>
        <v>108632</v>
      </c>
      <c r="N121" s="46"/>
      <c r="P121" s="46"/>
      <c r="R121" s="46"/>
      <c r="T121" s="46"/>
    </row>
    <row r="122" spans="1:21" s="2" customFormat="1" ht="21.75" customHeight="1" thickTop="1">
      <c r="A122" s="37"/>
      <c r="B122" s="3"/>
      <c r="C122" s="3"/>
      <c r="D122" s="6"/>
      <c r="E122" s="6"/>
      <c r="F122" s="6"/>
      <c r="G122" s="6"/>
      <c r="H122" s="6"/>
      <c r="I122" s="6"/>
      <c r="J122" s="6"/>
      <c r="L122" s="46"/>
      <c r="N122" s="46"/>
      <c r="P122" s="46"/>
      <c r="R122" s="46"/>
      <c r="T122" s="46"/>
    </row>
    <row r="123" spans="1:21" ht="21.75" customHeight="1">
      <c r="A123" s="94" t="s">
        <v>203</v>
      </c>
      <c r="B123" s="68"/>
      <c r="C123" s="3"/>
      <c r="D123" s="6"/>
      <c r="F123" s="1"/>
      <c r="G123" s="1"/>
      <c r="H123" s="1"/>
      <c r="J123" s="1"/>
      <c r="L123" s="46"/>
    </row>
    <row r="124" spans="1:21" ht="21.75" customHeight="1">
      <c r="A124" s="3" t="s">
        <v>204</v>
      </c>
      <c r="B124" s="3"/>
      <c r="C124" s="3"/>
      <c r="D124" s="1"/>
      <c r="F124" s="1"/>
      <c r="G124" s="1"/>
      <c r="H124" s="1"/>
      <c r="J124" s="1"/>
    </row>
    <row r="125" spans="1:21" ht="21.75" customHeight="1" thickBot="1">
      <c r="A125" s="3" t="s">
        <v>120</v>
      </c>
      <c r="B125" s="3"/>
      <c r="C125" s="3"/>
      <c r="D125" s="80">
        <v>0.39</v>
      </c>
      <c r="E125" s="81"/>
      <c r="F125" s="80">
        <v>0.52</v>
      </c>
      <c r="G125" s="81"/>
      <c r="H125" s="80">
        <v>0.39</v>
      </c>
      <c r="I125" s="81"/>
      <c r="J125" s="80">
        <v>0.52</v>
      </c>
    </row>
    <row r="126" spans="1:21" ht="21.75" customHeight="1" thickTop="1">
      <c r="A126" s="3" t="s">
        <v>119</v>
      </c>
      <c r="B126" s="3"/>
      <c r="C126" s="3"/>
      <c r="D126" s="82"/>
      <c r="E126" s="81"/>
      <c r="F126" s="82"/>
      <c r="G126" s="81"/>
      <c r="H126" s="82"/>
      <c r="I126" s="81"/>
      <c r="J126" s="82"/>
    </row>
    <row r="127" spans="1:21" ht="21.75" customHeight="1" thickBot="1">
      <c r="A127" s="3" t="s">
        <v>120</v>
      </c>
      <c r="B127" s="3"/>
      <c r="C127" s="3"/>
      <c r="E127" s="81"/>
      <c r="F127" s="80">
        <v>0.51</v>
      </c>
      <c r="G127" s="81"/>
      <c r="I127" s="81"/>
      <c r="J127" s="80">
        <v>0.51</v>
      </c>
    </row>
    <row r="128" spans="1:21" ht="21.75" customHeight="1" thickTop="1">
      <c r="A128" s="3"/>
      <c r="B128" s="3"/>
      <c r="C128" s="3"/>
      <c r="D128" s="46"/>
      <c r="E128" s="55"/>
      <c r="F128" s="46"/>
      <c r="G128" s="55"/>
      <c r="H128" s="46"/>
      <c r="I128" s="55"/>
      <c r="J128" s="46"/>
    </row>
    <row r="129" spans="1:10" ht="21.75" customHeight="1">
      <c r="A129" s="1" t="s">
        <v>3</v>
      </c>
      <c r="E129" s="11"/>
      <c r="F129" s="46"/>
      <c r="G129" s="11"/>
      <c r="I129" s="11"/>
      <c r="J129" s="11"/>
    </row>
    <row r="130" spans="1:10" ht="21.75" customHeight="1">
      <c r="D130" s="114"/>
    </row>
    <row r="131" spans="1:10" ht="21.75" customHeight="1">
      <c r="F131" s="10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3" manualBreakCount="3">
    <brk id="32" max="16383" man="1"/>
    <brk id="61" max="16383" man="1"/>
    <brk id="9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43"/>
  <sheetViews>
    <sheetView showGridLines="0" view="pageBreakPreview" zoomScaleNormal="80" zoomScaleSheetLayoutView="100" workbookViewId="0"/>
  </sheetViews>
  <sheetFormatPr defaultColWidth="10.85546875" defaultRowHeight="21.75" customHeight="1"/>
  <cols>
    <col min="1" max="1" width="48.85546875" style="1" customWidth="1"/>
    <col min="2" max="2" width="1.140625" style="1" customWidth="1"/>
    <col min="3" max="3" width="17" style="2" customWidth="1"/>
    <col min="4" max="4" width="0.85546875" style="2" customWidth="1"/>
    <col min="5" max="5" width="17" style="2" customWidth="1"/>
    <col min="6" max="6" width="0.85546875" style="2" customWidth="1"/>
    <col min="7" max="7" width="16.85546875" style="2" customWidth="1"/>
    <col min="8" max="8" width="0.85546875" style="3" customWidth="1"/>
    <col min="9" max="9" width="17" style="2" customWidth="1"/>
    <col min="10" max="10" width="0.85546875" style="3" customWidth="1"/>
    <col min="11" max="11" width="17" style="2" customWidth="1"/>
    <col min="12" max="12" width="1.140625" style="1" customWidth="1"/>
    <col min="13" max="13" width="19.5703125" style="1" customWidth="1"/>
    <col min="14" max="14" width="0.85546875" style="1" customWidth="1"/>
    <col min="15" max="15" width="17" style="2" customWidth="1"/>
    <col min="16" max="16" width="1.140625" style="1" customWidth="1"/>
    <col min="17" max="17" width="10.140625" style="1" customWidth="1"/>
    <col min="18" max="257" width="10.85546875" style="1"/>
    <col min="258" max="258" width="25.85546875" style="1" customWidth="1"/>
    <col min="259" max="259" width="5.85546875" style="1" customWidth="1"/>
    <col min="260" max="260" width="1.14062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0.85546875" style="1" customWidth="1"/>
    <col min="271" max="271" width="10.85546875" style="1" customWidth="1"/>
    <col min="272" max="272" width="1.140625" style="1" customWidth="1"/>
    <col min="273" max="273" width="10.140625" style="1" customWidth="1"/>
    <col min="274" max="513" width="10.85546875" style="1"/>
    <col min="514" max="514" width="25.85546875" style="1" customWidth="1"/>
    <col min="515" max="515" width="5.85546875" style="1" customWidth="1"/>
    <col min="516" max="516" width="1.14062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0.85546875" style="1" customWidth="1"/>
    <col min="527" max="527" width="10.85546875" style="1" customWidth="1"/>
    <col min="528" max="528" width="1.140625" style="1" customWidth="1"/>
    <col min="529" max="529" width="10.140625" style="1" customWidth="1"/>
    <col min="530" max="769" width="10.85546875" style="1"/>
    <col min="770" max="770" width="25.85546875" style="1" customWidth="1"/>
    <col min="771" max="771" width="5.85546875" style="1" customWidth="1"/>
    <col min="772" max="772" width="1.14062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0.85546875" style="1" customWidth="1"/>
    <col min="783" max="783" width="10.85546875" style="1" customWidth="1"/>
    <col min="784" max="784" width="1.140625" style="1" customWidth="1"/>
    <col min="785" max="785" width="10.140625" style="1" customWidth="1"/>
    <col min="786" max="1025" width="10.85546875" style="1"/>
    <col min="1026" max="1026" width="25.85546875" style="1" customWidth="1"/>
    <col min="1027" max="1027" width="5.85546875" style="1" customWidth="1"/>
    <col min="1028" max="1028" width="1.14062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0.85546875" style="1" customWidth="1"/>
    <col min="1039" max="1039" width="10.85546875" style="1" customWidth="1"/>
    <col min="1040" max="1040" width="1.140625" style="1" customWidth="1"/>
    <col min="1041" max="1041" width="10.140625" style="1" customWidth="1"/>
    <col min="1042" max="1281" width="10.85546875" style="1"/>
    <col min="1282" max="1282" width="25.85546875" style="1" customWidth="1"/>
    <col min="1283" max="1283" width="5.85546875" style="1" customWidth="1"/>
    <col min="1284" max="1284" width="1.14062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0.85546875" style="1" customWidth="1"/>
    <col min="1295" max="1295" width="10.85546875" style="1" customWidth="1"/>
    <col min="1296" max="1296" width="1.140625" style="1" customWidth="1"/>
    <col min="1297" max="1297" width="10.140625" style="1" customWidth="1"/>
    <col min="1298" max="1537" width="10.85546875" style="1"/>
    <col min="1538" max="1538" width="25.85546875" style="1" customWidth="1"/>
    <col min="1539" max="1539" width="5.85546875" style="1" customWidth="1"/>
    <col min="1540" max="1540" width="1.14062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0.85546875" style="1" customWidth="1"/>
    <col min="1551" max="1551" width="10.85546875" style="1" customWidth="1"/>
    <col min="1552" max="1552" width="1.140625" style="1" customWidth="1"/>
    <col min="1553" max="1553" width="10.140625" style="1" customWidth="1"/>
    <col min="1554" max="1793" width="10.85546875" style="1"/>
    <col min="1794" max="1794" width="25.85546875" style="1" customWidth="1"/>
    <col min="1795" max="1795" width="5.85546875" style="1" customWidth="1"/>
    <col min="1796" max="1796" width="1.14062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0.85546875" style="1" customWidth="1"/>
    <col min="1807" max="1807" width="10.85546875" style="1" customWidth="1"/>
    <col min="1808" max="1808" width="1.140625" style="1" customWidth="1"/>
    <col min="1809" max="1809" width="10.140625" style="1" customWidth="1"/>
    <col min="1810" max="2049" width="10.85546875" style="1"/>
    <col min="2050" max="2050" width="25.85546875" style="1" customWidth="1"/>
    <col min="2051" max="2051" width="5.85546875" style="1" customWidth="1"/>
    <col min="2052" max="2052" width="1.14062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0.85546875" style="1" customWidth="1"/>
    <col min="2063" max="2063" width="10.85546875" style="1" customWidth="1"/>
    <col min="2064" max="2064" width="1.140625" style="1" customWidth="1"/>
    <col min="2065" max="2065" width="10.140625" style="1" customWidth="1"/>
    <col min="2066" max="2305" width="10.85546875" style="1"/>
    <col min="2306" max="2306" width="25.85546875" style="1" customWidth="1"/>
    <col min="2307" max="2307" width="5.85546875" style="1" customWidth="1"/>
    <col min="2308" max="2308" width="1.14062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0.85546875" style="1" customWidth="1"/>
    <col min="2319" max="2319" width="10.85546875" style="1" customWidth="1"/>
    <col min="2320" max="2320" width="1.140625" style="1" customWidth="1"/>
    <col min="2321" max="2321" width="10.140625" style="1" customWidth="1"/>
    <col min="2322" max="2561" width="10.85546875" style="1"/>
    <col min="2562" max="2562" width="25.85546875" style="1" customWidth="1"/>
    <col min="2563" max="2563" width="5.85546875" style="1" customWidth="1"/>
    <col min="2564" max="2564" width="1.14062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0.85546875" style="1" customWidth="1"/>
    <col min="2575" max="2575" width="10.85546875" style="1" customWidth="1"/>
    <col min="2576" max="2576" width="1.140625" style="1" customWidth="1"/>
    <col min="2577" max="2577" width="10.140625" style="1" customWidth="1"/>
    <col min="2578" max="2817" width="10.85546875" style="1"/>
    <col min="2818" max="2818" width="25.85546875" style="1" customWidth="1"/>
    <col min="2819" max="2819" width="5.85546875" style="1" customWidth="1"/>
    <col min="2820" max="2820" width="1.14062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0.85546875" style="1" customWidth="1"/>
    <col min="2831" max="2831" width="10.85546875" style="1" customWidth="1"/>
    <col min="2832" max="2832" width="1.140625" style="1" customWidth="1"/>
    <col min="2833" max="2833" width="10.140625" style="1" customWidth="1"/>
    <col min="2834" max="3073" width="10.85546875" style="1"/>
    <col min="3074" max="3074" width="25.85546875" style="1" customWidth="1"/>
    <col min="3075" max="3075" width="5.85546875" style="1" customWidth="1"/>
    <col min="3076" max="3076" width="1.14062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0.85546875" style="1" customWidth="1"/>
    <col min="3087" max="3087" width="10.85546875" style="1" customWidth="1"/>
    <col min="3088" max="3088" width="1.140625" style="1" customWidth="1"/>
    <col min="3089" max="3089" width="10.140625" style="1" customWidth="1"/>
    <col min="3090" max="3329" width="10.85546875" style="1"/>
    <col min="3330" max="3330" width="25.85546875" style="1" customWidth="1"/>
    <col min="3331" max="3331" width="5.85546875" style="1" customWidth="1"/>
    <col min="3332" max="3332" width="1.14062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0.85546875" style="1" customWidth="1"/>
    <col min="3343" max="3343" width="10.85546875" style="1" customWidth="1"/>
    <col min="3344" max="3344" width="1.140625" style="1" customWidth="1"/>
    <col min="3345" max="3345" width="10.140625" style="1" customWidth="1"/>
    <col min="3346" max="3585" width="10.85546875" style="1"/>
    <col min="3586" max="3586" width="25.85546875" style="1" customWidth="1"/>
    <col min="3587" max="3587" width="5.85546875" style="1" customWidth="1"/>
    <col min="3588" max="3588" width="1.14062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0.85546875" style="1" customWidth="1"/>
    <col min="3599" max="3599" width="10.85546875" style="1" customWidth="1"/>
    <col min="3600" max="3600" width="1.140625" style="1" customWidth="1"/>
    <col min="3601" max="3601" width="10.140625" style="1" customWidth="1"/>
    <col min="3602" max="3841" width="10.85546875" style="1"/>
    <col min="3842" max="3842" width="25.85546875" style="1" customWidth="1"/>
    <col min="3843" max="3843" width="5.85546875" style="1" customWidth="1"/>
    <col min="3844" max="3844" width="1.14062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0.85546875" style="1" customWidth="1"/>
    <col min="3855" max="3855" width="10.85546875" style="1" customWidth="1"/>
    <col min="3856" max="3856" width="1.140625" style="1" customWidth="1"/>
    <col min="3857" max="3857" width="10.140625" style="1" customWidth="1"/>
    <col min="3858" max="4097" width="10.85546875" style="1"/>
    <col min="4098" max="4098" width="25.85546875" style="1" customWidth="1"/>
    <col min="4099" max="4099" width="5.85546875" style="1" customWidth="1"/>
    <col min="4100" max="4100" width="1.14062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0.85546875" style="1" customWidth="1"/>
    <col min="4111" max="4111" width="10.85546875" style="1" customWidth="1"/>
    <col min="4112" max="4112" width="1.140625" style="1" customWidth="1"/>
    <col min="4113" max="4113" width="10.140625" style="1" customWidth="1"/>
    <col min="4114" max="4353" width="10.85546875" style="1"/>
    <col min="4354" max="4354" width="25.85546875" style="1" customWidth="1"/>
    <col min="4355" max="4355" width="5.85546875" style="1" customWidth="1"/>
    <col min="4356" max="4356" width="1.14062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0.85546875" style="1" customWidth="1"/>
    <col min="4367" max="4367" width="10.85546875" style="1" customWidth="1"/>
    <col min="4368" max="4368" width="1.140625" style="1" customWidth="1"/>
    <col min="4369" max="4369" width="10.140625" style="1" customWidth="1"/>
    <col min="4370" max="4609" width="10.85546875" style="1"/>
    <col min="4610" max="4610" width="25.85546875" style="1" customWidth="1"/>
    <col min="4611" max="4611" width="5.85546875" style="1" customWidth="1"/>
    <col min="4612" max="4612" width="1.14062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0.85546875" style="1" customWidth="1"/>
    <col min="4623" max="4623" width="10.85546875" style="1" customWidth="1"/>
    <col min="4624" max="4624" width="1.140625" style="1" customWidth="1"/>
    <col min="4625" max="4625" width="10.140625" style="1" customWidth="1"/>
    <col min="4626" max="4865" width="10.85546875" style="1"/>
    <col min="4866" max="4866" width="25.85546875" style="1" customWidth="1"/>
    <col min="4867" max="4867" width="5.85546875" style="1" customWidth="1"/>
    <col min="4868" max="4868" width="1.14062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0.85546875" style="1" customWidth="1"/>
    <col min="4879" max="4879" width="10.85546875" style="1" customWidth="1"/>
    <col min="4880" max="4880" width="1.140625" style="1" customWidth="1"/>
    <col min="4881" max="4881" width="10.140625" style="1" customWidth="1"/>
    <col min="4882" max="5121" width="10.85546875" style="1"/>
    <col min="5122" max="5122" width="25.85546875" style="1" customWidth="1"/>
    <col min="5123" max="5123" width="5.85546875" style="1" customWidth="1"/>
    <col min="5124" max="5124" width="1.14062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0.85546875" style="1" customWidth="1"/>
    <col min="5135" max="5135" width="10.85546875" style="1" customWidth="1"/>
    <col min="5136" max="5136" width="1.140625" style="1" customWidth="1"/>
    <col min="5137" max="5137" width="10.140625" style="1" customWidth="1"/>
    <col min="5138" max="5377" width="10.85546875" style="1"/>
    <col min="5378" max="5378" width="25.85546875" style="1" customWidth="1"/>
    <col min="5379" max="5379" width="5.85546875" style="1" customWidth="1"/>
    <col min="5380" max="5380" width="1.14062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0.85546875" style="1" customWidth="1"/>
    <col min="5391" max="5391" width="10.85546875" style="1" customWidth="1"/>
    <col min="5392" max="5392" width="1.140625" style="1" customWidth="1"/>
    <col min="5393" max="5393" width="10.140625" style="1" customWidth="1"/>
    <col min="5394" max="5633" width="10.85546875" style="1"/>
    <col min="5634" max="5634" width="25.85546875" style="1" customWidth="1"/>
    <col min="5635" max="5635" width="5.85546875" style="1" customWidth="1"/>
    <col min="5636" max="5636" width="1.14062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0.85546875" style="1" customWidth="1"/>
    <col min="5647" max="5647" width="10.85546875" style="1" customWidth="1"/>
    <col min="5648" max="5648" width="1.140625" style="1" customWidth="1"/>
    <col min="5649" max="5649" width="10.140625" style="1" customWidth="1"/>
    <col min="5650" max="5889" width="10.85546875" style="1"/>
    <col min="5890" max="5890" width="25.85546875" style="1" customWidth="1"/>
    <col min="5891" max="5891" width="5.85546875" style="1" customWidth="1"/>
    <col min="5892" max="5892" width="1.14062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0.85546875" style="1" customWidth="1"/>
    <col min="5903" max="5903" width="10.85546875" style="1" customWidth="1"/>
    <col min="5904" max="5904" width="1.140625" style="1" customWidth="1"/>
    <col min="5905" max="5905" width="10.140625" style="1" customWidth="1"/>
    <col min="5906" max="6145" width="10.85546875" style="1"/>
    <col min="6146" max="6146" width="25.85546875" style="1" customWidth="1"/>
    <col min="6147" max="6147" width="5.85546875" style="1" customWidth="1"/>
    <col min="6148" max="6148" width="1.14062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0.85546875" style="1" customWidth="1"/>
    <col min="6159" max="6159" width="10.85546875" style="1" customWidth="1"/>
    <col min="6160" max="6160" width="1.140625" style="1" customWidth="1"/>
    <col min="6161" max="6161" width="10.140625" style="1" customWidth="1"/>
    <col min="6162" max="6401" width="10.85546875" style="1"/>
    <col min="6402" max="6402" width="25.85546875" style="1" customWidth="1"/>
    <col min="6403" max="6403" width="5.85546875" style="1" customWidth="1"/>
    <col min="6404" max="6404" width="1.14062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0.85546875" style="1" customWidth="1"/>
    <col min="6415" max="6415" width="10.85546875" style="1" customWidth="1"/>
    <col min="6416" max="6416" width="1.140625" style="1" customWidth="1"/>
    <col min="6417" max="6417" width="10.140625" style="1" customWidth="1"/>
    <col min="6418" max="6657" width="10.85546875" style="1"/>
    <col min="6658" max="6658" width="25.85546875" style="1" customWidth="1"/>
    <col min="6659" max="6659" width="5.85546875" style="1" customWidth="1"/>
    <col min="6660" max="6660" width="1.14062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0.85546875" style="1" customWidth="1"/>
    <col min="6671" max="6671" width="10.85546875" style="1" customWidth="1"/>
    <col min="6672" max="6672" width="1.140625" style="1" customWidth="1"/>
    <col min="6673" max="6673" width="10.140625" style="1" customWidth="1"/>
    <col min="6674" max="6913" width="10.85546875" style="1"/>
    <col min="6914" max="6914" width="25.85546875" style="1" customWidth="1"/>
    <col min="6915" max="6915" width="5.85546875" style="1" customWidth="1"/>
    <col min="6916" max="6916" width="1.14062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0.85546875" style="1" customWidth="1"/>
    <col min="6927" max="6927" width="10.85546875" style="1" customWidth="1"/>
    <col min="6928" max="6928" width="1.140625" style="1" customWidth="1"/>
    <col min="6929" max="6929" width="10.140625" style="1" customWidth="1"/>
    <col min="6930" max="7169" width="10.85546875" style="1"/>
    <col min="7170" max="7170" width="25.85546875" style="1" customWidth="1"/>
    <col min="7171" max="7171" width="5.85546875" style="1" customWidth="1"/>
    <col min="7172" max="7172" width="1.14062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0.85546875" style="1" customWidth="1"/>
    <col min="7183" max="7183" width="10.85546875" style="1" customWidth="1"/>
    <col min="7184" max="7184" width="1.140625" style="1" customWidth="1"/>
    <col min="7185" max="7185" width="10.140625" style="1" customWidth="1"/>
    <col min="7186" max="7425" width="10.85546875" style="1"/>
    <col min="7426" max="7426" width="25.85546875" style="1" customWidth="1"/>
    <col min="7427" max="7427" width="5.85546875" style="1" customWidth="1"/>
    <col min="7428" max="7428" width="1.14062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0.85546875" style="1" customWidth="1"/>
    <col min="7439" max="7439" width="10.85546875" style="1" customWidth="1"/>
    <col min="7440" max="7440" width="1.140625" style="1" customWidth="1"/>
    <col min="7441" max="7441" width="10.140625" style="1" customWidth="1"/>
    <col min="7442" max="7681" width="10.85546875" style="1"/>
    <col min="7682" max="7682" width="25.85546875" style="1" customWidth="1"/>
    <col min="7683" max="7683" width="5.85546875" style="1" customWidth="1"/>
    <col min="7684" max="7684" width="1.14062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0.85546875" style="1" customWidth="1"/>
    <col min="7695" max="7695" width="10.85546875" style="1" customWidth="1"/>
    <col min="7696" max="7696" width="1.140625" style="1" customWidth="1"/>
    <col min="7697" max="7697" width="10.140625" style="1" customWidth="1"/>
    <col min="7698" max="7937" width="10.85546875" style="1"/>
    <col min="7938" max="7938" width="25.85546875" style="1" customWidth="1"/>
    <col min="7939" max="7939" width="5.85546875" style="1" customWidth="1"/>
    <col min="7940" max="7940" width="1.14062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0.85546875" style="1" customWidth="1"/>
    <col min="7951" max="7951" width="10.85546875" style="1" customWidth="1"/>
    <col min="7952" max="7952" width="1.140625" style="1" customWidth="1"/>
    <col min="7953" max="7953" width="10.140625" style="1" customWidth="1"/>
    <col min="7954" max="8193" width="10.85546875" style="1"/>
    <col min="8194" max="8194" width="25.85546875" style="1" customWidth="1"/>
    <col min="8195" max="8195" width="5.85546875" style="1" customWidth="1"/>
    <col min="8196" max="8196" width="1.14062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0.85546875" style="1" customWidth="1"/>
    <col min="8207" max="8207" width="10.85546875" style="1" customWidth="1"/>
    <col min="8208" max="8208" width="1.140625" style="1" customWidth="1"/>
    <col min="8209" max="8209" width="10.140625" style="1" customWidth="1"/>
    <col min="8210" max="8449" width="10.85546875" style="1"/>
    <col min="8450" max="8450" width="25.85546875" style="1" customWidth="1"/>
    <col min="8451" max="8451" width="5.85546875" style="1" customWidth="1"/>
    <col min="8452" max="8452" width="1.14062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0.85546875" style="1" customWidth="1"/>
    <col min="8463" max="8463" width="10.85546875" style="1" customWidth="1"/>
    <col min="8464" max="8464" width="1.140625" style="1" customWidth="1"/>
    <col min="8465" max="8465" width="10.140625" style="1" customWidth="1"/>
    <col min="8466" max="8705" width="10.85546875" style="1"/>
    <col min="8706" max="8706" width="25.85546875" style="1" customWidth="1"/>
    <col min="8707" max="8707" width="5.85546875" style="1" customWidth="1"/>
    <col min="8708" max="8708" width="1.14062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0.85546875" style="1" customWidth="1"/>
    <col min="8719" max="8719" width="10.85546875" style="1" customWidth="1"/>
    <col min="8720" max="8720" width="1.140625" style="1" customWidth="1"/>
    <col min="8721" max="8721" width="10.140625" style="1" customWidth="1"/>
    <col min="8722" max="8961" width="10.85546875" style="1"/>
    <col min="8962" max="8962" width="25.85546875" style="1" customWidth="1"/>
    <col min="8963" max="8963" width="5.85546875" style="1" customWidth="1"/>
    <col min="8964" max="8964" width="1.14062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0.85546875" style="1" customWidth="1"/>
    <col min="8975" max="8975" width="10.85546875" style="1" customWidth="1"/>
    <col min="8976" max="8976" width="1.140625" style="1" customWidth="1"/>
    <col min="8977" max="8977" width="10.140625" style="1" customWidth="1"/>
    <col min="8978" max="9217" width="10.85546875" style="1"/>
    <col min="9218" max="9218" width="25.85546875" style="1" customWidth="1"/>
    <col min="9219" max="9219" width="5.85546875" style="1" customWidth="1"/>
    <col min="9220" max="9220" width="1.14062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0.85546875" style="1" customWidth="1"/>
    <col min="9231" max="9231" width="10.85546875" style="1" customWidth="1"/>
    <col min="9232" max="9232" width="1.140625" style="1" customWidth="1"/>
    <col min="9233" max="9233" width="10.140625" style="1" customWidth="1"/>
    <col min="9234" max="9473" width="10.85546875" style="1"/>
    <col min="9474" max="9474" width="25.85546875" style="1" customWidth="1"/>
    <col min="9475" max="9475" width="5.85546875" style="1" customWidth="1"/>
    <col min="9476" max="9476" width="1.14062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0.85546875" style="1" customWidth="1"/>
    <col min="9487" max="9487" width="10.85546875" style="1" customWidth="1"/>
    <col min="9488" max="9488" width="1.140625" style="1" customWidth="1"/>
    <col min="9489" max="9489" width="10.140625" style="1" customWidth="1"/>
    <col min="9490" max="9729" width="10.85546875" style="1"/>
    <col min="9730" max="9730" width="25.85546875" style="1" customWidth="1"/>
    <col min="9731" max="9731" width="5.85546875" style="1" customWidth="1"/>
    <col min="9732" max="9732" width="1.14062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0.85546875" style="1" customWidth="1"/>
    <col min="9743" max="9743" width="10.85546875" style="1" customWidth="1"/>
    <col min="9744" max="9744" width="1.140625" style="1" customWidth="1"/>
    <col min="9745" max="9745" width="10.140625" style="1" customWidth="1"/>
    <col min="9746" max="9985" width="10.85546875" style="1"/>
    <col min="9986" max="9986" width="25.85546875" style="1" customWidth="1"/>
    <col min="9987" max="9987" width="5.85546875" style="1" customWidth="1"/>
    <col min="9988" max="9988" width="1.14062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0.85546875" style="1" customWidth="1"/>
    <col min="9999" max="9999" width="10.85546875" style="1" customWidth="1"/>
    <col min="10000" max="10000" width="1.140625" style="1" customWidth="1"/>
    <col min="10001" max="10001" width="10.140625" style="1" customWidth="1"/>
    <col min="10002" max="10241" width="10.85546875" style="1"/>
    <col min="10242" max="10242" width="25.85546875" style="1" customWidth="1"/>
    <col min="10243" max="10243" width="5.85546875" style="1" customWidth="1"/>
    <col min="10244" max="10244" width="1.14062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0.85546875" style="1" customWidth="1"/>
    <col min="10255" max="10255" width="10.85546875" style="1" customWidth="1"/>
    <col min="10256" max="10256" width="1.140625" style="1" customWidth="1"/>
    <col min="10257" max="10257" width="10.140625" style="1" customWidth="1"/>
    <col min="10258" max="10497" width="10.85546875" style="1"/>
    <col min="10498" max="10498" width="25.85546875" style="1" customWidth="1"/>
    <col min="10499" max="10499" width="5.85546875" style="1" customWidth="1"/>
    <col min="10500" max="10500" width="1.14062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0.85546875" style="1" customWidth="1"/>
    <col min="10511" max="10511" width="10.85546875" style="1" customWidth="1"/>
    <col min="10512" max="10512" width="1.140625" style="1" customWidth="1"/>
    <col min="10513" max="10513" width="10.140625" style="1" customWidth="1"/>
    <col min="10514" max="10753" width="10.85546875" style="1"/>
    <col min="10754" max="10754" width="25.85546875" style="1" customWidth="1"/>
    <col min="10755" max="10755" width="5.85546875" style="1" customWidth="1"/>
    <col min="10756" max="10756" width="1.14062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0.85546875" style="1" customWidth="1"/>
    <col min="10767" max="10767" width="10.85546875" style="1" customWidth="1"/>
    <col min="10768" max="10768" width="1.140625" style="1" customWidth="1"/>
    <col min="10769" max="10769" width="10.140625" style="1" customWidth="1"/>
    <col min="10770" max="11009" width="10.85546875" style="1"/>
    <col min="11010" max="11010" width="25.85546875" style="1" customWidth="1"/>
    <col min="11011" max="11011" width="5.85546875" style="1" customWidth="1"/>
    <col min="11012" max="11012" width="1.14062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0.85546875" style="1" customWidth="1"/>
    <col min="11023" max="11023" width="10.85546875" style="1" customWidth="1"/>
    <col min="11024" max="11024" width="1.140625" style="1" customWidth="1"/>
    <col min="11025" max="11025" width="10.140625" style="1" customWidth="1"/>
    <col min="11026" max="11265" width="10.85546875" style="1"/>
    <col min="11266" max="11266" width="25.85546875" style="1" customWidth="1"/>
    <col min="11267" max="11267" width="5.85546875" style="1" customWidth="1"/>
    <col min="11268" max="11268" width="1.14062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0.85546875" style="1" customWidth="1"/>
    <col min="11279" max="11279" width="10.85546875" style="1" customWidth="1"/>
    <col min="11280" max="11280" width="1.140625" style="1" customWidth="1"/>
    <col min="11281" max="11281" width="10.140625" style="1" customWidth="1"/>
    <col min="11282" max="11521" width="10.85546875" style="1"/>
    <col min="11522" max="11522" width="25.85546875" style="1" customWidth="1"/>
    <col min="11523" max="11523" width="5.85546875" style="1" customWidth="1"/>
    <col min="11524" max="11524" width="1.14062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0.85546875" style="1" customWidth="1"/>
    <col min="11535" max="11535" width="10.85546875" style="1" customWidth="1"/>
    <col min="11536" max="11536" width="1.140625" style="1" customWidth="1"/>
    <col min="11537" max="11537" width="10.140625" style="1" customWidth="1"/>
    <col min="11538" max="11777" width="10.85546875" style="1"/>
    <col min="11778" max="11778" width="25.85546875" style="1" customWidth="1"/>
    <col min="11779" max="11779" width="5.85546875" style="1" customWidth="1"/>
    <col min="11780" max="11780" width="1.14062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0.85546875" style="1" customWidth="1"/>
    <col min="11791" max="11791" width="10.85546875" style="1" customWidth="1"/>
    <col min="11792" max="11792" width="1.140625" style="1" customWidth="1"/>
    <col min="11793" max="11793" width="10.140625" style="1" customWidth="1"/>
    <col min="11794" max="12033" width="10.85546875" style="1"/>
    <col min="12034" max="12034" width="25.85546875" style="1" customWidth="1"/>
    <col min="12035" max="12035" width="5.85546875" style="1" customWidth="1"/>
    <col min="12036" max="12036" width="1.14062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0.85546875" style="1" customWidth="1"/>
    <col min="12047" max="12047" width="10.85546875" style="1" customWidth="1"/>
    <col min="12048" max="12048" width="1.140625" style="1" customWidth="1"/>
    <col min="12049" max="12049" width="10.140625" style="1" customWidth="1"/>
    <col min="12050" max="12289" width="10.85546875" style="1"/>
    <col min="12290" max="12290" width="25.85546875" style="1" customWidth="1"/>
    <col min="12291" max="12291" width="5.85546875" style="1" customWidth="1"/>
    <col min="12292" max="12292" width="1.14062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0.85546875" style="1" customWidth="1"/>
    <col min="12303" max="12303" width="10.85546875" style="1" customWidth="1"/>
    <col min="12304" max="12304" width="1.140625" style="1" customWidth="1"/>
    <col min="12305" max="12305" width="10.140625" style="1" customWidth="1"/>
    <col min="12306" max="12545" width="10.85546875" style="1"/>
    <col min="12546" max="12546" width="25.85546875" style="1" customWidth="1"/>
    <col min="12547" max="12547" width="5.85546875" style="1" customWidth="1"/>
    <col min="12548" max="12548" width="1.14062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0.85546875" style="1" customWidth="1"/>
    <col min="12559" max="12559" width="10.85546875" style="1" customWidth="1"/>
    <col min="12560" max="12560" width="1.140625" style="1" customWidth="1"/>
    <col min="12561" max="12561" width="10.140625" style="1" customWidth="1"/>
    <col min="12562" max="12801" width="10.85546875" style="1"/>
    <col min="12802" max="12802" width="25.85546875" style="1" customWidth="1"/>
    <col min="12803" max="12803" width="5.85546875" style="1" customWidth="1"/>
    <col min="12804" max="12804" width="1.14062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0.85546875" style="1" customWidth="1"/>
    <col min="12815" max="12815" width="10.85546875" style="1" customWidth="1"/>
    <col min="12816" max="12816" width="1.140625" style="1" customWidth="1"/>
    <col min="12817" max="12817" width="10.140625" style="1" customWidth="1"/>
    <col min="12818" max="13057" width="10.85546875" style="1"/>
    <col min="13058" max="13058" width="25.85546875" style="1" customWidth="1"/>
    <col min="13059" max="13059" width="5.85546875" style="1" customWidth="1"/>
    <col min="13060" max="13060" width="1.14062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0.85546875" style="1" customWidth="1"/>
    <col min="13071" max="13071" width="10.85546875" style="1" customWidth="1"/>
    <col min="13072" max="13072" width="1.140625" style="1" customWidth="1"/>
    <col min="13073" max="13073" width="10.140625" style="1" customWidth="1"/>
    <col min="13074" max="13313" width="10.85546875" style="1"/>
    <col min="13314" max="13314" width="25.85546875" style="1" customWidth="1"/>
    <col min="13315" max="13315" width="5.85546875" style="1" customWidth="1"/>
    <col min="13316" max="13316" width="1.14062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0.85546875" style="1" customWidth="1"/>
    <col min="13327" max="13327" width="10.85546875" style="1" customWidth="1"/>
    <col min="13328" max="13328" width="1.140625" style="1" customWidth="1"/>
    <col min="13329" max="13329" width="10.140625" style="1" customWidth="1"/>
    <col min="13330" max="13569" width="10.85546875" style="1"/>
    <col min="13570" max="13570" width="25.85546875" style="1" customWidth="1"/>
    <col min="13571" max="13571" width="5.85546875" style="1" customWidth="1"/>
    <col min="13572" max="13572" width="1.14062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0.85546875" style="1" customWidth="1"/>
    <col min="13583" max="13583" width="10.85546875" style="1" customWidth="1"/>
    <col min="13584" max="13584" width="1.140625" style="1" customWidth="1"/>
    <col min="13585" max="13585" width="10.140625" style="1" customWidth="1"/>
    <col min="13586" max="13825" width="10.85546875" style="1"/>
    <col min="13826" max="13826" width="25.85546875" style="1" customWidth="1"/>
    <col min="13827" max="13827" width="5.85546875" style="1" customWidth="1"/>
    <col min="13828" max="13828" width="1.14062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0.85546875" style="1" customWidth="1"/>
    <col min="13839" max="13839" width="10.85546875" style="1" customWidth="1"/>
    <col min="13840" max="13840" width="1.140625" style="1" customWidth="1"/>
    <col min="13841" max="13841" width="10.140625" style="1" customWidth="1"/>
    <col min="13842" max="14081" width="10.85546875" style="1"/>
    <col min="14082" max="14082" width="25.85546875" style="1" customWidth="1"/>
    <col min="14083" max="14083" width="5.85546875" style="1" customWidth="1"/>
    <col min="14084" max="14084" width="1.14062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0.85546875" style="1" customWidth="1"/>
    <col min="14095" max="14095" width="10.85546875" style="1" customWidth="1"/>
    <col min="14096" max="14096" width="1.140625" style="1" customWidth="1"/>
    <col min="14097" max="14097" width="10.140625" style="1" customWidth="1"/>
    <col min="14098" max="14337" width="10.85546875" style="1"/>
    <col min="14338" max="14338" width="25.85546875" style="1" customWidth="1"/>
    <col min="14339" max="14339" width="5.85546875" style="1" customWidth="1"/>
    <col min="14340" max="14340" width="1.14062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0.85546875" style="1" customWidth="1"/>
    <col min="14351" max="14351" width="10.85546875" style="1" customWidth="1"/>
    <col min="14352" max="14352" width="1.140625" style="1" customWidth="1"/>
    <col min="14353" max="14353" width="10.140625" style="1" customWidth="1"/>
    <col min="14354" max="14593" width="10.85546875" style="1"/>
    <col min="14594" max="14594" width="25.85546875" style="1" customWidth="1"/>
    <col min="14595" max="14595" width="5.85546875" style="1" customWidth="1"/>
    <col min="14596" max="14596" width="1.14062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0.85546875" style="1" customWidth="1"/>
    <col min="14607" max="14607" width="10.85546875" style="1" customWidth="1"/>
    <col min="14608" max="14608" width="1.140625" style="1" customWidth="1"/>
    <col min="14609" max="14609" width="10.140625" style="1" customWidth="1"/>
    <col min="14610" max="14849" width="10.85546875" style="1"/>
    <col min="14850" max="14850" width="25.85546875" style="1" customWidth="1"/>
    <col min="14851" max="14851" width="5.85546875" style="1" customWidth="1"/>
    <col min="14852" max="14852" width="1.14062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0.85546875" style="1" customWidth="1"/>
    <col min="14863" max="14863" width="10.85546875" style="1" customWidth="1"/>
    <col min="14864" max="14864" width="1.140625" style="1" customWidth="1"/>
    <col min="14865" max="14865" width="10.140625" style="1" customWidth="1"/>
    <col min="14866" max="15105" width="10.85546875" style="1"/>
    <col min="15106" max="15106" width="25.85546875" style="1" customWidth="1"/>
    <col min="15107" max="15107" width="5.85546875" style="1" customWidth="1"/>
    <col min="15108" max="15108" width="1.14062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0.85546875" style="1" customWidth="1"/>
    <col min="15119" max="15119" width="10.85546875" style="1" customWidth="1"/>
    <col min="15120" max="15120" width="1.140625" style="1" customWidth="1"/>
    <col min="15121" max="15121" width="10.140625" style="1" customWidth="1"/>
    <col min="15122" max="15361" width="10.85546875" style="1"/>
    <col min="15362" max="15362" width="25.85546875" style="1" customWidth="1"/>
    <col min="15363" max="15363" width="5.85546875" style="1" customWidth="1"/>
    <col min="15364" max="15364" width="1.14062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0.85546875" style="1" customWidth="1"/>
    <col min="15375" max="15375" width="10.85546875" style="1" customWidth="1"/>
    <col min="15376" max="15376" width="1.140625" style="1" customWidth="1"/>
    <col min="15377" max="15377" width="10.140625" style="1" customWidth="1"/>
    <col min="15378" max="15617" width="10.85546875" style="1"/>
    <col min="15618" max="15618" width="25.85546875" style="1" customWidth="1"/>
    <col min="15619" max="15619" width="5.85546875" style="1" customWidth="1"/>
    <col min="15620" max="15620" width="1.14062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0.85546875" style="1" customWidth="1"/>
    <col min="15631" max="15631" width="10.85546875" style="1" customWidth="1"/>
    <col min="15632" max="15632" width="1.140625" style="1" customWidth="1"/>
    <col min="15633" max="15633" width="10.140625" style="1" customWidth="1"/>
    <col min="15634" max="15873" width="10.85546875" style="1"/>
    <col min="15874" max="15874" width="25.85546875" style="1" customWidth="1"/>
    <col min="15875" max="15875" width="5.85546875" style="1" customWidth="1"/>
    <col min="15876" max="15876" width="1.14062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0.85546875" style="1" customWidth="1"/>
    <col min="15887" max="15887" width="10.85546875" style="1" customWidth="1"/>
    <col min="15888" max="15888" width="1.140625" style="1" customWidth="1"/>
    <col min="15889" max="15889" width="10.140625" style="1" customWidth="1"/>
    <col min="15890" max="16129" width="10.85546875" style="1"/>
    <col min="16130" max="16130" width="25.85546875" style="1" customWidth="1"/>
    <col min="16131" max="16131" width="5.85546875" style="1" customWidth="1"/>
    <col min="16132" max="16132" width="1.14062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0.85546875" style="1" customWidth="1"/>
    <col min="16143" max="16143" width="10.85546875" style="1" customWidth="1"/>
    <col min="16144" max="16144" width="1.140625" style="1" customWidth="1"/>
    <col min="16145" max="16145" width="10.140625" style="1" customWidth="1"/>
    <col min="16146" max="16384" width="10.85546875" style="1"/>
  </cols>
  <sheetData>
    <row r="1" spans="1:16" s="24" customFormat="1" ht="21.75" customHeight="1">
      <c r="O1" s="13" t="s">
        <v>66</v>
      </c>
    </row>
    <row r="2" spans="1:16" s="24" customFormat="1" ht="21.75" customHeight="1">
      <c r="A2" s="24" t="s">
        <v>18</v>
      </c>
    </row>
    <row r="3" spans="1:16" s="15" customFormat="1" ht="21.75" customHeight="1">
      <c r="A3" s="15" t="s">
        <v>19</v>
      </c>
    </row>
    <row r="4" spans="1:16" s="15" customFormat="1" ht="21.75" customHeight="1">
      <c r="A4" s="15" t="s">
        <v>224</v>
      </c>
    </row>
    <row r="5" spans="1:16" s="17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 t="s">
        <v>62</v>
      </c>
    </row>
    <row r="6" spans="1:16" ht="21.75" customHeight="1">
      <c r="C6" s="124" t="s">
        <v>0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6" ht="21.75" customHeight="1">
      <c r="C7" s="18"/>
      <c r="D7" s="18"/>
      <c r="E7" s="18"/>
      <c r="F7" s="18"/>
      <c r="G7" s="18"/>
      <c r="H7" s="18"/>
      <c r="I7" s="18"/>
      <c r="J7" s="18"/>
      <c r="K7" s="18"/>
      <c r="L7" s="18"/>
      <c r="M7" s="28" t="s">
        <v>45</v>
      </c>
      <c r="N7" s="18"/>
      <c r="O7" s="18"/>
    </row>
    <row r="8" spans="1:16" ht="21.75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27" t="s">
        <v>126</v>
      </c>
      <c r="N8" s="18"/>
      <c r="O8" s="18"/>
    </row>
    <row r="9" spans="1:16" ht="21.75" customHeight="1">
      <c r="C9" s="18"/>
      <c r="D9" s="18"/>
      <c r="E9" s="18"/>
      <c r="F9" s="18"/>
      <c r="G9" s="18"/>
      <c r="H9" s="18"/>
      <c r="I9" s="18"/>
      <c r="J9" s="18"/>
      <c r="K9" s="18"/>
      <c r="L9" s="18"/>
      <c r="M9" s="9" t="s">
        <v>192</v>
      </c>
      <c r="N9" s="18"/>
      <c r="O9" s="18"/>
    </row>
    <row r="10" spans="1:16" ht="21.75" customHeight="1"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9" t="s">
        <v>193</v>
      </c>
      <c r="N10" s="18"/>
      <c r="O10" s="18"/>
    </row>
    <row r="11" spans="1:16" ht="21.75" customHeight="1">
      <c r="C11" s="14" t="s">
        <v>22</v>
      </c>
      <c r="D11" s="18"/>
      <c r="E11" s="18"/>
      <c r="F11" s="18"/>
      <c r="G11" s="18"/>
      <c r="H11" s="18"/>
      <c r="I11" s="125" t="s">
        <v>21</v>
      </c>
      <c r="J11" s="125"/>
      <c r="K11" s="125"/>
      <c r="L11" s="18"/>
      <c r="M11" s="9" t="s">
        <v>158</v>
      </c>
      <c r="N11" s="18"/>
      <c r="O11" s="18"/>
    </row>
    <row r="12" spans="1:16" ht="21.75" customHeight="1">
      <c r="C12" s="14" t="s">
        <v>109</v>
      </c>
      <c r="D12" s="14"/>
      <c r="E12" s="14" t="s">
        <v>41</v>
      </c>
      <c r="F12" s="14"/>
      <c r="G12" s="14" t="s">
        <v>116</v>
      </c>
      <c r="H12" s="4"/>
      <c r="I12" s="23" t="s">
        <v>43</v>
      </c>
      <c r="M12" s="14" t="s">
        <v>159</v>
      </c>
      <c r="N12" s="4"/>
      <c r="O12" s="14"/>
    </row>
    <row r="13" spans="1:16" ht="21.75" customHeight="1">
      <c r="C13" s="27" t="s">
        <v>110</v>
      </c>
      <c r="D13" s="9"/>
      <c r="E13" s="27" t="s">
        <v>42</v>
      </c>
      <c r="F13" s="9"/>
      <c r="G13" s="27" t="s">
        <v>117</v>
      </c>
      <c r="H13" s="4"/>
      <c r="I13" s="27" t="s">
        <v>59</v>
      </c>
      <c r="J13" s="4"/>
      <c r="K13" s="27" t="s">
        <v>20</v>
      </c>
      <c r="M13" s="19" t="s">
        <v>126</v>
      </c>
      <c r="N13" s="4"/>
      <c r="O13" s="27" t="s">
        <v>8</v>
      </c>
    </row>
    <row r="14" spans="1:16" ht="21.75" customHeight="1">
      <c r="A14" s="24" t="s">
        <v>174</v>
      </c>
      <c r="C14" s="6">
        <v>995945</v>
      </c>
      <c r="D14" s="6"/>
      <c r="E14" s="6">
        <v>289166</v>
      </c>
      <c r="F14" s="6"/>
      <c r="G14" s="6">
        <v>8120</v>
      </c>
      <c r="H14" s="6"/>
      <c r="I14" s="6">
        <v>79127</v>
      </c>
      <c r="J14" s="6"/>
      <c r="K14" s="6">
        <v>287127</v>
      </c>
      <c r="L14" s="6"/>
      <c r="M14" s="6">
        <v>-62305</v>
      </c>
      <c r="N14" s="6"/>
      <c r="O14" s="6">
        <f>SUM(C14:M14)</f>
        <v>1597180</v>
      </c>
      <c r="P14" s="3"/>
    </row>
    <row r="15" spans="1:16" ht="21.75" customHeight="1">
      <c r="A15" s="1" t="s">
        <v>63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f>PL!J91</f>
        <v>109003</v>
      </c>
      <c r="L15" s="6"/>
      <c r="M15" s="6">
        <v>0</v>
      </c>
      <c r="N15" s="6"/>
      <c r="O15" s="7">
        <f>SUM(C15:M15)</f>
        <v>109003</v>
      </c>
      <c r="P15" s="3"/>
    </row>
    <row r="16" spans="1:16" ht="21.75" customHeight="1">
      <c r="A16" s="1" t="s">
        <v>64</v>
      </c>
      <c r="C16" s="12">
        <v>0</v>
      </c>
      <c r="D16" s="6"/>
      <c r="E16" s="12">
        <v>0</v>
      </c>
      <c r="F16" s="6"/>
      <c r="G16" s="12">
        <v>0</v>
      </c>
      <c r="H16" s="6"/>
      <c r="I16" s="12">
        <v>0</v>
      </c>
      <c r="J16" s="6"/>
      <c r="K16" s="12">
        <f>SUM(PL!F108)</f>
        <v>-21146</v>
      </c>
      <c r="L16" s="6"/>
      <c r="M16" s="12">
        <f>PL!F113+PL!F116</f>
        <v>20775</v>
      </c>
      <c r="N16" s="6"/>
      <c r="O16" s="8">
        <f>SUM(C16:M16)</f>
        <v>-371</v>
      </c>
      <c r="P16" s="3"/>
    </row>
    <row r="17" spans="1:16" ht="21.75" customHeight="1">
      <c r="A17" s="1" t="s">
        <v>65</v>
      </c>
      <c r="C17" s="6">
        <f>SUM(C15:C16)</f>
        <v>0</v>
      </c>
      <c r="D17" s="6"/>
      <c r="E17" s="6">
        <f>SUM(E15:E16)</f>
        <v>0</v>
      </c>
      <c r="F17" s="6"/>
      <c r="G17" s="6">
        <f>SUM(G15:G16)</f>
        <v>0</v>
      </c>
      <c r="H17" s="6"/>
      <c r="I17" s="6">
        <f>SUM(I15:I16)</f>
        <v>0</v>
      </c>
      <c r="J17" s="6"/>
      <c r="K17" s="6">
        <f>SUM(K15:K16)</f>
        <v>87857</v>
      </c>
      <c r="L17" s="6"/>
      <c r="M17" s="6">
        <f>SUM(M15:M16)</f>
        <v>20775</v>
      </c>
      <c r="N17" s="6"/>
      <c r="O17" s="6">
        <f>SUM(O15:O16)</f>
        <v>108632</v>
      </c>
      <c r="P17" s="3"/>
    </row>
    <row r="18" spans="1:16" ht="21.75" customHeight="1">
      <c r="A18" s="1" t="s">
        <v>123</v>
      </c>
      <c r="C18" s="7">
        <v>76079</v>
      </c>
      <c r="D18" s="6"/>
      <c r="E18" s="7">
        <v>2829</v>
      </c>
      <c r="F18" s="6"/>
      <c r="G18" s="7">
        <v>-710</v>
      </c>
      <c r="H18" s="6"/>
      <c r="I18" s="7">
        <v>0</v>
      </c>
      <c r="J18" s="6"/>
      <c r="K18" s="7">
        <v>0</v>
      </c>
      <c r="L18" s="6"/>
      <c r="M18" s="7">
        <v>0</v>
      </c>
      <c r="N18" s="6"/>
      <c r="O18" s="7">
        <f>SUM(C18:M18)</f>
        <v>78198</v>
      </c>
      <c r="P18" s="3"/>
    </row>
    <row r="19" spans="1:16" ht="21.75" customHeight="1">
      <c r="A19" s="1" t="s">
        <v>229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3"/>
    </row>
    <row r="20" spans="1:16" ht="21.75" customHeight="1">
      <c r="A20" s="1" t="s">
        <v>175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f>-M20</f>
        <v>4537</v>
      </c>
      <c r="L20" s="6"/>
      <c r="M20" s="6">
        <f>-PL!F116</f>
        <v>-4537</v>
      </c>
      <c r="N20" s="6"/>
      <c r="O20" s="7">
        <f>SUM(C20:M20)</f>
        <v>0</v>
      </c>
      <c r="P20" s="3"/>
    </row>
    <row r="21" spans="1:16" ht="21.75" customHeight="1">
      <c r="A21" s="1" t="s">
        <v>118</v>
      </c>
      <c r="C21" s="6">
        <v>0</v>
      </c>
      <c r="D21" s="6"/>
      <c r="E21" s="6">
        <v>0</v>
      </c>
      <c r="F21" s="6"/>
      <c r="G21" s="6">
        <v>50</v>
      </c>
      <c r="H21" s="6"/>
      <c r="I21" s="7">
        <v>0</v>
      </c>
      <c r="J21" s="6"/>
      <c r="K21" s="7">
        <v>0</v>
      </c>
      <c r="L21" s="6"/>
      <c r="M21" s="7">
        <v>0</v>
      </c>
      <c r="N21" s="6"/>
      <c r="O21" s="7">
        <f>SUM(C21:M21)</f>
        <v>50</v>
      </c>
      <c r="P21" s="3"/>
    </row>
    <row r="22" spans="1:16" ht="21.75" customHeight="1">
      <c r="A22" s="117" t="s">
        <v>240</v>
      </c>
      <c r="C22" s="6">
        <v>0</v>
      </c>
      <c r="D22" s="6"/>
      <c r="E22" s="6">
        <v>0</v>
      </c>
      <c r="F22" s="6"/>
      <c r="G22" s="6">
        <v>0</v>
      </c>
      <c r="H22" s="6"/>
      <c r="I22" s="7">
        <v>0</v>
      </c>
      <c r="J22" s="6"/>
      <c r="K22" s="7">
        <v>-107202</v>
      </c>
      <c r="L22" s="6"/>
      <c r="M22" s="7">
        <v>0</v>
      </c>
      <c r="N22" s="6"/>
      <c r="O22" s="7">
        <f>SUM(C22:M22)</f>
        <v>-107202</v>
      </c>
      <c r="P22" s="3"/>
    </row>
    <row r="23" spans="1:16" s="22" customFormat="1" ht="21.75" customHeight="1" thickBot="1">
      <c r="A23" s="24" t="s">
        <v>222</v>
      </c>
      <c r="B23" s="20"/>
      <c r="C23" s="21">
        <f>SUM(C14,C17:C21)</f>
        <v>1072024</v>
      </c>
      <c r="D23" s="6"/>
      <c r="E23" s="21">
        <f>SUM(E14,E17:E21)</f>
        <v>291995</v>
      </c>
      <c r="F23" s="6"/>
      <c r="G23" s="21">
        <f>SUM(G14,G17:G21)</f>
        <v>7460</v>
      </c>
      <c r="H23" s="6"/>
      <c r="I23" s="21">
        <f>SUM(I14,I17:I21)</f>
        <v>79127</v>
      </c>
      <c r="J23" s="6"/>
      <c r="K23" s="21">
        <f>SUM(K14,K17:K22)</f>
        <v>272319</v>
      </c>
      <c r="L23" s="6"/>
      <c r="M23" s="21">
        <f>SUM(M14,M17:M21)</f>
        <v>-46067</v>
      </c>
      <c r="N23" s="5"/>
      <c r="O23" s="21">
        <f>SUM(O14,O17:O22)</f>
        <v>1676858</v>
      </c>
    </row>
    <row r="24" spans="1:16" ht="21.75" customHeight="1" thickTop="1">
      <c r="A24" s="2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3"/>
    </row>
    <row r="25" spans="1:16" ht="21.75" customHeight="1">
      <c r="A25" s="24" t="s">
        <v>201</v>
      </c>
      <c r="C25" s="7">
        <v>1072024</v>
      </c>
      <c r="D25" s="6"/>
      <c r="E25" s="7">
        <v>291994</v>
      </c>
      <c r="F25" s="6"/>
      <c r="G25" s="7">
        <v>0</v>
      </c>
      <c r="H25" s="6"/>
      <c r="I25" s="7">
        <v>91635</v>
      </c>
      <c r="J25" s="6"/>
      <c r="K25" s="7">
        <v>354810</v>
      </c>
      <c r="L25" s="6"/>
      <c r="M25" s="7">
        <v>-54617</v>
      </c>
      <c r="N25" s="6"/>
      <c r="O25" s="7">
        <f>SUM(C25:M25)</f>
        <v>1755846</v>
      </c>
      <c r="P25" s="3"/>
    </row>
    <row r="26" spans="1:16" ht="21.75" customHeight="1">
      <c r="A26" s="1" t="s">
        <v>63</v>
      </c>
      <c r="C26" s="6">
        <v>0</v>
      </c>
      <c r="D26" s="6"/>
      <c r="E26" s="6">
        <v>0</v>
      </c>
      <c r="F26" s="6"/>
      <c r="G26" s="6">
        <v>0</v>
      </c>
      <c r="H26" s="6"/>
      <c r="I26" s="6">
        <v>0</v>
      </c>
      <c r="J26" s="6"/>
      <c r="K26" s="6">
        <f>PL!D91</f>
        <v>83615</v>
      </c>
      <c r="L26" s="6"/>
      <c r="M26" s="6">
        <v>0</v>
      </c>
      <c r="N26" s="6"/>
      <c r="O26" s="7">
        <f>SUM(C26:M26)</f>
        <v>83615</v>
      </c>
      <c r="P26" s="3"/>
    </row>
    <row r="27" spans="1:16" ht="21.75" customHeight="1">
      <c r="A27" s="1" t="s">
        <v>64</v>
      </c>
      <c r="C27" s="12">
        <v>0</v>
      </c>
      <c r="D27" s="6"/>
      <c r="E27" s="12">
        <v>0</v>
      </c>
      <c r="F27" s="6"/>
      <c r="G27" s="12">
        <v>0</v>
      </c>
      <c r="H27" s="6"/>
      <c r="I27" s="12">
        <v>0</v>
      </c>
      <c r="J27" s="6"/>
      <c r="K27" s="12">
        <f>PL!D108</f>
        <v>0</v>
      </c>
      <c r="L27" s="6"/>
      <c r="M27" s="12">
        <f>PL!D113+PL!D116</f>
        <v>1809</v>
      </c>
      <c r="N27" s="6"/>
      <c r="O27" s="8">
        <f>SUM(C27:M27)</f>
        <v>1809</v>
      </c>
      <c r="P27" s="3"/>
    </row>
    <row r="28" spans="1:16" ht="21.75" customHeight="1">
      <c r="A28" s="1" t="s">
        <v>65</v>
      </c>
      <c r="C28" s="7">
        <f>SUM(C26:C27)</f>
        <v>0</v>
      </c>
      <c r="D28" s="6"/>
      <c r="E28" s="7">
        <f>SUM(E26:E27)</f>
        <v>0</v>
      </c>
      <c r="F28" s="6"/>
      <c r="G28" s="7">
        <f>SUM(G26:G27)</f>
        <v>0</v>
      </c>
      <c r="H28" s="6"/>
      <c r="I28" s="7">
        <f>SUM(I26:I27)</f>
        <v>0</v>
      </c>
      <c r="J28" s="6"/>
      <c r="K28" s="7">
        <f>SUM(K26:K27)</f>
        <v>83615</v>
      </c>
      <c r="L28" s="6"/>
      <c r="M28" s="7">
        <f>SUM(M26:M27)</f>
        <v>1809</v>
      </c>
      <c r="N28" s="6"/>
      <c r="O28" s="7">
        <f>SUM(O26:O27)</f>
        <v>85424</v>
      </c>
      <c r="P28" s="3"/>
    </row>
    <row r="29" spans="1:16" ht="21.75" customHeight="1">
      <c r="A29" s="1" t="s">
        <v>197</v>
      </c>
      <c r="C29" s="7"/>
      <c r="D29" s="6"/>
      <c r="E29" s="7"/>
      <c r="F29" s="6"/>
      <c r="G29" s="7"/>
      <c r="H29" s="6"/>
      <c r="I29" s="7"/>
      <c r="J29" s="6"/>
      <c r="K29" s="7"/>
      <c r="L29" s="6"/>
      <c r="M29" s="7"/>
      <c r="N29" s="6"/>
      <c r="O29" s="7"/>
      <c r="P29" s="3"/>
    </row>
    <row r="30" spans="1:16" ht="21.75" customHeight="1">
      <c r="A30" s="1" t="s">
        <v>175</v>
      </c>
      <c r="C30" s="7">
        <v>0</v>
      </c>
      <c r="D30" s="6"/>
      <c r="E30" s="7">
        <v>0</v>
      </c>
      <c r="F30" s="6"/>
      <c r="G30" s="7">
        <v>0</v>
      </c>
      <c r="H30" s="6"/>
      <c r="I30" s="7">
        <v>0</v>
      </c>
      <c r="J30" s="6"/>
      <c r="K30" s="7">
        <f>-M30</f>
        <v>-1427</v>
      </c>
      <c r="L30" s="6"/>
      <c r="M30" s="7">
        <f>-PL!D116</f>
        <v>1427</v>
      </c>
      <c r="N30" s="6"/>
      <c r="O30" s="7">
        <f>SUM(C30:M30)</f>
        <v>0</v>
      </c>
      <c r="P30" s="3"/>
    </row>
    <row r="31" spans="1:16" ht="21.75" customHeight="1">
      <c r="A31" s="117" t="s">
        <v>240</v>
      </c>
      <c r="C31" s="7">
        <v>0</v>
      </c>
      <c r="D31" s="6"/>
      <c r="E31" s="7">
        <v>0</v>
      </c>
      <c r="F31" s="6"/>
      <c r="G31" s="7">
        <v>0</v>
      </c>
      <c r="H31" s="6"/>
      <c r="I31" s="7">
        <v>0</v>
      </c>
      <c r="J31" s="6"/>
      <c r="K31" s="7">
        <v>-160803</v>
      </c>
      <c r="L31" s="6"/>
      <c r="M31" s="7">
        <v>0</v>
      </c>
      <c r="N31" s="6"/>
      <c r="O31" s="7">
        <f>SUM(C31:M31)</f>
        <v>-160803</v>
      </c>
      <c r="P31" s="3"/>
    </row>
    <row r="32" spans="1:16" s="22" customFormat="1" ht="21.75" customHeight="1" thickBot="1">
      <c r="A32" s="24" t="s">
        <v>223</v>
      </c>
      <c r="B32" s="20"/>
      <c r="C32" s="21">
        <f>SUM(C25,C28:C31)</f>
        <v>1072024</v>
      </c>
      <c r="D32" s="6"/>
      <c r="E32" s="21">
        <f>SUM(E25,E28:E31)</f>
        <v>291994</v>
      </c>
      <c r="F32" s="6"/>
      <c r="G32" s="21">
        <f>SUM(G25,G28:G31)</f>
        <v>0</v>
      </c>
      <c r="H32" s="6"/>
      <c r="I32" s="21">
        <f>SUM(I25,I28:I31)</f>
        <v>91635</v>
      </c>
      <c r="J32" s="6"/>
      <c r="K32" s="21">
        <f>SUM(K25,K28:K31)</f>
        <v>276195</v>
      </c>
      <c r="L32" s="6"/>
      <c r="M32" s="21">
        <f>SUM(M25,M28:M31)</f>
        <v>-51381</v>
      </c>
      <c r="N32" s="5"/>
      <c r="O32" s="21">
        <f>SUM(O25,O28:O31)</f>
        <v>1680467</v>
      </c>
    </row>
    <row r="33" spans="1:15" s="22" customFormat="1" ht="21.75" customHeight="1" thickTop="1">
      <c r="A33" s="24"/>
      <c r="B33" s="20"/>
      <c r="C33" s="10">
        <f>C25-BS!F88</f>
        <v>0</v>
      </c>
      <c r="D33" s="10"/>
      <c r="E33" s="10">
        <f>E25-BS!F89</f>
        <v>0</v>
      </c>
      <c r="F33" s="6"/>
      <c r="G33" s="6"/>
      <c r="H33" s="10"/>
      <c r="I33" s="10">
        <f>I25-BS!F91</f>
        <v>0</v>
      </c>
      <c r="J33" s="10"/>
      <c r="K33" s="10">
        <f>K25-BS!F92</f>
        <v>0</v>
      </c>
      <c r="L33" s="10"/>
      <c r="M33" s="10"/>
      <c r="N33" s="10"/>
      <c r="O33" s="10">
        <f>O25-BS!F94</f>
        <v>0</v>
      </c>
    </row>
    <row r="34" spans="1:15" s="22" customFormat="1" ht="21.75" customHeight="1">
      <c r="B34" s="20"/>
      <c r="C34" s="10">
        <f>C32-BS!D88</f>
        <v>0</v>
      </c>
      <c r="D34" s="10"/>
      <c r="E34" s="10">
        <f>E32-BS!D89</f>
        <v>0</v>
      </c>
      <c r="F34" s="6"/>
      <c r="G34" s="6"/>
      <c r="H34" s="10"/>
      <c r="I34" s="10">
        <f>I32-BS!D91</f>
        <v>0</v>
      </c>
      <c r="J34" s="10"/>
      <c r="K34" s="10">
        <f>K32-BS!D92</f>
        <v>0</v>
      </c>
      <c r="L34" s="10"/>
      <c r="M34" s="10"/>
      <c r="N34" s="10"/>
      <c r="O34" s="10">
        <f>O32-BS!D94</f>
        <v>0</v>
      </c>
    </row>
    <row r="35" spans="1:15" s="22" customFormat="1" ht="21.75" customHeight="1">
      <c r="A35" s="22" t="s">
        <v>3</v>
      </c>
      <c r="B35" s="20"/>
      <c r="C35" s="2"/>
      <c r="D35" s="2"/>
      <c r="E35" s="2"/>
      <c r="F35" s="10"/>
      <c r="G35" s="10"/>
    </row>
    <row r="36" spans="1:15" ht="21.75" customHeight="1">
      <c r="F36" s="10"/>
      <c r="G36" s="10"/>
    </row>
    <row r="37" spans="1:15" ht="21.75" customHeight="1">
      <c r="F37" s="22"/>
      <c r="G37" s="22"/>
    </row>
    <row r="38" spans="1:15" ht="21.75" customHeight="1">
      <c r="F38" s="22"/>
      <c r="G38" s="22"/>
    </row>
    <row r="39" spans="1:15" ht="21.75" customHeight="1">
      <c r="F39" s="10"/>
      <c r="G39" s="10"/>
    </row>
    <row r="40" spans="1:15" ht="21.75" customHeight="1">
      <c r="F40" s="10"/>
      <c r="G40" s="10"/>
    </row>
    <row r="41" spans="1:15" ht="21.75" customHeight="1">
      <c r="F41" s="10"/>
      <c r="G41" s="10"/>
    </row>
    <row r="42" spans="1:15" ht="21.75" customHeight="1">
      <c r="F42" s="10"/>
      <c r="G42" s="10"/>
    </row>
    <row r="43" spans="1:15" ht="21.75" customHeight="1">
      <c r="F43" s="10"/>
      <c r="G43" s="10"/>
    </row>
  </sheetData>
  <mergeCells count="2">
    <mergeCell ref="C6:O6"/>
    <mergeCell ref="I11:K11"/>
  </mergeCells>
  <pageMargins left="1.1100000000000001" right="0.19685039370078741" top="0.59055118110236227" bottom="0.39370078740157483" header="0.19685039370078741" footer="0.19685039370078741"/>
  <pageSetup paperSize="9" scale="7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42"/>
  <sheetViews>
    <sheetView showGridLines="0" view="pageBreakPreview" zoomScaleNormal="60" zoomScaleSheetLayoutView="100" workbookViewId="0"/>
  </sheetViews>
  <sheetFormatPr defaultColWidth="10.85546875" defaultRowHeight="21.75" customHeight="1"/>
  <cols>
    <col min="1" max="1" width="35.42578125" style="1" customWidth="1"/>
    <col min="2" max="2" width="1.140625" style="1" customWidth="1"/>
    <col min="3" max="3" width="16.85546875" style="2" customWidth="1"/>
    <col min="4" max="4" width="0.85546875" style="2" customWidth="1"/>
    <col min="5" max="5" width="16.85546875" style="2" customWidth="1"/>
    <col min="6" max="6" width="0.85546875" style="2" customWidth="1"/>
    <col min="7" max="7" width="16.85546875" style="2" customWidth="1"/>
    <col min="8" max="8" width="0.85546875" style="3" customWidth="1"/>
    <col min="9" max="9" width="16.85546875" style="2" customWidth="1"/>
    <col min="10" max="10" width="0.85546875" style="3" customWidth="1"/>
    <col min="11" max="11" width="16.85546875" style="2" customWidth="1"/>
    <col min="12" max="12" width="1" style="1" customWidth="1"/>
    <col min="13" max="13" width="19.85546875" style="1" customWidth="1"/>
    <col min="14" max="14" width="0.85546875" style="1" customWidth="1"/>
    <col min="15" max="15" width="16.85546875" style="2" customWidth="1"/>
    <col min="16" max="16" width="1.140625" style="1" customWidth="1"/>
    <col min="17" max="17" width="18.140625" style="1" bestFit="1" customWidth="1"/>
    <col min="18" max="18" width="0.85546875" style="1" customWidth="1"/>
    <col min="19" max="19" width="16.5703125" style="1" customWidth="1"/>
    <col min="20" max="257" width="10.85546875" style="1"/>
    <col min="258" max="258" width="25.85546875" style="1" customWidth="1"/>
    <col min="259" max="259" width="5.85546875" style="1" customWidth="1"/>
    <col min="260" max="260" width="1.14062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0.85546875" style="1" customWidth="1"/>
    <col min="271" max="271" width="10.85546875" style="1" customWidth="1"/>
    <col min="272" max="272" width="1.140625" style="1" customWidth="1"/>
    <col min="273" max="273" width="10.140625" style="1" customWidth="1"/>
    <col min="274" max="513" width="10.85546875" style="1"/>
    <col min="514" max="514" width="25.85546875" style="1" customWidth="1"/>
    <col min="515" max="515" width="5.85546875" style="1" customWidth="1"/>
    <col min="516" max="516" width="1.14062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0.85546875" style="1" customWidth="1"/>
    <col min="527" max="527" width="10.85546875" style="1" customWidth="1"/>
    <col min="528" max="528" width="1.140625" style="1" customWidth="1"/>
    <col min="529" max="529" width="10.140625" style="1" customWidth="1"/>
    <col min="530" max="769" width="10.85546875" style="1"/>
    <col min="770" max="770" width="25.85546875" style="1" customWidth="1"/>
    <col min="771" max="771" width="5.85546875" style="1" customWidth="1"/>
    <col min="772" max="772" width="1.14062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0.85546875" style="1" customWidth="1"/>
    <col min="783" max="783" width="10.85546875" style="1" customWidth="1"/>
    <col min="784" max="784" width="1.140625" style="1" customWidth="1"/>
    <col min="785" max="785" width="10.140625" style="1" customWidth="1"/>
    <col min="786" max="1025" width="10.85546875" style="1"/>
    <col min="1026" max="1026" width="25.85546875" style="1" customWidth="1"/>
    <col min="1027" max="1027" width="5.85546875" style="1" customWidth="1"/>
    <col min="1028" max="1028" width="1.14062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0.85546875" style="1" customWidth="1"/>
    <col min="1039" max="1039" width="10.85546875" style="1" customWidth="1"/>
    <col min="1040" max="1040" width="1.140625" style="1" customWidth="1"/>
    <col min="1041" max="1041" width="10.140625" style="1" customWidth="1"/>
    <col min="1042" max="1281" width="10.85546875" style="1"/>
    <col min="1282" max="1282" width="25.85546875" style="1" customWidth="1"/>
    <col min="1283" max="1283" width="5.85546875" style="1" customWidth="1"/>
    <col min="1284" max="1284" width="1.14062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0.85546875" style="1" customWidth="1"/>
    <col min="1295" max="1295" width="10.85546875" style="1" customWidth="1"/>
    <col min="1296" max="1296" width="1.140625" style="1" customWidth="1"/>
    <col min="1297" max="1297" width="10.140625" style="1" customWidth="1"/>
    <col min="1298" max="1537" width="10.85546875" style="1"/>
    <col min="1538" max="1538" width="25.85546875" style="1" customWidth="1"/>
    <col min="1539" max="1539" width="5.85546875" style="1" customWidth="1"/>
    <col min="1540" max="1540" width="1.14062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0.85546875" style="1" customWidth="1"/>
    <col min="1551" max="1551" width="10.85546875" style="1" customWidth="1"/>
    <col min="1552" max="1552" width="1.140625" style="1" customWidth="1"/>
    <col min="1553" max="1553" width="10.140625" style="1" customWidth="1"/>
    <col min="1554" max="1793" width="10.85546875" style="1"/>
    <col min="1794" max="1794" width="25.85546875" style="1" customWidth="1"/>
    <col min="1795" max="1795" width="5.85546875" style="1" customWidth="1"/>
    <col min="1796" max="1796" width="1.14062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0.85546875" style="1" customWidth="1"/>
    <col min="1807" max="1807" width="10.85546875" style="1" customWidth="1"/>
    <col min="1808" max="1808" width="1.140625" style="1" customWidth="1"/>
    <col min="1809" max="1809" width="10.140625" style="1" customWidth="1"/>
    <col min="1810" max="2049" width="10.85546875" style="1"/>
    <col min="2050" max="2050" width="25.85546875" style="1" customWidth="1"/>
    <col min="2051" max="2051" width="5.85546875" style="1" customWidth="1"/>
    <col min="2052" max="2052" width="1.14062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0.85546875" style="1" customWidth="1"/>
    <col min="2063" max="2063" width="10.85546875" style="1" customWidth="1"/>
    <col min="2064" max="2064" width="1.140625" style="1" customWidth="1"/>
    <col min="2065" max="2065" width="10.140625" style="1" customWidth="1"/>
    <col min="2066" max="2305" width="10.85546875" style="1"/>
    <col min="2306" max="2306" width="25.85546875" style="1" customWidth="1"/>
    <col min="2307" max="2307" width="5.85546875" style="1" customWidth="1"/>
    <col min="2308" max="2308" width="1.14062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0.85546875" style="1" customWidth="1"/>
    <col min="2319" max="2319" width="10.85546875" style="1" customWidth="1"/>
    <col min="2320" max="2320" width="1.140625" style="1" customWidth="1"/>
    <col min="2321" max="2321" width="10.140625" style="1" customWidth="1"/>
    <col min="2322" max="2561" width="10.85546875" style="1"/>
    <col min="2562" max="2562" width="25.85546875" style="1" customWidth="1"/>
    <col min="2563" max="2563" width="5.85546875" style="1" customWidth="1"/>
    <col min="2564" max="2564" width="1.14062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0.85546875" style="1" customWidth="1"/>
    <col min="2575" max="2575" width="10.85546875" style="1" customWidth="1"/>
    <col min="2576" max="2576" width="1.140625" style="1" customWidth="1"/>
    <col min="2577" max="2577" width="10.140625" style="1" customWidth="1"/>
    <col min="2578" max="2817" width="10.85546875" style="1"/>
    <col min="2818" max="2818" width="25.85546875" style="1" customWidth="1"/>
    <col min="2819" max="2819" width="5.85546875" style="1" customWidth="1"/>
    <col min="2820" max="2820" width="1.14062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0.85546875" style="1" customWidth="1"/>
    <col min="2831" max="2831" width="10.85546875" style="1" customWidth="1"/>
    <col min="2832" max="2832" width="1.140625" style="1" customWidth="1"/>
    <col min="2833" max="2833" width="10.140625" style="1" customWidth="1"/>
    <col min="2834" max="3073" width="10.85546875" style="1"/>
    <col min="3074" max="3074" width="25.85546875" style="1" customWidth="1"/>
    <col min="3075" max="3075" width="5.85546875" style="1" customWidth="1"/>
    <col min="3076" max="3076" width="1.14062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0.85546875" style="1" customWidth="1"/>
    <col min="3087" max="3087" width="10.85546875" style="1" customWidth="1"/>
    <col min="3088" max="3088" width="1.140625" style="1" customWidth="1"/>
    <col min="3089" max="3089" width="10.140625" style="1" customWidth="1"/>
    <col min="3090" max="3329" width="10.85546875" style="1"/>
    <col min="3330" max="3330" width="25.85546875" style="1" customWidth="1"/>
    <col min="3331" max="3331" width="5.85546875" style="1" customWidth="1"/>
    <col min="3332" max="3332" width="1.14062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0.85546875" style="1" customWidth="1"/>
    <col min="3343" max="3343" width="10.85546875" style="1" customWidth="1"/>
    <col min="3344" max="3344" width="1.140625" style="1" customWidth="1"/>
    <col min="3345" max="3345" width="10.140625" style="1" customWidth="1"/>
    <col min="3346" max="3585" width="10.85546875" style="1"/>
    <col min="3586" max="3586" width="25.85546875" style="1" customWidth="1"/>
    <col min="3587" max="3587" width="5.85546875" style="1" customWidth="1"/>
    <col min="3588" max="3588" width="1.14062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0.85546875" style="1" customWidth="1"/>
    <col min="3599" max="3599" width="10.85546875" style="1" customWidth="1"/>
    <col min="3600" max="3600" width="1.140625" style="1" customWidth="1"/>
    <col min="3601" max="3601" width="10.140625" style="1" customWidth="1"/>
    <col min="3602" max="3841" width="10.85546875" style="1"/>
    <col min="3842" max="3842" width="25.85546875" style="1" customWidth="1"/>
    <col min="3843" max="3843" width="5.85546875" style="1" customWidth="1"/>
    <col min="3844" max="3844" width="1.14062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0.85546875" style="1" customWidth="1"/>
    <col min="3855" max="3855" width="10.85546875" style="1" customWidth="1"/>
    <col min="3856" max="3856" width="1.140625" style="1" customWidth="1"/>
    <col min="3857" max="3857" width="10.140625" style="1" customWidth="1"/>
    <col min="3858" max="4097" width="10.85546875" style="1"/>
    <col min="4098" max="4098" width="25.85546875" style="1" customWidth="1"/>
    <col min="4099" max="4099" width="5.85546875" style="1" customWidth="1"/>
    <col min="4100" max="4100" width="1.14062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0.85546875" style="1" customWidth="1"/>
    <col min="4111" max="4111" width="10.85546875" style="1" customWidth="1"/>
    <col min="4112" max="4112" width="1.140625" style="1" customWidth="1"/>
    <col min="4113" max="4113" width="10.140625" style="1" customWidth="1"/>
    <col min="4114" max="4353" width="10.85546875" style="1"/>
    <col min="4354" max="4354" width="25.85546875" style="1" customWidth="1"/>
    <col min="4355" max="4355" width="5.85546875" style="1" customWidth="1"/>
    <col min="4356" max="4356" width="1.14062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0.85546875" style="1" customWidth="1"/>
    <col min="4367" max="4367" width="10.85546875" style="1" customWidth="1"/>
    <col min="4368" max="4368" width="1.140625" style="1" customWidth="1"/>
    <col min="4369" max="4369" width="10.140625" style="1" customWidth="1"/>
    <col min="4370" max="4609" width="10.85546875" style="1"/>
    <col min="4610" max="4610" width="25.85546875" style="1" customWidth="1"/>
    <col min="4611" max="4611" width="5.85546875" style="1" customWidth="1"/>
    <col min="4612" max="4612" width="1.14062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0.85546875" style="1" customWidth="1"/>
    <col min="4623" max="4623" width="10.85546875" style="1" customWidth="1"/>
    <col min="4624" max="4624" width="1.140625" style="1" customWidth="1"/>
    <col min="4625" max="4625" width="10.140625" style="1" customWidth="1"/>
    <col min="4626" max="4865" width="10.85546875" style="1"/>
    <col min="4866" max="4866" width="25.85546875" style="1" customWidth="1"/>
    <col min="4867" max="4867" width="5.85546875" style="1" customWidth="1"/>
    <col min="4868" max="4868" width="1.14062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0.85546875" style="1" customWidth="1"/>
    <col min="4879" max="4879" width="10.85546875" style="1" customWidth="1"/>
    <col min="4880" max="4880" width="1.140625" style="1" customWidth="1"/>
    <col min="4881" max="4881" width="10.140625" style="1" customWidth="1"/>
    <col min="4882" max="5121" width="10.85546875" style="1"/>
    <col min="5122" max="5122" width="25.85546875" style="1" customWidth="1"/>
    <col min="5123" max="5123" width="5.85546875" style="1" customWidth="1"/>
    <col min="5124" max="5124" width="1.14062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0.85546875" style="1" customWidth="1"/>
    <col min="5135" max="5135" width="10.85546875" style="1" customWidth="1"/>
    <col min="5136" max="5136" width="1.140625" style="1" customWidth="1"/>
    <col min="5137" max="5137" width="10.140625" style="1" customWidth="1"/>
    <col min="5138" max="5377" width="10.85546875" style="1"/>
    <col min="5378" max="5378" width="25.85546875" style="1" customWidth="1"/>
    <col min="5379" max="5379" width="5.85546875" style="1" customWidth="1"/>
    <col min="5380" max="5380" width="1.14062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0.85546875" style="1" customWidth="1"/>
    <col min="5391" max="5391" width="10.85546875" style="1" customWidth="1"/>
    <col min="5392" max="5392" width="1.140625" style="1" customWidth="1"/>
    <col min="5393" max="5393" width="10.140625" style="1" customWidth="1"/>
    <col min="5394" max="5633" width="10.85546875" style="1"/>
    <col min="5634" max="5634" width="25.85546875" style="1" customWidth="1"/>
    <col min="5635" max="5635" width="5.85546875" style="1" customWidth="1"/>
    <col min="5636" max="5636" width="1.14062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0.85546875" style="1" customWidth="1"/>
    <col min="5647" max="5647" width="10.85546875" style="1" customWidth="1"/>
    <col min="5648" max="5648" width="1.140625" style="1" customWidth="1"/>
    <col min="5649" max="5649" width="10.140625" style="1" customWidth="1"/>
    <col min="5650" max="5889" width="10.85546875" style="1"/>
    <col min="5890" max="5890" width="25.85546875" style="1" customWidth="1"/>
    <col min="5891" max="5891" width="5.85546875" style="1" customWidth="1"/>
    <col min="5892" max="5892" width="1.14062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0.85546875" style="1" customWidth="1"/>
    <col min="5903" max="5903" width="10.85546875" style="1" customWidth="1"/>
    <col min="5904" max="5904" width="1.140625" style="1" customWidth="1"/>
    <col min="5905" max="5905" width="10.140625" style="1" customWidth="1"/>
    <col min="5906" max="6145" width="10.85546875" style="1"/>
    <col min="6146" max="6146" width="25.85546875" style="1" customWidth="1"/>
    <col min="6147" max="6147" width="5.85546875" style="1" customWidth="1"/>
    <col min="6148" max="6148" width="1.14062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0.85546875" style="1" customWidth="1"/>
    <col min="6159" max="6159" width="10.85546875" style="1" customWidth="1"/>
    <col min="6160" max="6160" width="1.140625" style="1" customWidth="1"/>
    <col min="6161" max="6161" width="10.140625" style="1" customWidth="1"/>
    <col min="6162" max="6401" width="10.85546875" style="1"/>
    <col min="6402" max="6402" width="25.85546875" style="1" customWidth="1"/>
    <col min="6403" max="6403" width="5.85546875" style="1" customWidth="1"/>
    <col min="6404" max="6404" width="1.14062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0.85546875" style="1" customWidth="1"/>
    <col min="6415" max="6415" width="10.85546875" style="1" customWidth="1"/>
    <col min="6416" max="6416" width="1.140625" style="1" customWidth="1"/>
    <col min="6417" max="6417" width="10.140625" style="1" customWidth="1"/>
    <col min="6418" max="6657" width="10.85546875" style="1"/>
    <col min="6658" max="6658" width="25.85546875" style="1" customWidth="1"/>
    <col min="6659" max="6659" width="5.85546875" style="1" customWidth="1"/>
    <col min="6660" max="6660" width="1.14062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0.85546875" style="1" customWidth="1"/>
    <col min="6671" max="6671" width="10.85546875" style="1" customWidth="1"/>
    <col min="6672" max="6672" width="1.140625" style="1" customWidth="1"/>
    <col min="6673" max="6673" width="10.140625" style="1" customWidth="1"/>
    <col min="6674" max="6913" width="10.85546875" style="1"/>
    <col min="6914" max="6914" width="25.85546875" style="1" customWidth="1"/>
    <col min="6915" max="6915" width="5.85546875" style="1" customWidth="1"/>
    <col min="6916" max="6916" width="1.14062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0.85546875" style="1" customWidth="1"/>
    <col min="6927" max="6927" width="10.85546875" style="1" customWidth="1"/>
    <col min="6928" max="6928" width="1.140625" style="1" customWidth="1"/>
    <col min="6929" max="6929" width="10.140625" style="1" customWidth="1"/>
    <col min="6930" max="7169" width="10.85546875" style="1"/>
    <col min="7170" max="7170" width="25.85546875" style="1" customWidth="1"/>
    <col min="7171" max="7171" width="5.85546875" style="1" customWidth="1"/>
    <col min="7172" max="7172" width="1.14062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0.85546875" style="1" customWidth="1"/>
    <col min="7183" max="7183" width="10.85546875" style="1" customWidth="1"/>
    <col min="7184" max="7184" width="1.140625" style="1" customWidth="1"/>
    <col min="7185" max="7185" width="10.140625" style="1" customWidth="1"/>
    <col min="7186" max="7425" width="10.85546875" style="1"/>
    <col min="7426" max="7426" width="25.85546875" style="1" customWidth="1"/>
    <col min="7427" max="7427" width="5.85546875" style="1" customWidth="1"/>
    <col min="7428" max="7428" width="1.14062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0.85546875" style="1" customWidth="1"/>
    <col min="7439" max="7439" width="10.85546875" style="1" customWidth="1"/>
    <col min="7440" max="7440" width="1.140625" style="1" customWidth="1"/>
    <col min="7441" max="7441" width="10.140625" style="1" customWidth="1"/>
    <col min="7442" max="7681" width="10.85546875" style="1"/>
    <col min="7682" max="7682" width="25.85546875" style="1" customWidth="1"/>
    <col min="7683" max="7683" width="5.85546875" style="1" customWidth="1"/>
    <col min="7684" max="7684" width="1.14062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0.85546875" style="1" customWidth="1"/>
    <col min="7695" max="7695" width="10.85546875" style="1" customWidth="1"/>
    <col min="7696" max="7696" width="1.140625" style="1" customWidth="1"/>
    <col min="7697" max="7697" width="10.140625" style="1" customWidth="1"/>
    <col min="7698" max="7937" width="10.85546875" style="1"/>
    <col min="7938" max="7938" width="25.85546875" style="1" customWidth="1"/>
    <col min="7939" max="7939" width="5.85546875" style="1" customWidth="1"/>
    <col min="7940" max="7940" width="1.14062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0.85546875" style="1" customWidth="1"/>
    <col min="7951" max="7951" width="10.85546875" style="1" customWidth="1"/>
    <col min="7952" max="7952" width="1.140625" style="1" customWidth="1"/>
    <col min="7953" max="7953" width="10.140625" style="1" customWidth="1"/>
    <col min="7954" max="8193" width="10.85546875" style="1"/>
    <col min="8194" max="8194" width="25.85546875" style="1" customWidth="1"/>
    <col min="8195" max="8195" width="5.85546875" style="1" customWidth="1"/>
    <col min="8196" max="8196" width="1.14062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0.85546875" style="1" customWidth="1"/>
    <col min="8207" max="8207" width="10.85546875" style="1" customWidth="1"/>
    <col min="8208" max="8208" width="1.140625" style="1" customWidth="1"/>
    <col min="8209" max="8209" width="10.140625" style="1" customWidth="1"/>
    <col min="8210" max="8449" width="10.85546875" style="1"/>
    <col min="8450" max="8450" width="25.85546875" style="1" customWidth="1"/>
    <col min="8451" max="8451" width="5.85546875" style="1" customWidth="1"/>
    <col min="8452" max="8452" width="1.14062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0.85546875" style="1" customWidth="1"/>
    <col min="8463" max="8463" width="10.85546875" style="1" customWidth="1"/>
    <col min="8464" max="8464" width="1.140625" style="1" customWidth="1"/>
    <col min="8465" max="8465" width="10.140625" style="1" customWidth="1"/>
    <col min="8466" max="8705" width="10.85546875" style="1"/>
    <col min="8706" max="8706" width="25.85546875" style="1" customWidth="1"/>
    <col min="8707" max="8707" width="5.85546875" style="1" customWidth="1"/>
    <col min="8708" max="8708" width="1.14062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0.85546875" style="1" customWidth="1"/>
    <col min="8719" max="8719" width="10.85546875" style="1" customWidth="1"/>
    <col min="8720" max="8720" width="1.140625" style="1" customWidth="1"/>
    <col min="8721" max="8721" width="10.140625" style="1" customWidth="1"/>
    <col min="8722" max="8961" width="10.85546875" style="1"/>
    <col min="8962" max="8962" width="25.85546875" style="1" customWidth="1"/>
    <col min="8963" max="8963" width="5.85546875" style="1" customWidth="1"/>
    <col min="8964" max="8964" width="1.14062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0.85546875" style="1" customWidth="1"/>
    <col min="8975" max="8975" width="10.85546875" style="1" customWidth="1"/>
    <col min="8976" max="8976" width="1.140625" style="1" customWidth="1"/>
    <col min="8977" max="8977" width="10.140625" style="1" customWidth="1"/>
    <col min="8978" max="9217" width="10.85546875" style="1"/>
    <col min="9218" max="9218" width="25.85546875" style="1" customWidth="1"/>
    <col min="9219" max="9219" width="5.85546875" style="1" customWidth="1"/>
    <col min="9220" max="9220" width="1.14062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0.85546875" style="1" customWidth="1"/>
    <col min="9231" max="9231" width="10.85546875" style="1" customWidth="1"/>
    <col min="9232" max="9232" width="1.140625" style="1" customWidth="1"/>
    <col min="9233" max="9233" width="10.140625" style="1" customWidth="1"/>
    <col min="9234" max="9473" width="10.85546875" style="1"/>
    <col min="9474" max="9474" width="25.85546875" style="1" customWidth="1"/>
    <col min="9475" max="9475" width="5.85546875" style="1" customWidth="1"/>
    <col min="9476" max="9476" width="1.14062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0.85546875" style="1" customWidth="1"/>
    <col min="9487" max="9487" width="10.85546875" style="1" customWidth="1"/>
    <col min="9488" max="9488" width="1.140625" style="1" customWidth="1"/>
    <col min="9489" max="9489" width="10.140625" style="1" customWidth="1"/>
    <col min="9490" max="9729" width="10.85546875" style="1"/>
    <col min="9730" max="9730" width="25.85546875" style="1" customWidth="1"/>
    <col min="9731" max="9731" width="5.85546875" style="1" customWidth="1"/>
    <col min="9732" max="9732" width="1.14062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0.85546875" style="1" customWidth="1"/>
    <col min="9743" max="9743" width="10.85546875" style="1" customWidth="1"/>
    <col min="9744" max="9744" width="1.140625" style="1" customWidth="1"/>
    <col min="9745" max="9745" width="10.140625" style="1" customWidth="1"/>
    <col min="9746" max="9985" width="10.85546875" style="1"/>
    <col min="9986" max="9986" width="25.85546875" style="1" customWidth="1"/>
    <col min="9987" max="9987" width="5.85546875" style="1" customWidth="1"/>
    <col min="9988" max="9988" width="1.14062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0.85546875" style="1" customWidth="1"/>
    <col min="9999" max="9999" width="10.85546875" style="1" customWidth="1"/>
    <col min="10000" max="10000" width="1.140625" style="1" customWidth="1"/>
    <col min="10001" max="10001" width="10.140625" style="1" customWidth="1"/>
    <col min="10002" max="10241" width="10.85546875" style="1"/>
    <col min="10242" max="10242" width="25.85546875" style="1" customWidth="1"/>
    <col min="10243" max="10243" width="5.85546875" style="1" customWidth="1"/>
    <col min="10244" max="10244" width="1.14062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0.85546875" style="1" customWidth="1"/>
    <col min="10255" max="10255" width="10.85546875" style="1" customWidth="1"/>
    <col min="10256" max="10256" width="1.140625" style="1" customWidth="1"/>
    <col min="10257" max="10257" width="10.140625" style="1" customWidth="1"/>
    <col min="10258" max="10497" width="10.85546875" style="1"/>
    <col min="10498" max="10498" width="25.85546875" style="1" customWidth="1"/>
    <col min="10499" max="10499" width="5.85546875" style="1" customWidth="1"/>
    <col min="10500" max="10500" width="1.14062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0.85546875" style="1" customWidth="1"/>
    <col min="10511" max="10511" width="10.85546875" style="1" customWidth="1"/>
    <col min="10512" max="10512" width="1.140625" style="1" customWidth="1"/>
    <col min="10513" max="10513" width="10.140625" style="1" customWidth="1"/>
    <col min="10514" max="10753" width="10.85546875" style="1"/>
    <col min="10754" max="10754" width="25.85546875" style="1" customWidth="1"/>
    <col min="10755" max="10755" width="5.85546875" style="1" customWidth="1"/>
    <col min="10756" max="10756" width="1.14062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0.85546875" style="1" customWidth="1"/>
    <col min="10767" max="10767" width="10.85546875" style="1" customWidth="1"/>
    <col min="10768" max="10768" width="1.140625" style="1" customWidth="1"/>
    <col min="10769" max="10769" width="10.140625" style="1" customWidth="1"/>
    <col min="10770" max="11009" width="10.85546875" style="1"/>
    <col min="11010" max="11010" width="25.85546875" style="1" customWidth="1"/>
    <col min="11011" max="11011" width="5.85546875" style="1" customWidth="1"/>
    <col min="11012" max="11012" width="1.14062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0.85546875" style="1" customWidth="1"/>
    <col min="11023" max="11023" width="10.85546875" style="1" customWidth="1"/>
    <col min="11024" max="11024" width="1.140625" style="1" customWidth="1"/>
    <col min="11025" max="11025" width="10.140625" style="1" customWidth="1"/>
    <col min="11026" max="11265" width="10.85546875" style="1"/>
    <col min="11266" max="11266" width="25.85546875" style="1" customWidth="1"/>
    <col min="11267" max="11267" width="5.85546875" style="1" customWidth="1"/>
    <col min="11268" max="11268" width="1.14062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0.85546875" style="1" customWidth="1"/>
    <col min="11279" max="11279" width="10.85546875" style="1" customWidth="1"/>
    <col min="11280" max="11280" width="1.140625" style="1" customWidth="1"/>
    <col min="11281" max="11281" width="10.140625" style="1" customWidth="1"/>
    <col min="11282" max="11521" width="10.85546875" style="1"/>
    <col min="11522" max="11522" width="25.85546875" style="1" customWidth="1"/>
    <col min="11523" max="11523" width="5.85546875" style="1" customWidth="1"/>
    <col min="11524" max="11524" width="1.14062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0.85546875" style="1" customWidth="1"/>
    <col min="11535" max="11535" width="10.85546875" style="1" customWidth="1"/>
    <col min="11536" max="11536" width="1.140625" style="1" customWidth="1"/>
    <col min="11537" max="11537" width="10.140625" style="1" customWidth="1"/>
    <col min="11538" max="11777" width="10.85546875" style="1"/>
    <col min="11778" max="11778" width="25.85546875" style="1" customWidth="1"/>
    <col min="11779" max="11779" width="5.85546875" style="1" customWidth="1"/>
    <col min="11780" max="11780" width="1.14062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0.85546875" style="1" customWidth="1"/>
    <col min="11791" max="11791" width="10.85546875" style="1" customWidth="1"/>
    <col min="11792" max="11792" width="1.140625" style="1" customWidth="1"/>
    <col min="11793" max="11793" width="10.140625" style="1" customWidth="1"/>
    <col min="11794" max="12033" width="10.85546875" style="1"/>
    <col min="12034" max="12034" width="25.85546875" style="1" customWidth="1"/>
    <col min="12035" max="12035" width="5.85546875" style="1" customWidth="1"/>
    <col min="12036" max="12036" width="1.14062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0.85546875" style="1" customWidth="1"/>
    <col min="12047" max="12047" width="10.85546875" style="1" customWidth="1"/>
    <col min="12048" max="12048" width="1.140625" style="1" customWidth="1"/>
    <col min="12049" max="12049" width="10.140625" style="1" customWidth="1"/>
    <col min="12050" max="12289" width="10.85546875" style="1"/>
    <col min="12290" max="12290" width="25.85546875" style="1" customWidth="1"/>
    <col min="12291" max="12291" width="5.85546875" style="1" customWidth="1"/>
    <col min="12292" max="12292" width="1.14062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0.85546875" style="1" customWidth="1"/>
    <col min="12303" max="12303" width="10.85546875" style="1" customWidth="1"/>
    <col min="12304" max="12304" width="1.140625" style="1" customWidth="1"/>
    <col min="12305" max="12305" width="10.140625" style="1" customWidth="1"/>
    <col min="12306" max="12545" width="10.85546875" style="1"/>
    <col min="12546" max="12546" width="25.85546875" style="1" customWidth="1"/>
    <col min="12547" max="12547" width="5.85546875" style="1" customWidth="1"/>
    <col min="12548" max="12548" width="1.14062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0.85546875" style="1" customWidth="1"/>
    <col min="12559" max="12559" width="10.85546875" style="1" customWidth="1"/>
    <col min="12560" max="12560" width="1.140625" style="1" customWidth="1"/>
    <col min="12561" max="12561" width="10.140625" style="1" customWidth="1"/>
    <col min="12562" max="12801" width="10.85546875" style="1"/>
    <col min="12802" max="12802" width="25.85546875" style="1" customWidth="1"/>
    <col min="12803" max="12803" width="5.85546875" style="1" customWidth="1"/>
    <col min="12804" max="12804" width="1.14062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0.85546875" style="1" customWidth="1"/>
    <col min="12815" max="12815" width="10.85546875" style="1" customWidth="1"/>
    <col min="12816" max="12816" width="1.140625" style="1" customWidth="1"/>
    <col min="12817" max="12817" width="10.140625" style="1" customWidth="1"/>
    <col min="12818" max="13057" width="10.85546875" style="1"/>
    <col min="13058" max="13058" width="25.85546875" style="1" customWidth="1"/>
    <col min="13059" max="13059" width="5.85546875" style="1" customWidth="1"/>
    <col min="13060" max="13060" width="1.14062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0.85546875" style="1" customWidth="1"/>
    <col min="13071" max="13071" width="10.85546875" style="1" customWidth="1"/>
    <col min="13072" max="13072" width="1.140625" style="1" customWidth="1"/>
    <col min="13073" max="13073" width="10.140625" style="1" customWidth="1"/>
    <col min="13074" max="13313" width="10.85546875" style="1"/>
    <col min="13314" max="13314" width="25.85546875" style="1" customWidth="1"/>
    <col min="13315" max="13315" width="5.85546875" style="1" customWidth="1"/>
    <col min="13316" max="13316" width="1.14062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0.85546875" style="1" customWidth="1"/>
    <col min="13327" max="13327" width="10.85546875" style="1" customWidth="1"/>
    <col min="13328" max="13328" width="1.140625" style="1" customWidth="1"/>
    <col min="13329" max="13329" width="10.140625" style="1" customWidth="1"/>
    <col min="13330" max="13569" width="10.85546875" style="1"/>
    <col min="13570" max="13570" width="25.85546875" style="1" customWidth="1"/>
    <col min="13571" max="13571" width="5.85546875" style="1" customWidth="1"/>
    <col min="13572" max="13572" width="1.14062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0.85546875" style="1" customWidth="1"/>
    <col min="13583" max="13583" width="10.85546875" style="1" customWidth="1"/>
    <col min="13584" max="13584" width="1.140625" style="1" customWidth="1"/>
    <col min="13585" max="13585" width="10.140625" style="1" customWidth="1"/>
    <col min="13586" max="13825" width="10.85546875" style="1"/>
    <col min="13826" max="13826" width="25.85546875" style="1" customWidth="1"/>
    <col min="13827" max="13827" width="5.85546875" style="1" customWidth="1"/>
    <col min="13828" max="13828" width="1.14062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0.85546875" style="1" customWidth="1"/>
    <col min="13839" max="13839" width="10.85546875" style="1" customWidth="1"/>
    <col min="13840" max="13840" width="1.140625" style="1" customWidth="1"/>
    <col min="13841" max="13841" width="10.140625" style="1" customWidth="1"/>
    <col min="13842" max="14081" width="10.85546875" style="1"/>
    <col min="14082" max="14082" width="25.85546875" style="1" customWidth="1"/>
    <col min="14083" max="14083" width="5.85546875" style="1" customWidth="1"/>
    <col min="14084" max="14084" width="1.14062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0.85546875" style="1" customWidth="1"/>
    <col min="14095" max="14095" width="10.85546875" style="1" customWidth="1"/>
    <col min="14096" max="14096" width="1.140625" style="1" customWidth="1"/>
    <col min="14097" max="14097" width="10.140625" style="1" customWidth="1"/>
    <col min="14098" max="14337" width="10.85546875" style="1"/>
    <col min="14338" max="14338" width="25.85546875" style="1" customWidth="1"/>
    <col min="14339" max="14339" width="5.85546875" style="1" customWidth="1"/>
    <col min="14340" max="14340" width="1.14062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0.85546875" style="1" customWidth="1"/>
    <col min="14351" max="14351" width="10.85546875" style="1" customWidth="1"/>
    <col min="14352" max="14352" width="1.140625" style="1" customWidth="1"/>
    <col min="14353" max="14353" width="10.140625" style="1" customWidth="1"/>
    <col min="14354" max="14593" width="10.85546875" style="1"/>
    <col min="14594" max="14594" width="25.85546875" style="1" customWidth="1"/>
    <col min="14595" max="14595" width="5.85546875" style="1" customWidth="1"/>
    <col min="14596" max="14596" width="1.14062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0.85546875" style="1" customWidth="1"/>
    <col min="14607" max="14607" width="10.85546875" style="1" customWidth="1"/>
    <col min="14608" max="14608" width="1.140625" style="1" customWidth="1"/>
    <col min="14609" max="14609" width="10.140625" style="1" customWidth="1"/>
    <col min="14610" max="14849" width="10.85546875" style="1"/>
    <col min="14850" max="14850" width="25.85546875" style="1" customWidth="1"/>
    <col min="14851" max="14851" width="5.85546875" style="1" customWidth="1"/>
    <col min="14852" max="14852" width="1.14062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0.85546875" style="1" customWidth="1"/>
    <col min="14863" max="14863" width="10.85546875" style="1" customWidth="1"/>
    <col min="14864" max="14864" width="1.140625" style="1" customWidth="1"/>
    <col min="14865" max="14865" width="10.140625" style="1" customWidth="1"/>
    <col min="14866" max="15105" width="10.85546875" style="1"/>
    <col min="15106" max="15106" width="25.85546875" style="1" customWidth="1"/>
    <col min="15107" max="15107" width="5.85546875" style="1" customWidth="1"/>
    <col min="15108" max="15108" width="1.14062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0.85546875" style="1" customWidth="1"/>
    <col min="15119" max="15119" width="10.85546875" style="1" customWidth="1"/>
    <col min="15120" max="15120" width="1.140625" style="1" customWidth="1"/>
    <col min="15121" max="15121" width="10.140625" style="1" customWidth="1"/>
    <col min="15122" max="15361" width="10.85546875" style="1"/>
    <col min="15362" max="15362" width="25.85546875" style="1" customWidth="1"/>
    <col min="15363" max="15363" width="5.85546875" style="1" customWidth="1"/>
    <col min="15364" max="15364" width="1.14062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0.85546875" style="1" customWidth="1"/>
    <col min="15375" max="15375" width="10.85546875" style="1" customWidth="1"/>
    <col min="15376" max="15376" width="1.140625" style="1" customWidth="1"/>
    <col min="15377" max="15377" width="10.140625" style="1" customWidth="1"/>
    <col min="15378" max="15617" width="10.85546875" style="1"/>
    <col min="15618" max="15618" width="25.85546875" style="1" customWidth="1"/>
    <col min="15619" max="15619" width="5.85546875" style="1" customWidth="1"/>
    <col min="15620" max="15620" width="1.14062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0.85546875" style="1" customWidth="1"/>
    <col min="15631" max="15631" width="10.85546875" style="1" customWidth="1"/>
    <col min="15632" max="15632" width="1.140625" style="1" customWidth="1"/>
    <col min="15633" max="15633" width="10.140625" style="1" customWidth="1"/>
    <col min="15634" max="15873" width="10.85546875" style="1"/>
    <col min="15874" max="15874" width="25.85546875" style="1" customWidth="1"/>
    <col min="15875" max="15875" width="5.85546875" style="1" customWidth="1"/>
    <col min="15876" max="15876" width="1.14062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0.85546875" style="1" customWidth="1"/>
    <col min="15887" max="15887" width="10.85546875" style="1" customWidth="1"/>
    <col min="15888" max="15888" width="1.140625" style="1" customWidth="1"/>
    <col min="15889" max="15889" width="10.140625" style="1" customWidth="1"/>
    <col min="15890" max="16129" width="10.85546875" style="1"/>
    <col min="16130" max="16130" width="25.85546875" style="1" customWidth="1"/>
    <col min="16131" max="16131" width="5.85546875" style="1" customWidth="1"/>
    <col min="16132" max="16132" width="1.14062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0.85546875" style="1" customWidth="1"/>
    <col min="16143" max="16143" width="10.85546875" style="1" customWidth="1"/>
    <col min="16144" max="16144" width="1.140625" style="1" customWidth="1"/>
    <col min="16145" max="16145" width="10.140625" style="1" customWidth="1"/>
    <col min="16146" max="16384" width="10.85546875" style="1"/>
  </cols>
  <sheetData>
    <row r="1" spans="1:19" s="24" customFormat="1" ht="21.75" customHeight="1">
      <c r="O1" s="13"/>
      <c r="S1" s="13" t="s">
        <v>66</v>
      </c>
    </row>
    <row r="2" spans="1:19" s="24" customFormat="1" ht="21.75" customHeight="1">
      <c r="A2" s="24" t="s">
        <v>18</v>
      </c>
    </row>
    <row r="3" spans="1:19" s="15" customFormat="1" ht="21.75" customHeight="1">
      <c r="A3" s="15" t="s">
        <v>107</v>
      </c>
    </row>
    <row r="4" spans="1:19" s="15" customFormat="1" ht="21.75" customHeight="1">
      <c r="A4" s="15" t="s">
        <v>224</v>
      </c>
    </row>
    <row r="5" spans="1:19" s="17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/>
      <c r="S5" s="11" t="s">
        <v>62</v>
      </c>
    </row>
    <row r="6" spans="1:19" ht="21.75" customHeight="1">
      <c r="C6" s="124" t="s">
        <v>23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21.75" customHeight="1">
      <c r="C7" s="18"/>
      <c r="D7" s="18"/>
      <c r="E7" s="18"/>
      <c r="F7" s="18"/>
      <c r="G7" s="18"/>
      <c r="H7" s="18"/>
      <c r="I7" s="18"/>
      <c r="J7" s="18"/>
      <c r="K7" s="18"/>
      <c r="L7" s="18"/>
      <c r="M7" s="126" t="s">
        <v>45</v>
      </c>
      <c r="N7" s="126"/>
      <c r="O7" s="126"/>
      <c r="P7" s="126"/>
      <c r="Q7" s="126"/>
      <c r="R7" s="18"/>
      <c r="S7" s="18"/>
    </row>
    <row r="8" spans="1:19" ht="21.75" customHeight="1">
      <c r="C8" s="18"/>
      <c r="D8" s="18"/>
      <c r="E8" s="18"/>
      <c r="F8" s="18"/>
      <c r="G8" s="18"/>
      <c r="H8" s="18"/>
      <c r="I8" s="18"/>
      <c r="J8" s="18"/>
      <c r="K8" s="18"/>
      <c r="L8" s="18"/>
      <c r="M8" s="126" t="s">
        <v>126</v>
      </c>
      <c r="N8" s="126"/>
      <c r="O8" s="126"/>
      <c r="P8" s="9"/>
      <c r="Q8" s="9"/>
      <c r="R8" s="18"/>
      <c r="S8" s="18"/>
    </row>
    <row r="9" spans="1:19" ht="21.75" customHeight="1">
      <c r="C9" s="18"/>
      <c r="D9" s="18"/>
      <c r="E9" s="18"/>
      <c r="F9" s="18"/>
      <c r="G9" s="18"/>
      <c r="H9" s="18"/>
      <c r="I9" s="18"/>
      <c r="J9" s="18"/>
      <c r="K9" s="18"/>
      <c r="L9" s="18"/>
      <c r="M9" s="9" t="s">
        <v>192</v>
      </c>
      <c r="N9" s="9"/>
      <c r="O9" s="9"/>
      <c r="P9" s="9"/>
      <c r="Q9" s="9"/>
      <c r="R9" s="18"/>
      <c r="S9" s="18"/>
    </row>
    <row r="10" spans="1:19" ht="21.75" customHeight="1"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9" t="s">
        <v>193</v>
      </c>
      <c r="N10" s="9"/>
      <c r="O10" s="9"/>
      <c r="P10" s="9"/>
      <c r="Q10" s="9"/>
      <c r="R10" s="18"/>
      <c r="S10" s="18"/>
    </row>
    <row r="11" spans="1:19" ht="21.75" customHeight="1">
      <c r="C11" s="18"/>
      <c r="D11" s="18"/>
      <c r="E11" s="18"/>
      <c r="F11" s="18"/>
      <c r="G11" s="18"/>
      <c r="H11" s="18"/>
      <c r="I11" s="125" t="s">
        <v>21</v>
      </c>
      <c r="J11" s="125"/>
      <c r="K11" s="125"/>
      <c r="L11" s="18"/>
      <c r="M11" s="9" t="s">
        <v>158</v>
      </c>
      <c r="N11" s="9"/>
      <c r="O11" s="14" t="s">
        <v>127</v>
      </c>
      <c r="P11" s="9"/>
      <c r="Q11" s="9"/>
      <c r="R11" s="18"/>
      <c r="S11" s="18"/>
    </row>
    <row r="12" spans="1:19" ht="21.75" customHeight="1">
      <c r="C12" s="14" t="s">
        <v>128</v>
      </c>
      <c r="D12" s="14"/>
      <c r="E12" s="14" t="s">
        <v>41</v>
      </c>
      <c r="F12" s="14"/>
      <c r="G12" s="14" t="s">
        <v>116</v>
      </c>
      <c r="H12" s="4"/>
      <c r="I12" s="23" t="s">
        <v>43</v>
      </c>
      <c r="M12" s="14" t="s">
        <v>159</v>
      </c>
      <c r="N12" s="14"/>
      <c r="O12" s="25" t="s">
        <v>129</v>
      </c>
      <c r="P12" s="14"/>
      <c r="Q12" s="14" t="s">
        <v>130</v>
      </c>
      <c r="R12" s="4"/>
      <c r="S12" s="14"/>
    </row>
    <row r="13" spans="1:19" ht="21.75" customHeight="1">
      <c r="C13" s="27" t="s">
        <v>131</v>
      </c>
      <c r="D13" s="9"/>
      <c r="E13" s="27" t="s">
        <v>42</v>
      </c>
      <c r="F13" s="9"/>
      <c r="G13" s="27" t="s">
        <v>117</v>
      </c>
      <c r="H13" s="4"/>
      <c r="I13" s="27" t="s">
        <v>59</v>
      </c>
      <c r="J13" s="4"/>
      <c r="K13" s="27" t="s">
        <v>20</v>
      </c>
      <c r="M13" s="19" t="s">
        <v>126</v>
      </c>
      <c r="N13" s="25"/>
      <c r="O13" s="19" t="s">
        <v>132</v>
      </c>
      <c r="P13" s="25"/>
      <c r="Q13" s="19" t="s">
        <v>133</v>
      </c>
      <c r="R13" s="4"/>
      <c r="S13" s="27" t="s">
        <v>8</v>
      </c>
    </row>
    <row r="14" spans="1:19" ht="21.75" customHeight="1">
      <c r="A14" s="24" t="s">
        <v>174</v>
      </c>
      <c r="C14" s="6">
        <v>995945</v>
      </c>
      <c r="D14" s="6"/>
      <c r="E14" s="6">
        <v>289166</v>
      </c>
      <c r="F14" s="6"/>
      <c r="G14" s="6">
        <v>8120</v>
      </c>
      <c r="H14" s="6"/>
      <c r="I14" s="6">
        <v>79127</v>
      </c>
      <c r="J14" s="6"/>
      <c r="K14" s="6">
        <v>287127</v>
      </c>
      <c r="L14" s="6"/>
      <c r="M14" s="6">
        <v>-32028</v>
      </c>
      <c r="N14" s="6"/>
      <c r="O14" s="6">
        <v>-30277</v>
      </c>
      <c r="P14" s="6"/>
      <c r="Q14" s="6">
        <f>SUM(M14:O14)</f>
        <v>-62305</v>
      </c>
      <c r="R14" s="6"/>
      <c r="S14" s="6">
        <f>SUM(C14:K14,Q14)</f>
        <v>1597180</v>
      </c>
    </row>
    <row r="15" spans="1:19" ht="21.75" customHeight="1">
      <c r="A15" s="1" t="s">
        <v>63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107">
        <f>PL!J91</f>
        <v>109003</v>
      </c>
      <c r="L15" s="6"/>
      <c r="M15" s="6">
        <v>0</v>
      </c>
      <c r="N15" s="6"/>
      <c r="O15" s="6">
        <v>0</v>
      </c>
      <c r="P15" s="6"/>
      <c r="Q15" s="6">
        <f>SUM(N15:O15)</f>
        <v>0</v>
      </c>
      <c r="R15" s="6"/>
      <c r="S15" s="7">
        <f>SUM(C15:K15,Q15)</f>
        <v>109003</v>
      </c>
    </row>
    <row r="16" spans="1:19" ht="21.75" customHeight="1">
      <c r="A16" s="1" t="s">
        <v>64</v>
      </c>
      <c r="C16" s="12">
        <v>0</v>
      </c>
      <c r="D16" s="6"/>
      <c r="E16" s="12">
        <v>0</v>
      </c>
      <c r="F16" s="6"/>
      <c r="G16" s="12">
        <v>0</v>
      </c>
      <c r="H16" s="6"/>
      <c r="I16" s="12">
        <v>0</v>
      </c>
      <c r="J16" s="6"/>
      <c r="K16" s="12">
        <f>SUM(PL!J108)</f>
        <v>-21146</v>
      </c>
      <c r="L16" s="6"/>
      <c r="M16" s="118">
        <f>SUM(PL!J113)</f>
        <v>8283</v>
      </c>
      <c r="N16" s="107"/>
      <c r="O16" s="118">
        <f>SUM(PL!J114,PL!J116)</f>
        <v>12492</v>
      </c>
      <c r="P16" s="107"/>
      <c r="Q16" s="118">
        <f>SUM(M16:O16)</f>
        <v>20775</v>
      </c>
      <c r="R16" s="107"/>
      <c r="S16" s="119">
        <f>SUM(C16:K16,Q16)</f>
        <v>-371</v>
      </c>
    </row>
    <row r="17" spans="1:19" ht="21.6" customHeight="1">
      <c r="A17" s="1" t="s">
        <v>65</v>
      </c>
      <c r="C17" s="6">
        <f>SUM(C15:C16)</f>
        <v>0</v>
      </c>
      <c r="D17" s="6"/>
      <c r="E17" s="6">
        <f>SUM(E15:E16)</f>
        <v>0</v>
      </c>
      <c r="F17" s="6"/>
      <c r="G17" s="6">
        <f>SUM(G15:G16)</f>
        <v>0</v>
      </c>
      <c r="H17" s="6"/>
      <c r="I17" s="6">
        <f>SUM(I15:I16)</f>
        <v>0</v>
      </c>
      <c r="J17" s="6"/>
      <c r="K17" s="6">
        <f>SUM(K15:K16)</f>
        <v>87857</v>
      </c>
      <c r="L17" s="6"/>
      <c r="M17" s="6">
        <f>SUM(M15:M16)</f>
        <v>8283</v>
      </c>
      <c r="N17" s="6"/>
      <c r="O17" s="6">
        <f>SUM(O15:O16)</f>
        <v>12492</v>
      </c>
      <c r="P17" s="6"/>
      <c r="Q17" s="6">
        <f>SUM(Q15:Q16)</f>
        <v>20775</v>
      </c>
      <c r="R17" s="6"/>
      <c r="S17" s="6">
        <f>SUM(S15:S16)</f>
        <v>108632</v>
      </c>
    </row>
    <row r="18" spans="1:19" ht="21.75" customHeight="1">
      <c r="A18" s="1" t="s">
        <v>123</v>
      </c>
      <c r="C18" s="7">
        <v>76079</v>
      </c>
      <c r="D18" s="6"/>
      <c r="E18" s="7">
        <v>2829</v>
      </c>
      <c r="F18" s="7"/>
      <c r="G18" s="7">
        <v>-710</v>
      </c>
      <c r="H18" s="6"/>
      <c r="I18" s="7">
        <v>0</v>
      </c>
      <c r="J18" s="6"/>
      <c r="K18" s="7">
        <v>0</v>
      </c>
      <c r="L18" s="6"/>
      <c r="M18" s="7">
        <v>0</v>
      </c>
      <c r="N18" s="7"/>
      <c r="O18" s="7">
        <v>0</v>
      </c>
      <c r="P18" s="7"/>
      <c r="Q18" s="6">
        <f>SUM(M18:O18)</f>
        <v>0</v>
      </c>
      <c r="R18" s="6"/>
      <c r="S18" s="7">
        <f>SUM(C18:K18,Q18)</f>
        <v>78198</v>
      </c>
    </row>
    <row r="19" spans="1:19" ht="21.75" customHeight="1">
      <c r="A19" s="1" t="s">
        <v>229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21.75" customHeight="1">
      <c r="A20" s="1" t="s">
        <v>175</v>
      </c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v>4537</v>
      </c>
      <c r="L20" s="6"/>
      <c r="M20" s="6">
        <v>0</v>
      </c>
      <c r="N20" s="6"/>
      <c r="O20" s="6">
        <v>-4537</v>
      </c>
      <c r="P20" s="6"/>
      <c r="Q20" s="6">
        <f>SUM(N20:O20)</f>
        <v>-4537</v>
      </c>
      <c r="R20" s="6"/>
      <c r="S20" s="7">
        <f>SUM(C20:K20,Q20)</f>
        <v>0</v>
      </c>
    </row>
    <row r="21" spans="1:19" ht="21.75" customHeight="1">
      <c r="A21" s="1" t="s">
        <v>118</v>
      </c>
      <c r="C21" s="7">
        <v>0</v>
      </c>
      <c r="D21" s="6"/>
      <c r="E21" s="7">
        <v>0</v>
      </c>
      <c r="F21" s="7"/>
      <c r="G21" s="7">
        <v>50</v>
      </c>
      <c r="H21" s="6"/>
      <c r="I21" s="7">
        <v>0</v>
      </c>
      <c r="J21" s="6"/>
      <c r="K21" s="7">
        <v>0</v>
      </c>
      <c r="L21" s="6"/>
      <c r="M21" s="7">
        <v>0</v>
      </c>
      <c r="N21" s="7"/>
      <c r="O21" s="7">
        <v>0</v>
      </c>
      <c r="P21" s="7"/>
      <c r="Q21" s="6">
        <f>SUM(N21:O21)</f>
        <v>0</v>
      </c>
      <c r="R21" s="6"/>
      <c r="S21" s="7">
        <f>SUM(C21:K21,Q21)</f>
        <v>50</v>
      </c>
    </row>
    <row r="22" spans="1:19" ht="21.75" customHeight="1">
      <c r="A22" s="117" t="s">
        <v>240</v>
      </c>
      <c r="C22" s="7">
        <v>0</v>
      </c>
      <c r="D22" s="6"/>
      <c r="E22" s="7">
        <v>0</v>
      </c>
      <c r="F22" s="7"/>
      <c r="G22" s="7">
        <v>0</v>
      </c>
      <c r="H22" s="6"/>
      <c r="I22" s="7">
        <v>0</v>
      </c>
      <c r="J22" s="6"/>
      <c r="K22" s="7">
        <v>-107202</v>
      </c>
      <c r="L22" s="6"/>
      <c r="M22" s="7">
        <v>0</v>
      </c>
      <c r="N22" s="7">
        <v>0</v>
      </c>
      <c r="O22" s="7">
        <v>0</v>
      </c>
      <c r="P22" s="7"/>
      <c r="Q22" s="6">
        <v>0</v>
      </c>
      <c r="R22" s="6"/>
      <c r="S22" s="7">
        <f>SUM(C22:K22,Q22)</f>
        <v>-107202</v>
      </c>
    </row>
    <row r="23" spans="1:19" ht="21.75" customHeight="1" thickBot="1">
      <c r="A23" s="24" t="s">
        <v>222</v>
      </c>
      <c r="B23" s="20"/>
      <c r="C23" s="21">
        <f>SUM(C14,C17:C22)</f>
        <v>1072024</v>
      </c>
      <c r="D23" s="6"/>
      <c r="E23" s="21">
        <f>SUM(E14,E17:E22)</f>
        <v>291995</v>
      </c>
      <c r="F23" s="6"/>
      <c r="G23" s="21">
        <f>SUM(G14,G17:G22)</f>
        <v>7460</v>
      </c>
      <c r="H23" s="6"/>
      <c r="I23" s="21">
        <f>SUM(I14,I17:I22)</f>
        <v>79127</v>
      </c>
      <c r="J23" s="6"/>
      <c r="K23" s="21">
        <f>SUM(K14,K17:K22)</f>
        <v>272319</v>
      </c>
      <c r="L23" s="6"/>
      <c r="M23" s="21">
        <f>SUM(M14,M17:M22)</f>
        <v>-23745</v>
      </c>
      <c r="N23" s="6"/>
      <c r="O23" s="21">
        <f>SUM(O14,O17:O22)</f>
        <v>-22322</v>
      </c>
      <c r="P23" s="6"/>
      <c r="Q23" s="21">
        <f>SUM(Q14,Q17:Q22)</f>
        <v>-46067</v>
      </c>
      <c r="R23" s="5"/>
      <c r="S23" s="21">
        <f>SUM(S14,S17:S22)</f>
        <v>1676858</v>
      </c>
    </row>
    <row r="24" spans="1:19" s="22" customFormat="1" ht="21.75" customHeight="1" thickTop="1">
      <c r="A24" s="24"/>
      <c r="B24" s="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21.75" customHeight="1">
      <c r="A25" s="24" t="s">
        <v>201</v>
      </c>
      <c r="C25" s="7">
        <v>1072024</v>
      </c>
      <c r="D25" s="6"/>
      <c r="E25" s="7">
        <v>291994</v>
      </c>
      <c r="F25" s="7"/>
      <c r="G25" s="7">
        <v>0</v>
      </c>
      <c r="H25" s="6"/>
      <c r="I25" s="7">
        <v>91635</v>
      </c>
      <c r="J25" s="6"/>
      <c r="K25" s="7">
        <v>354810</v>
      </c>
      <c r="L25" s="6"/>
      <c r="M25" s="7">
        <v>-29213</v>
      </c>
      <c r="N25" s="7"/>
      <c r="O25" s="7">
        <v>-25404</v>
      </c>
      <c r="P25" s="7"/>
      <c r="Q25" s="6">
        <f>SUM(M25:O25)</f>
        <v>-54617</v>
      </c>
      <c r="R25" s="6"/>
      <c r="S25" s="7">
        <f>SUM(C25:K25,Q25)</f>
        <v>1755846</v>
      </c>
    </row>
    <row r="26" spans="1:19" ht="21.75" customHeight="1">
      <c r="A26" s="1" t="s">
        <v>63</v>
      </c>
      <c r="C26" s="6">
        <v>0</v>
      </c>
      <c r="D26" s="6"/>
      <c r="E26" s="6">
        <v>0</v>
      </c>
      <c r="F26" s="6"/>
      <c r="G26" s="6">
        <v>0</v>
      </c>
      <c r="H26" s="6"/>
      <c r="I26" s="6">
        <v>0</v>
      </c>
      <c r="J26" s="6"/>
      <c r="K26" s="6">
        <f>PL!H91</f>
        <v>83615</v>
      </c>
      <c r="L26" s="6"/>
      <c r="M26" s="6">
        <v>0</v>
      </c>
      <c r="N26" s="6"/>
      <c r="O26" s="6">
        <v>0</v>
      </c>
      <c r="P26" s="6"/>
      <c r="Q26" s="6">
        <f t="shared" ref="Q26" si="0">SUM(M26:O26)</f>
        <v>0</v>
      </c>
      <c r="R26" s="6"/>
      <c r="S26" s="7">
        <f t="shared" ref="S26" si="1">SUM(C26:K26,Q26)</f>
        <v>83615</v>
      </c>
    </row>
    <row r="27" spans="1:19" ht="21.6" customHeight="1">
      <c r="A27" s="1" t="s">
        <v>64</v>
      </c>
      <c r="C27" s="12">
        <v>0</v>
      </c>
      <c r="D27" s="6"/>
      <c r="E27" s="12">
        <v>0</v>
      </c>
      <c r="F27" s="6"/>
      <c r="G27" s="12">
        <v>0</v>
      </c>
      <c r="H27" s="6"/>
      <c r="I27" s="12">
        <v>0</v>
      </c>
      <c r="J27" s="6"/>
      <c r="K27" s="12">
        <f>PL!H108</f>
        <v>0</v>
      </c>
      <c r="L27" s="6"/>
      <c r="M27" s="118">
        <f>PL!H113</f>
        <v>481</v>
      </c>
      <c r="N27" s="107"/>
      <c r="O27" s="118">
        <f>PL!H114+PL!H116</f>
        <v>1328</v>
      </c>
      <c r="P27" s="107"/>
      <c r="Q27" s="118">
        <f>SUM(M27:O27)</f>
        <v>1809</v>
      </c>
      <c r="R27" s="107"/>
      <c r="S27" s="119">
        <f>SUM(C27:K27,Q27)</f>
        <v>1809</v>
      </c>
    </row>
    <row r="28" spans="1:19" ht="21.75" customHeight="1">
      <c r="A28" s="1" t="s">
        <v>65</v>
      </c>
      <c r="C28" s="6">
        <f>SUM(C26:C27)</f>
        <v>0</v>
      </c>
      <c r="D28" s="6"/>
      <c r="E28" s="6">
        <f>SUM(E26:E27)</f>
        <v>0</v>
      </c>
      <c r="F28" s="6"/>
      <c r="G28" s="6">
        <f>SUM(G26:G27)</f>
        <v>0</v>
      </c>
      <c r="H28" s="6"/>
      <c r="I28" s="6">
        <f>SUM(I26:I27)</f>
        <v>0</v>
      </c>
      <c r="J28" s="6"/>
      <c r="K28" s="6">
        <f>SUM(K26:K27)</f>
        <v>83615</v>
      </c>
      <c r="L28" s="6"/>
      <c r="M28" s="6">
        <f>SUM(M26:M27)</f>
        <v>481</v>
      </c>
      <c r="N28" s="6"/>
      <c r="O28" s="6">
        <f>SUM(O26:O27)</f>
        <v>1328</v>
      </c>
      <c r="P28" s="6"/>
      <c r="Q28" s="6">
        <f>SUM(Q26:Q27)</f>
        <v>1809</v>
      </c>
      <c r="R28" s="6"/>
      <c r="S28" s="6">
        <f>SUM(C28:K28,Q28)</f>
        <v>85424</v>
      </c>
    </row>
    <row r="29" spans="1:19" ht="21.75" customHeight="1">
      <c r="A29" s="1" t="s">
        <v>197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</row>
    <row r="30" spans="1:19" ht="21.75" customHeight="1">
      <c r="A30" s="1" t="s">
        <v>175</v>
      </c>
      <c r="C30" s="6">
        <v>0</v>
      </c>
      <c r="D30" s="6"/>
      <c r="E30" s="6">
        <v>0</v>
      </c>
      <c r="F30" s="6"/>
      <c r="G30" s="6">
        <v>0</v>
      </c>
      <c r="H30" s="6"/>
      <c r="I30" s="6">
        <v>0</v>
      </c>
      <c r="J30" s="6"/>
      <c r="K30" s="6">
        <v>-1427</v>
      </c>
      <c r="L30" s="6"/>
      <c r="M30" s="6">
        <v>0</v>
      </c>
      <c r="N30" s="6"/>
      <c r="O30" s="6">
        <v>1427</v>
      </c>
      <c r="P30" s="6"/>
      <c r="Q30" s="6">
        <f>SUM(M30:O30)</f>
        <v>1427</v>
      </c>
      <c r="R30" s="6"/>
      <c r="S30" s="7">
        <f>SUM(C30:K30,Q30)</f>
        <v>0</v>
      </c>
    </row>
    <row r="31" spans="1:19" ht="21.75" customHeight="1">
      <c r="A31" s="117" t="s">
        <v>240</v>
      </c>
      <c r="C31" s="6">
        <v>0</v>
      </c>
      <c r="D31" s="6"/>
      <c r="E31" s="6">
        <v>0</v>
      </c>
      <c r="F31" s="6"/>
      <c r="G31" s="6">
        <v>0</v>
      </c>
      <c r="H31" s="6"/>
      <c r="I31" s="6">
        <v>0</v>
      </c>
      <c r="J31" s="6"/>
      <c r="K31" s="6">
        <v>-160803</v>
      </c>
      <c r="L31" s="6"/>
      <c r="M31" s="6">
        <v>0</v>
      </c>
      <c r="N31" s="6"/>
      <c r="O31" s="6">
        <v>0</v>
      </c>
      <c r="P31" s="6"/>
      <c r="Q31" s="6">
        <v>0</v>
      </c>
      <c r="R31" s="6"/>
      <c r="S31" s="7">
        <f>SUM(C31:K31,Q31)</f>
        <v>-160803</v>
      </c>
    </row>
    <row r="32" spans="1:19" ht="21.75" customHeight="1" thickBot="1">
      <c r="A32" s="24" t="s">
        <v>223</v>
      </c>
      <c r="B32" s="20"/>
      <c r="C32" s="21">
        <f>SUM(C25,C28:C31)</f>
        <v>1072024</v>
      </c>
      <c r="D32" s="6"/>
      <c r="E32" s="21">
        <f>SUM(E25,E28:E31)</f>
        <v>291994</v>
      </c>
      <c r="F32" s="6"/>
      <c r="G32" s="21">
        <f>SUM(G25,G28:G31)</f>
        <v>0</v>
      </c>
      <c r="H32" s="6"/>
      <c r="I32" s="21">
        <f>SUM(I25,I28:I31)</f>
        <v>91635</v>
      </c>
      <c r="J32" s="6"/>
      <c r="K32" s="21">
        <f>SUM(K25,K28:K31)</f>
        <v>276195</v>
      </c>
      <c r="L32" s="6"/>
      <c r="M32" s="21">
        <f>SUM(M25,M28:M31)</f>
        <v>-28732</v>
      </c>
      <c r="N32" s="6"/>
      <c r="O32" s="21">
        <f>SUM(O25,O28:O31)</f>
        <v>-22649</v>
      </c>
      <c r="P32" s="6"/>
      <c r="Q32" s="21">
        <f>SUM(Q25,Q28:Q31)</f>
        <v>-51381</v>
      </c>
      <c r="R32" s="6"/>
      <c r="S32" s="21">
        <f>SUM(S25,S28:S31)</f>
        <v>1680467</v>
      </c>
    </row>
    <row r="33" spans="1:19" s="22" customFormat="1" ht="21.75" customHeight="1" thickTop="1">
      <c r="A33" s="24"/>
      <c r="B33" s="20"/>
      <c r="C33" s="10">
        <f>C25-BS!J88</f>
        <v>0</v>
      </c>
      <c r="D33" s="10"/>
      <c r="E33" s="10">
        <f>E25-BS!J89</f>
        <v>0</v>
      </c>
      <c r="F33" s="10"/>
      <c r="G33" s="10"/>
      <c r="H33" s="10"/>
      <c r="I33" s="10">
        <f>I25-BS!J91</f>
        <v>0</v>
      </c>
      <c r="J33" s="10"/>
      <c r="K33" s="10">
        <f>K25-BS!J92</f>
        <v>0</v>
      </c>
      <c r="L33" s="10"/>
      <c r="M33" s="10"/>
      <c r="N33" s="10"/>
      <c r="O33" s="10"/>
      <c r="P33" s="10"/>
      <c r="Q33" s="10">
        <f>Q25-BS!J93</f>
        <v>0</v>
      </c>
      <c r="R33" s="10"/>
      <c r="S33" s="10">
        <f>S25-BS!J94</f>
        <v>0</v>
      </c>
    </row>
    <row r="34" spans="1:19" s="22" customFormat="1" ht="21.75" customHeight="1">
      <c r="B34" s="20"/>
      <c r="C34" s="10">
        <f>C32-BS!H88</f>
        <v>0</v>
      </c>
      <c r="D34" s="10"/>
      <c r="E34" s="10">
        <f>E32-BS!H89</f>
        <v>0</v>
      </c>
      <c r="F34" s="10"/>
      <c r="G34" s="10"/>
      <c r="H34" s="10"/>
      <c r="I34" s="10">
        <f>I32-BS!H91</f>
        <v>0</v>
      </c>
      <c r="J34" s="10"/>
      <c r="K34" s="10">
        <f>K32-BS!H92</f>
        <v>0</v>
      </c>
      <c r="L34" s="10"/>
      <c r="M34" s="10"/>
      <c r="N34" s="10"/>
      <c r="O34" s="10"/>
      <c r="P34" s="10"/>
      <c r="Q34" s="10">
        <f>Q32-BS!H93</f>
        <v>0</v>
      </c>
      <c r="R34" s="10"/>
      <c r="S34" s="10">
        <f>S32-BS!H94</f>
        <v>0</v>
      </c>
    </row>
    <row r="35" spans="1:19" s="22" customFormat="1" ht="21.75" customHeight="1">
      <c r="A35" s="22" t="s">
        <v>3</v>
      </c>
      <c r="B35" s="20"/>
      <c r="C35" s="2"/>
      <c r="D35" s="2"/>
      <c r="E35" s="2"/>
      <c r="F35" s="2"/>
      <c r="G35" s="2"/>
      <c r="N35" s="2"/>
      <c r="O35" s="2"/>
      <c r="P35" s="2"/>
      <c r="Q35" s="2"/>
    </row>
    <row r="36" spans="1:19" s="22" customFormat="1" ht="21.75" customHeight="1">
      <c r="B36" s="20"/>
    </row>
    <row r="37" spans="1:19" s="22" customFormat="1" ht="21.75" customHeight="1">
      <c r="A37" s="1"/>
      <c r="B37" s="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7"/>
    </row>
    <row r="38" spans="1:19" s="22" customFormat="1" ht="21.75" customHeight="1">
      <c r="A38" s="1"/>
      <c r="B38" s="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7"/>
    </row>
    <row r="39" spans="1:19" s="22" customFormat="1" ht="21.75" customHeight="1">
      <c r="A39" s="1"/>
      <c r="B39" s="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7"/>
    </row>
    <row r="40" spans="1:19" s="22" customFormat="1" ht="21.75" customHeight="1">
      <c r="B40" s="2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9" s="22" customFormat="1" ht="21.75" customHeight="1">
      <c r="B41" s="2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9" s="22" customFormat="1" ht="21.75" customHeight="1">
      <c r="B42" s="20"/>
      <c r="C42" s="2"/>
      <c r="D42" s="2"/>
      <c r="E42" s="2"/>
      <c r="F42" s="2"/>
      <c r="G42" s="2"/>
    </row>
  </sheetData>
  <mergeCells count="4">
    <mergeCell ref="C6:S6"/>
    <mergeCell ref="I11:K11"/>
    <mergeCell ref="M7:Q7"/>
    <mergeCell ref="M8:O8"/>
  </mergeCells>
  <pageMargins left="0.78" right="0.196850393700787" top="0.64" bottom="0.39370078740157499" header="0.196850393700787" footer="0.196850393700787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showGridLines="0" view="pageBreakPreview" zoomScaleNormal="100" zoomScaleSheetLayoutView="100" workbookViewId="0"/>
  </sheetViews>
  <sheetFormatPr defaultColWidth="10.85546875" defaultRowHeight="21.75" customHeight="1"/>
  <cols>
    <col min="1" max="1" width="64.85546875" style="1" customWidth="1"/>
    <col min="2" max="2" width="14.7109375" style="1" customWidth="1"/>
    <col min="3" max="3" width="1.140625" style="1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1"/>
  </cols>
  <sheetData>
    <row r="1" spans="1:10" ht="21.75" customHeight="1">
      <c r="A1" s="3"/>
      <c r="B1" s="3"/>
      <c r="J1" s="43" t="s">
        <v>66</v>
      </c>
    </row>
    <row r="2" spans="1:10" s="24" customFormat="1" ht="21.75" customHeight="1">
      <c r="A2" s="24" t="s">
        <v>18</v>
      </c>
      <c r="D2" s="95"/>
      <c r="E2" s="95"/>
      <c r="F2" s="95"/>
      <c r="G2" s="95"/>
      <c r="H2" s="95"/>
      <c r="I2" s="95"/>
      <c r="J2" s="95"/>
    </row>
    <row r="3" spans="1:10" s="24" customFormat="1" ht="21.75" customHeight="1">
      <c r="A3" s="24" t="s">
        <v>74</v>
      </c>
      <c r="D3" s="95"/>
      <c r="E3" s="95"/>
      <c r="F3" s="95"/>
      <c r="G3" s="95"/>
      <c r="H3" s="95"/>
      <c r="I3" s="95"/>
      <c r="J3" s="95"/>
    </row>
    <row r="4" spans="1:10" s="24" customFormat="1" ht="21.75" customHeight="1">
      <c r="A4" s="24" t="s">
        <v>225</v>
      </c>
      <c r="D4" s="95"/>
      <c r="E4" s="95"/>
      <c r="F4" s="95"/>
      <c r="G4" s="95"/>
      <c r="H4" s="95"/>
      <c r="I4" s="95"/>
      <c r="J4" s="95"/>
    </row>
    <row r="5" spans="1:10" ht="21.75" customHeight="1">
      <c r="J5" s="43" t="s">
        <v>62</v>
      </c>
    </row>
    <row r="6" spans="1:10" ht="21.75" customHeight="1">
      <c r="D6" s="96" t="s">
        <v>0</v>
      </c>
      <c r="E6" s="97"/>
      <c r="F6" s="97"/>
      <c r="G6" s="98"/>
      <c r="H6" s="96" t="s">
        <v>23</v>
      </c>
      <c r="I6" s="97"/>
      <c r="J6" s="97"/>
    </row>
    <row r="7" spans="1:10" ht="21.75" customHeight="1">
      <c r="B7" s="99"/>
      <c r="D7" s="100" t="s">
        <v>200</v>
      </c>
      <c r="F7" s="100" t="s">
        <v>172</v>
      </c>
      <c r="G7" s="101"/>
      <c r="H7" s="100" t="s">
        <v>200</v>
      </c>
      <c r="J7" s="100" t="s">
        <v>172</v>
      </c>
    </row>
    <row r="8" spans="1:10" ht="21.75" customHeight="1">
      <c r="A8" s="24" t="s">
        <v>75</v>
      </c>
    </row>
    <row r="9" spans="1:10" ht="21.75" customHeight="1">
      <c r="A9" s="1" t="s">
        <v>206</v>
      </c>
      <c r="D9" s="7">
        <f>SUM(PL!D89)</f>
        <v>101519</v>
      </c>
      <c r="F9" s="7">
        <f>SUM(PL!F89)</f>
        <v>135309</v>
      </c>
      <c r="G9" s="7"/>
      <c r="H9" s="7">
        <f>SUM(PL!H89)</f>
        <v>85104</v>
      </c>
      <c r="I9" s="43"/>
      <c r="J9" s="7">
        <f>SUM(PL!J89)</f>
        <v>121445</v>
      </c>
    </row>
    <row r="10" spans="1:10" ht="21.75" customHeight="1">
      <c r="A10" s="1" t="s">
        <v>207</v>
      </c>
      <c r="D10" s="7"/>
      <c r="F10" s="7"/>
      <c r="G10" s="7"/>
      <c r="H10" s="7"/>
      <c r="I10" s="43"/>
      <c r="J10" s="7"/>
    </row>
    <row r="11" spans="1:10" ht="21.75" customHeight="1">
      <c r="A11" s="1" t="s">
        <v>111</v>
      </c>
    </row>
    <row r="12" spans="1:10" ht="21.75" customHeight="1">
      <c r="A12" s="1" t="s">
        <v>105</v>
      </c>
      <c r="D12" s="6">
        <v>21265</v>
      </c>
      <c r="E12" s="43"/>
      <c r="F12" s="6">
        <v>21940</v>
      </c>
      <c r="G12" s="43"/>
      <c r="H12" s="6">
        <v>48</v>
      </c>
      <c r="I12" s="7"/>
      <c r="J12" s="6">
        <v>123</v>
      </c>
    </row>
    <row r="13" spans="1:10" ht="21.75" customHeight="1">
      <c r="A13" s="1" t="s">
        <v>251</v>
      </c>
      <c r="D13" s="6">
        <v>0</v>
      </c>
      <c r="E13" s="43"/>
      <c r="F13" s="6">
        <v>-8</v>
      </c>
      <c r="G13" s="43"/>
      <c r="H13" s="6">
        <v>0</v>
      </c>
      <c r="I13" s="7"/>
      <c r="J13" s="6">
        <v>0</v>
      </c>
    </row>
    <row r="14" spans="1:10" ht="21.75" customHeight="1">
      <c r="A14" s="1" t="s">
        <v>92</v>
      </c>
      <c r="D14" s="6">
        <v>2804</v>
      </c>
      <c r="E14" s="43"/>
      <c r="F14" s="6">
        <v>2985</v>
      </c>
      <c r="G14" s="43"/>
      <c r="H14" s="6">
        <v>230</v>
      </c>
      <c r="I14" s="7"/>
      <c r="J14" s="6">
        <v>224</v>
      </c>
    </row>
    <row r="15" spans="1:10" ht="21.75" customHeight="1">
      <c r="A15" s="1" t="s">
        <v>144</v>
      </c>
      <c r="D15" s="6">
        <v>0</v>
      </c>
      <c r="E15" s="43"/>
      <c r="F15" s="6">
        <v>0</v>
      </c>
      <c r="G15" s="43"/>
      <c r="H15" s="6">
        <v>-67433</v>
      </c>
      <c r="I15" s="7"/>
      <c r="J15" s="6">
        <v>-51390</v>
      </c>
    </row>
    <row r="16" spans="1:10" ht="21.75" customHeight="1">
      <c r="A16" s="1" t="s">
        <v>169</v>
      </c>
      <c r="D16" s="6">
        <v>-8944</v>
      </c>
      <c r="F16" s="6">
        <v>-3465</v>
      </c>
      <c r="G16" s="5"/>
      <c r="H16" s="6">
        <v>-8944</v>
      </c>
      <c r="I16" s="7"/>
      <c r="J16" s="6">
        <v>-3465</v>
      </c>
    </row>
    <row r="17" spans="1:11" ht="21.75" customHeight="1">
      <c r="A17" s="1" t="s">
        <v>230</v>
      </c>
      <c r="D17" s="6">
        <v>7138</v>
      </c>
      <c r="F17" s="6">
        <v>-490</v>
      </c>
      <c r="G17" s="5"/>
      <c r="H17" s="6">
        <v>7138</v>
      </c>
      <c r="I17" s="7"/>
      <c r="J17" s="6">
        <v>-490</v>
      </c>
    </row>
    <row r="18" spans="1:11" ht="21.75" customHeight="1">
      <c r="A18" s="1" t="s">
        <v>231</v>
      </c>
      <c r="D18" s="6"/>
      <c r="F18" s="6"/>
      <c r="G18" s="5"/>
      <c r="H18" s="6"/>
      <c r="I18" s="7"/>
      <c r="J18" s="6"/>
    </row>
    <row r="19" spans="1:11" ht="21.75" customHeight="1">
      <c r="A19" s="1" t="s">
        <v>195</v>
      </c>
      <c r="D19" s="6">
        <v>25694</v>
      </c>
      <c r="F19" s="6">
        <v>-2571</v>
      </c>
      <c r="G19" s="5"/>
      <c r="H19" s="6">
        <v>-14416</v>
      </c>
      <c r="I19" s="7"/>
      <c r="J19" s="6">
        <v>-28118</v>
      </c>
    </row>
    <row r="20" spans="1:11" ht="21.75" customHeight="1">
      <c r="A20" s="1" t="s">
        <v>235</v>
      </c>
      <c r="D20" s="6">
        <v>24788</v>
      </c>
      <c r="F20" s="6">
        <v>-1456</v>
      </c>
      <c r="G20" s="5"/>
      <c r="H20" s="6">
        <v>26363</v>
      </c>
      <c r="I20" s="7"/>
      <c r="J20" s="6">
        <v>0</v>
      </c>
    </row>
    <row r="21" spans="1:11" ht="21.75" customHeight="1">
      <c r="A21" s="1" t="s">
        <v>209</v>
      </c>
      <c r="D21" s="6">
        <v>0</v>
      </c>
      <c r="F21" s="6">
        <v>76</v>
      </c>
      <c r="G21" s="5"/>
      <c r="H21" s="6">
        <v>0</v>
      </c>
      <c r="I21" s="7"/>
      <c r="J21" s="6">
        <v>0</v>
      </c>
    </row>
    <row r="22" spans="1:11" ht="21.75" customHeight="1">
      <c r="A22" s="110" t="s">
        <v>232</v>
      </c>
      <c r="D22" s="6">
        <v>112539</v>
      </c>
      <c r="F22" s="6">
        <v>-4478</v>
      </c>
      <c r="G22" s="5"/>
      <c r="H22" s="107">
        <v>94859</v>
      </c>
      <c r="I22" s="7"/>
      <c r="J22" s="6">
        <v>1944</v>
      </c>
    </row>
    <row r="23" spans="1:11" ht="21.75" customHeight="1">
      <c r="A23" s="110" t="s">
        <v>233</v>
      </c>
      <c r="D23" s="6">
        <v>-33128</v>
      </c>
      <c r="F23" s="7">
        <v>7822</v>
      </c>
      <c r="G23" s="43"/>
      <c r="H23" s="105">
        <v>-3792</v>
      </c>
      <c r="I23" s="7"/>
      <c r="J23" s="41">
        <v>2829</v>
      </c>
    </row>
    <row r="24" spans="1:11" ht="21.75" customHeight="1">
      <c r="A24" s="1" t="s">
        <v>114</v>
      </c>
      <c r="D24" s="6">
        <v>0</v>
      </c>
      <c r="F24" s="6">
        <v>50</v>
      </c>
      <c r="G24" s="5"/>
      <c r="H24" s="6">
        <v>0</v>
      </c>
      <c r="I24" s="6"/>
      <c r="J24" s="41">
        <v>11</v>
      </c>
    </row>
    <row r="25" spans="1:11" ht="21.75" customHeight="1">
      <c r="A25" s="1" t="s">
        <v>134</v>
      </c>
      <c r="D25" s="6">
        <v>439</v>
      </c>
      <c r="F25" s="6">
        <v>-891</v>
      </c>
      <c r="G25" s="5"/>
      <c r="H25" s="6">
        <v>0</v>
      </c>
      <c r="I25" s="7"/>
      <c r="J25" s="6">
        <v>0</v>
      </c>
    </row>
    <row r="26" spans="1:11" ht="21.75" customHeight="1">
      <c r="A26" s="1" t="s">
        <v>241</v>
      </c>
      <c r="D26" s="6">
        <v>-8</v>
      </c>
      <c r="F26" s="6">
        <v>0</v>
      </c>
      <c r="G26" s="5"/>
      <c r="H26" s="6">
        <v>0</v>
      </c>
      <c r="I26" s="7"/>
      <c r="J26" s="6">
        <v>0</v>
      </c>
    </row>
    <row r="27" spans="1:11" ht="21.75" customHeight="1">
      <c r="A27" s="1" t="s">
        <v>161</v>
      </c>
      <c r="D27" s="6">
        <v>-58186</v>
      </c>
      <c r="E27" s="7"/>
      <c r="F27" s="6">
        <v>-55529</v>
      </c>
      <c r="G27" s="7"/>
      <c r="H27" s="6">
        <v>-63429</v>
      </c>
      <c r="J27" s="6">
        <v>-55850</v>
      </c>
    </row>
    <row r="28" spans="1:11" ht="21.75" customHeight="1">
      <c r="A28" s="1" t="s">
        <v>162</v>
      </c>
      <c r="D28" s="6">
        <v>-14475</v>
      </c>
      <c r="E28" s="7"/>
      <c r="F28" s="6">
        <v>-15206</v>
      </c>
      <c r="G28" s="7"/>
      <c r="H28" s="6">
        <v>-7946</v>
      </c>
      <c r="J28" s="6">
        <v>-7268</v>
      </c>
    </row>
    <row r="29" spans="1:11" ht="21.75" customHeight="1">
      <c r="A29" s="1" t="s">
        <v>184</v>
      </c>
      <c r="D29" s="12">
        <v>53124</v>
      </c>
      <c r="E29" s="43"/>
      <c r="F29" s="12">
        <v>38143</v>
      </c>
      <c r="G29" s="43"/>
      <c r="H29" s="12">
        <v>40650</v>
      </c>
      <c r="I29" s="7"/>
      <c r="J29" s="12">
        <v>25633</v>
      </c>
      <c r="K29" s="5"/>
    </row>
    <row r="30" spans="1:11" ht="21.75" customHeight="1">
      <c r="A30" s="1" t="s">
        <v>205</v>
      </c>
      <c r="D30" s="7">
        <f>SUM(D9:D29)</f>
        <v>234569</v>
      </c>
      <c r="E30" s="43"/>
      <c r="F30" s="7">
        <f>SUM(F9:F29)</f>
        <v>122231</v>
      </c>
      <c r="G30" s="7"/>
      <c r="H30" s="7">
        <f>SUM(H9:H29)</f>
        <v>88432</v>
      </c>
      <c r="I30" s="43"/>
      <c r="J30" s="7">
        <f>SUM(J9:J29)</f>
        <v>5628</v>
      </c>
    </row>
    <row r="31" spans="1:11" ht="21.75" customHeight="1">
      <c r="A31" s="1" t="s">
        <v>76</v>
      </c>
      <c r="D31" s="7"/>
      <c r="E31" s="43"/>
      <c r="F31" s="7"/>
      <c r="G31" s="7"/>
      <c r="H31" s="41"/>
      <c r="I31" s="43"/>
      <c r="J31" s="41"/>
    </row>
    <row r="32" spans="1:11" ht="21.75" customHeight="1">
      <c r="A32" s="1" t="s">
        <v>93</v>
      </c>
      <c r="D32" s="7">
        <v>-261329</v>
      </c>
      <c r="E32" s="43"/>
      <c r="F32" s="7">
        <v>-70976</v>
      </c>
      <c r="G32" s="43"/>
      <c r="H32" s="7">
        <v>-10705</v>
      </c>
      <c r="I32" s="7"/>
      <c r="J32" s="7">
        <v>-69492</v>
      </c>
    </row>
    <row r="33" spans="1:16" ht="21.75" customHeight="1">
      <c r="A33" s="1" t="s">
        <v>137</v>
      </c>
      <c r="D33" s="7">
        <v>-9160</v>
      </c>
      <c r="E33" s="43"/>
      <c r="F33" s="7">
        <v>-47106</v>
      </c>
      <c r="G33" s="43"/>
      <c r="H33" s="41">
        <v>0</v>
      </c>
      <c r="I33" s="7"/>
      <c r="J33" s="41">
        <v>-6000</v>
      </c>
    </row>
    <row r="34" spans="1:16" ht="21.75" customHeight="1">
      <c r="A34" s="1" t="s">
        <v>94</v>
      </c>
      <c r="D34" s="7">
        <v>-384724</v>
      </c>
      <c r="E34" s="43"/>
      <c r="F34" s="7">
        <v>-674814</v>
      </c>
      <c r="G34" s="43"/>
      <c r="H34" s="41">
        <v>0</v>
      </c>
      <c r="I34" s="7"/>
      <c r="J34" s="41">
        <v>0</v>
      </c>
    </row>
    <row r="35" spans="1:16" ht="21.75" customHeight="1">
      <c r="A35" s="1" t="s">
        <v>95</v>
      </c>
      <c r="D35" s="41">
        <v>2471</v>
      </c>
      <c r="E35" s="43"/>
      <c r="F35" s="7">
        <v>-12311</v>
      </c>
      <c r="G35" s="43"/>
      <c r="H35" s="105">
        <v>57025</v>
      </c>
      <c r="I35" s="7"/>
      <c r="J35" s="41">
        <v>116299</v>
      </c>
    </row>
    <row r="36" spans="1:16" ht="21.75" customHeight="1">
      <c r="A36" s="1" t="s">
        <v>188</v>
      </c>
      <c r="D36" s="41">
        <v>-60000</v>
      </c>
      <c r="E36" s="43"/>
      <c r="F36" s="7">
        <v>-90000</v>
      </c>
      <c r="G36" s="43"/>
      <c r="H36" s="41">
        <v>70000</v>
      </c>
      <c r="I36" s="7"/>
      <c r="J36" s="41">
        <v>-90000</v>
      </c>
    </row>
    <row r="37" spans="1:16" ht="21.75" customHeight="1">
      <c r="A37" s="1" t="s">
        <v>219</v>
      </c>
      <c r="D37" s="41">
        <v>64160</v>
      </c>
      <c r="E37" s="43"/>
      <c r="F37" s="7">
        <v>-166369</v>
      </c>
      <c r="G37" s="43"/>
      <c r="H37" s="41">
        <v>-65840</v>
      </c>
      <c r="I37" s="7"/>
      <c r="J37" s="41">
        <v>-166369</v>
      </c>
    </row>
    <row r="38" spans="1:16" ht="21.75" customHeight="1">
      <c r="A38" s="1" t="s">
        <v>187</v>
      </c>
      <c r="D38" s="41">
        <v>-11501</v>
      </c>
      <c r="E38" s="43"/>
      <c r="F38" s="7">
        <v>-8000</v>
      </c>
      <c r="G38" s="43"/>
      <c r="H38" s="41">
        <v>-11501</v>
      </c>
      <c r="I38" s="7"/>
      <c r="J38" s="41">
        <v>-8000</v>
      </c>
    </row>
    <row r="39" spans="1:16" ht="21.75" customHeight="1">
      <c r="A39" s="1" t="s">
        <v>77</v>
      </c>
      <c r="D39" s="7">
        <v>-11949</v>
      </c>
      <c r="E39" s="43"/>
      <c r="F39" s="7">
        <v>-3251</v>
      </c>
      <c r="G39" s="43"/>
      <c r="H39" s="41">
        <v>-1036</v>
      </c>
      <c r="I39" s="7"/>
      <c r="J39" s="41">
        <v>-708</v>
      </c>
    </row>
    <row r="40" spans="1:16" ht="21.75" customHeight="1">
      <c r="A40" s="1" t="s">
        <v>78</v>
      </c>
      <c r="D40" s="7">
        <v>-3178</v>
      </c>
      <c r="E40" s="43"/>
      <c r="F40" s="7">
        <v>-1867</v>
      </c>
      <c r="G40" s="43"/>
      <c r="H40" s="7">
        <v>0</v>
      </c>
      <c r="I40" s="7"/>
      <c r="J40" s="7">
        <v>0</v>
      </c>
    </row>
    <row r="41" spans="1:16" ht="21.75" customHeight="1">
      <c r="F41" s="7"/>
      <c r="G41" s="7"/>
      <c r="H41" s="7"/>
      <c r="I41" s="43"/>
      <c r="J41" s="7"/>
    </row>
    <row r="42" spans="1:16" s="24" customFormat="1" ht="21.75" customHeight="1">
      <c r="A42" s="1" t="s">
        <v>3</v>
      </c>
      <c r="B42" s="1"/>
      <c r="C42" s="1"/>
      <c r="D42" s="5"/>
      <c r="E42" s="5"/>
      <c r="F42" s="7"/>
      <c r="G42" s="7"/>
      <c r="H42" s="7"/>
      <c r="I42" s="43"/>
      <c r="J42" s="7"/>
      <c r="M42" s="1"/>
      <c r="N42" s="1"/>
      <c r="O42" s="1"/>
      <c r="P42" s="1"/>
    </row>
    <row r="43" spans="1:16" s="24" customFormat="1" ht="21.75" customHeight="1">
      <c r="A43" s="3"/>
      <c r="B43" s="3"/>
      <c r="C43" s="1"/>
      <c r="D43" s="5"/>
      <c r="E43" s="5"/>
      <c r="F43" s="5"/>
      <c r="G43" s="6"/>
      <c r="H43" s="5"/>
      <c r="I43" s="5"/>
      <c r="J43" s="43" t="s">
        <v>66</v>
      </c>
    </row>
    <row r="44" spans="1:16" s="24" customFormat="1" ht="21.75" customHeight="1">
      <c r="A44" s="24" t="s">
        <v>18</v>
      </c>
      <c r="D44" s="95"/>
      <c r="E44" s="95"/>
      <c r="F44" s="95"/>
      <c r="G44" s="95"/>
      <c r="H44" s="95"/>
      <c r="I44" s="95"/>
      <c r="J44" s="95"/>
    </row>
    <row r="45" spans="1:16" ht="21.75" customHeight="1">
      <c r="A45" s="24" t="s">
        <v>82</v>
      </c>
      <c r="B45" s="24"/>
      <c r="C45" s="24"/>
      <c r="D45" s="95"/>
      <c r="E45" s="95"/>
      <c r="F45" s="95"/>
      <c r="G45" s="95"/>
      <c r="H45" s="95"/>
      <c r="I45" s="95"/>
      <c r="J45" s="95"/>
      <c r="M45" s="24"/>
      <c r="N45" s="24"/>
      <c r="O45" s="24"/>
      <c r="P45" s="24"/>
    </row>
    <row r="46" spans="1:16" ht="21.75" customHeight="1">
      <c r="A46" s="24" t="s">
        <v>225</v>
      </c>
      <c r="B46" s="24"/>
      <c r="C46" s="24"/>
      <c r="D46" s="95"/>
      <c r="E46" s="95"/>
      <c r="F46" s="95"/>
      <c r="G46" s="95"/>
      <c r="H46" s="95"/>
      <c r="I46" s="95"/>
      <c r="J46" s="95"/>
    </row>
    <row r="47" spans="1:16" ht="21.75" customHeight="1">
      <c r="J47" s="43" t="s">
        <v>62</v>
      </c>
    </row>
    <row r="48" spans="1:16" ht="21.75" customHeight="1">
      <c r="D48" s="96" t="s">
        <v>0</v>
      </c>
      <c r="E48" s="97"/>
      <c r="F48" s="97"/>
      <c r="G48" s="98"/>
      <c r="H48" s="96" t="s">
        <v>23</v>
      </c>
      <c r="I48" s="97"/>
      <c r="J48" s="97"/>
    </row>
    <row r="49" spans="1:13" ht="21.75" customHeight="1">
      <c r="B49" s="99"/>
      <c r="D49" s="100" t="s">
        <v>200</v>
      </c>
      <c r="F49" s="100" t="s">
        <v>172</v>
      </c>
      <c r="G49" s="101"/>
      <c r="H49" s="100" t="s">
        <v>200</v>
      </c>
      <c r="J49" s="100" t="s">
        <v>172</v>
      </c>
    </row>
    <row r="50" spans="1:13" ht="21.75" customHeight="1">
      <c r="A50" s="1" t="s">
        <v>79</v>
      </c>
      <c r="D50" s="7"/>
      <c r="E50" s="43"/>
      <c r="F50" s="7"/>
      <c r="G50" s="43"/>
      <c r="H50" s="7"/>
      <c r="I50" s="7"/>
      <c r="J50" s="7"/>
    </row>
    <row r="51" spans="1:13" ht="21.75" customHeight="1">
      <c r="A51" s="1" t="s">
        <v>176</v>
      </c>
      <c r="D51" s="7">
        <v>-470000</v>
      </c>
      <c r="E51" s="43"/>
      <c r="F51" s="7">
        <v>-130000</v>
      </c>
      <c r="G51" s="43"/>
      <c r="H51" s="7">
        <v>0</v>
      </c>
      <c r="I51" s="7"/>
      <c r="J51" s="7">
        <v>0</v>
      </c>
    </row>
    <row r="52" spans="1:13" ht="21.75" customHeight="1">
      <c r="A52" s="1" t="s">
        <v>138</v>
      </c>
      <c r="B52" s="104"/>
      <c r="C52" s="104"/>
      <c r="D52" s="7">
        <v>-2334</v>
      </c>
      <c r="E52" s="111"/>
      <c r="F52" s="7">
        <v>157</v>
      </c>
      <c r="G52" s="43"/>
      <c r="H52" s="41">
        <v>0</v>
      </c>
      <c r="I52" s="7"/>
      <c r="J52" s="41">
        <v>0</v>
      </c>
    </row>
    <row r="53" spans="1:13" ht="21.75" customHeight="1">
      <c r="A53" s="1" t="s">
        <v>96</v>
      </c>
      <c r="D53" s="7">
        <v>59501</v>
      </c>
      <c r="E53" s="43"/>
      <c r="F53" s="7">
        <v>185869</v>
      </c>
      <c r="G53" s="43"/>
      <c r="H53" s="41">
        <v>0</v>
      </c>
      <c r="I53" s="7"/>
      <c r="J53" s="41">
        <v>0</v>
      </c>
    </row>
    <row r="54" spans="1:13" ht="21.75" customHeight="1">
      <c r="A54" s="1" t="s">
        <v>97</v>
      </c>
      <c r="D54" s="7">
        <v>-56484</v>
      </c>
      <c r="E54" s="43"/>
      <c r="F54" s="7">
        <v>-14153</v>
      </c>
      <c r="G54" s="43"/>
      <c r="H54" s="105">
        <v>29232</v>
      </c>
      <c r="I54" s="7"/>
      <c r="J54" s="41">
        <v>1148</v>
      </c>
    </row>
    <row r="55" spans="1:13" ht="21.75" customHeight="1">
      <c r="A55" s="1" t="s">
        <v>178</v>
      </c>
      <c r="D55" s="41">
        <v>669915</v>
      </c>
      <c r="E55" s="43"/>
      <c r="F55" s="7">
        <v>445600</v>
      </c>
      <c r="G55" s="43"/>
      <c r="H55" s="105">
        <v>899286</v>
      </c>
      <c r="I55" s="7"/>
      <c r="J55" s="41">
        <v>445600</v>
      </c>
    </row>
    <row r="56" spans="1:13" ht="21.75" customHeight="1">
      <c r="A56" s="53" t="s">
        <v>208</v>
      </c>
      <c r="D56" s="41">
        <v>216900</v>
      </c>
      <c r="E56" s="43"/>
      <c r="F56" s="7">
        <v>344736</v>
      </c>
      <c r="G56" s="43"/>
      <c r="H56" s="105">
        <v>216900</v>
      </c>
      <c r="I56" s="7"/>
      <c r="J56" s="41">
        <v>48084</v>
      </c>
    </row>
    <row r="57" spans="1:13" ht="21.75" customHeight="1">
      <c r="A57" s="1" t="s">
        <v>179</v>
      </c>
      <c r="D57" s="106">
        <v>0</v>
      </c>
      <c r="E57" s="43"/>
      <c r="F57" s="7">
        <v>0</v>
      </c>
      <c r="G57" s="43"/>
      <c r="H57" s="105">
        <v>-100</v>
      </c>
      <c r="I57" s="7"/>
      <c r="J57" s="41">
        <v>-270300</v>
      </c>
    </row>
    <row r="58" spans="1:13" ht="21.75" customHeight="1">
      <c r="A58" s="1" t="s">
        <v>80</v>
      </c>
      <c r="D58" s="7">
        <v>5515</v>
      </c>
      <c r="E58" s="43"/>
      <c r="F58" s="7">
        <v>-785</v>
      </c>
      <c r="G58" s="43"/>
      <c r="H58" s="41">
        <v>8674</v>
      </c>
      <c r="I58" s="7"/>
      <c r="J58" s="41">
        <v>0</v>
      </c>
      <c r="M58" s="5"/>
    </row>
    <row r="59" spans="1:13" ht="21.75" customHeight="1">
      <c r="A59" s="1" t="s">
        <v>191</v>
      </c>
      <c r="D59" s="41">
        <v>2219</v>
      </c>
      <c r="E59" s="43"/>
      <c r="F59" s="7">
        <v>121947</v>
      </c>
      <c r="G59" s="43"/>
      <c r="H59" s="41">
        <v>2219</v>
      </c>
      <c r="I59" s="7"/>
      <c r="J59" s="41">
        <v>121947</v>
      </c>
      <c r="M59" s="5"/>
    </row>
    <row r="60" spans="1:13" s="104" customFormat="1" ht="21.75" customHeight="1">
      <c r="A60" s="53" t="s">
        <v>177</v>
      </c>
      <c r="D60" s="41">
        <v>157500</v>
      </c>
      <c r="E60" s="43"/>
      <c r="F60" s="7">
        <v>0</v>
      </c>
      <c r="G60" s="43"/>
      <c r="H60" s="41">
        <v>157500</v>
      </c>
      <c r="I60" s="7"/>
      <c r="J60" s="41">
        <v>0</v>
      </c>
    </row>
    <row r="61" spans="1:13" ht="21.75" customHeight="1">
      <c r="A61" s="1" t="s">
        <v>163</v>
      </c>
      <c r="D61" s="7">
        <v>-4517</v>
      </c>
      <c r="E61" s="43"/>
      <c r="F61" s="7">
        <v>-578</v>
      </c>
      <c r="G61" s="43"/>
      <c r="H61" s="41">
        <v>0</v>
      </c>
      <c r="I61" s="7"/>
      <c r="J61" s="41">
        <v>0</v>
      </c>
    </row>
    <row r="62" spans="1:13" ht="21.75" customHeight="1">
      <c r="A62" s="1" t="s">
        <v>98</v>
      </c>
      <c r="D62" s="8">
        <v>5203</v>
      </c>
      <c r="E62" s="43"/>
      <c r="F62" s="8">
        <v>2730</v>
      </c>
      <c r="G62" s="7"/>
      <c r="H62" s="115">
        <v>4577</v>
      </c>
      <c r="I62" s="43"/>
      <c r="J62" s="115">
        <v>1905</v>
      </c>
    </row>
    <row r="63" spans="1:13" ht="21.75" customHeight="1">
      <c r="A63" s="1" t="s">
        <v>242</v>
      </c>
      <c r="D63" s="106">
        <f>SUM(D30:D62)</f>
        <v>142777</v>
      </c>
      <c r="E63" s="7"/>
      <c r="F63" s="7">
        <f>SUM(F30:F62)</f>
        <v>3060</v>
      </c>
      <c r="G63" s="7"/>
      <c r="H63" s="7">
        <f>SUM(H30:H62)</f>
        <v>1444663</v>
      </c>
      <c r="I63" s="7"/>
      <c r="J63" s="7">
        <f>SUM(J30:J62)</f>
        <v>129742</v>
      </c>
    </row>
    <row r="64" spans="1:13" ht="21.75" customHeight="1">
      <c r="A64" s="1" t="s">
        <v>99</v>
      </c>
      <c r="D64" s="7">
        <v>78397</v>
      </c>
      <c r="E64" s="7"/>
      <c r="F64" s="7">
        <v>66769</v>
      </c>
      <c r="G64" s="7"/>
      <c r="H64" s="7">
        <v>63478</v>
      </c>
      <c r="I64" s="7"/>
      <c r="J64" s="7">
        <v>58355</v>
      </c>
      <c r="K64" s="5"/>
    </row>
    <row r="65" spans="1:10" ht="21.75" customHeight="1">
      <c r="A65" s="1" t="s">
        <v>81</v>
      </c>
      <c r="D65" s="7">
        <v>-48150</v>
      </c>
      <c r="E65" s="43"/>
      <c r="F65" s="7">
        <v>-31979</v>
      </c>
      <c r="G65" s="43"/>
      <c r="H65" s="7">
        <v>-36497</v>
      </c>
      <c r="I65" s="7"/>
      <c r="J65" s="7">
        <v>-23548</v>
      </c>
    </row>
    <row r="66" spans="1:10" ht="21.75" customHeight="1">
      <c r="A66" s="1" t="s">
        <v>210</v>
      </c>
      <c r="D66" s="7">
        <v>-33141</v>
      </c>
      <c r="E66" s="43"/>
      <c r="F66" s="7">
        <v>2031</v>
      </c>
      <c r="G66" s="43"/>
      <c r="H66" s="7">
        <v>-7129</v>
      </c>
      <c r="I66" s="7"/>
      <c r="J66" s="7">
        <v>-721</v>
      </c>
    </row>
    <row r="67" spans="1:10" ht="21.75" customHeight="1">
      <c r="A67" s="24" t="s">
        <v>243</v>
      </c>
      <c r="D67" s="42">
        <f>SUM(D63,D64:D66)</f>
        <v>139883</v>
      </c>
      <c r="E67" s="43"/>
      <c r="F67" s="42">
        <f>SUM(F63,F64:F66)</f>
        <v>39881</v>
      </c>
      <c r="G67" s="7"/>
      <c r="H67" s="42">
        <f>SUM(H63,H64:H66)</f>
        <v>1464515</v>
      </c>
      <c r="I67" s="43"/>
      <c r="J67" s="42">
        <f>SUM(J63,J64:J66)</f>
        <v>163828</v>
      </c>
    </row>
    <row r="68" spans="1:10" ht="21.75" customHeight="1">
      <c r="A68" s="47" t="s">
        <v>83</v>
      </c>
      <c r="D68" s="7"/>
      <c r="F68" s="7"/>
      <c r="G68" s="7"/>
      <c r="H68" s="7"/>
      <c r="I68" s="43"/>
      <c r="J68" s="7"/>
    </row>
    <row r="69" spans="1:10" ht="21.75" customHeight="1">
      <c r="A69" s="2" t="s">
        <v>164</v>
      </c>
      <c r="D69" s="7">
        <v>0</v>
      </c>
      <c r="F69" s="7">
        <v>0</v>
      </c>
      <c r="G69" s="7"/>
      <c r="H69" s="7">
        <v>97000</v>
      </c>
      <c r="I69" s="43"/>
      <c r="J69" s="7">
        <v>61500</v>
      </c>
    </row>
    <row r="70" spans="1:10" ht="21.75" customHeight="1">
      <c r="A70" s="116" t="s">
        <v>227</v>
      </c>
      <c r="D70" s="7">
        <v>4515</v>
      </c>
      <c r="F70" s="7">
        <v>3870</v>
      </c>
      <c r="G70" s="5"/>
      <c r="H70" s="7">
        <v>4515</v>
      </c>
      <c r="I70" s="7"/>
      <c r="J70" s="7">
        <v>3870</v>
      </c>
    </row>
    <row r="71" spans="1:10" ht="21.75" customHeight="1">
      <c r="A71" s="2" t="s">
        <v>112</v>
      </c>
      <c r="D71" s="7">
        <v>3487</v>
      </c>
      <c r="F71" s="7">
        <v>2672</v>
      </c>
      <c r="G71" s="5"/>
      <c r="H71" s="105">
        <v>1757</v>
      </c>
      <c r="I71" s="7"/>
      <c r="J71" s="7">
        <v>2672</v>
      </c>
    </row>
    <row r="72" spans="1:10" ht="21.75" customHeight="1">
      <c r="A72" s="2" t="s">
        <v>189</v>
      </c>
      <c r="D72" s="41">
        <v>0</v>
      </c>
      <c r="F72" s="7">
        <v>0</v>
      </c>
      <c r="G72" s="5"/>
      <c r="H72" s="41">
        <v>-1387700</v>
      </c>
      <c r="I72" s="7"/>
      <c r="J72" s="7">
        <v>-129800</v>
      </c>
    </row>
    <row r="73" spans="1:10" ht="21.75" customHeight="1">
      <c r="A73" s="109" t="s">
        <v>185</v>
      </c>
      <c r="D73" s="41">
        <v>-20000</v>
      </c>
      <c r="F73" s="7">
        <v>-70000</v>
      </c>
      <c r="G73" s="5"/>
      <c r="H73" s="41">
        <v>-20000</v>
      </c>
      <c r="I73" s="7"/>
      <c r="J73" s="7">
        <v>-70000</v>
      </c>
    </row>
    <row r="74" spans="1:10" ht="21.75" customHeight="1">
      <c r="A74" s="2" t="s">
        <v>194</v>
      </c>
      <c r="D74" s="41">
        <v>0</v>
      </c>
      <c r="F74" s="7">
        <v>68190</v>
      </c>
      <c r="G74" s="5"/>
      <c r="H74" s="41">
        <v>0</v>
      </c>
      <c r="I74" s="7"/>
      <c r="J74" s="7">
        <v>0</v>
      </c>
    </row>
    <row r="75" spans="1:10" ht="21.75" customHeight="1">
      <c r="A75" s="2" t="s">
        <v>248</v>
      </c>
      <c r="D75" s="41">
        <v>0</v>
      </c>
      <c r="F75" s="7">
        <v>-5000</v>
      </c>
      <c r="G75" s="5"/>
      <c r="H75" s="41">
        <v>0</v>
      </c>
      <c r="I75" s="7"/>
      <c r="J75" s="41">
        <v>-5000</v>
      </c>
    </row>
    <row r="76" spans="1:10" ht="21.75" customHeight="1">
      <c r="A76" s="2" t="s">
        <v>121</v>
      </c>
      <c r="D76" s="7">
        <v>-1411</v>
      </c>
      <c r="E76" s="43"/>
      <c r="F76" s="7">
        <v>-2369</v>
      </c>
      <c r="G76" s="43"/>
      <c r="H76" s="41">
        <v>0</v>
      </c>
      <c r="I76" s="41"/>
      <c r="J76" s="41">
        <v>0</v>
      </c>
    </row>
    <row r="77" spans="1:10" ht="21.75" customHeight="1">
      <c r="A77" s="2" t="s">
        <v>115</v>
      </c>
      <c r="D77" s="7">
        <v>1351</v>
      </c>
      <c r="E77" s="43"/>
      <c r="F77" s="7">
        <v>894</v>
      </c>
      <c r="G77" s="43"/>
      <c r="H77" s="7">
        <v>0</v>
      </c>
      <c r="I77" s="7"/>
      <c r="J77" s="7">
        <v>0</v>
      </c>
    </row>
    <row r="78" spans="1:10" ht="21.75" customHeight="1">
      <c r="A78" s="2" t="s">
        <v>100</v>
      </c>
      <c r="D78" s="7">
        <v>-542</v>
      </c>
      <c r="E78" s="43"/>
      <c r="F78" s="7">
        <v>-588</v>
      </c>
      <c r="G78" s="43"/>
      <c r="H78" s="7">
        <v>0</v>
      </c>
      <c r="I78" s="7"/>
      <c r="J78" s="7">
        <v>0</v>
      </c>
    </row>
    <row r="79" spans="1:10" ht="21.75" customHeight="1">
      <c r="A79" s="47" t="s">
        <v>198</v>
      </c>
      <c r="D79" s="42">
        <f>SUM(D69:D78)</f>
        <v>-12600</v>
      </c>
      <c r="E79" s="43"/>
      <c r="F79" s="42">
        <f>SUM(F69:F78)</f>
        <v>-2331</v>
      </c>
      <c r="G79" s="7"/>
      <c r="H79" s="42">
        <f>SUM(H69:H78)</f>
        <v>-1304428</v>
      </c>
      <c r="I79" s="43"/>
      <c r="J79" s="42">
        <f>SUM(J69:J78)</f>
        <v>-136758</v>
      </c>
    </row>
    <row r="80" spans="1:10" ht="21.75" customHeight="1">
      <c r="F80" s="7"/>
      <c r="G80" s="7"/>
      <c r="H80" s="7"/>
      <c r="I80" s="43"/>
      <c r="J80" s="7"/>
    </row>
    <row r="81" spans="1:16" s="24" customFormat="1" ht="21.75" customHeight="1">
      <c r="A81" s="1" t="s">
        <v>3</v>
      </c>
      <c r="B81" s="1"/>
      <c r="C81" s="1"/>
      <c r="D81" s="5"/>
      <c r="E81" s="5"/>
      <c r="F81" s="7"/>
      <c r="G81" s="7"/>
      <c r="H81" s="7"/>
      <c r="I81" s="43"/>
      <c r="J81" s="7"/>
      <c r="M81" s="1"/>
      <c r="N81" s="1"/>
      <c r="O81" s="1"/>
      <c r="P81" s="1"/>
    </row>
    <row r="82" spans="1:16" s="24" customFormat="1" ht="21.75" customHeight="1">
      <c r="A82" s="3"/>
      <c r="B82" s="3"/>
      <c r="C82" s="1"/>
      <c r="D82" s="5"/>
      <c r="E82" s="5"/>
      <c r="F82" s="5"/>
      <c r="G82" s="6"/>
      <c r="H82" s="5"/>
      <c r="I82" s="5"/>
      <c r="J82" s="43" t="s">
        <v>66</v>
      </c>
    </row>
    <row r="83" spans="1:16" s="24" customFormat="1" ht="21.75" customHeight="1">
      <c r="A83" s="24" t="s">
        <v>18</v>
      </c>
      <c r="D83" s="95"/>
      <c r="E83" s="95"/>
      <c r="F83" s="95"/>
      <c r="G83" s="95"/>
      <c r="H83" s="95"/>
      <c r="I83" s="95"/>
      <c r="J83" s="95"/>
    </row>
    <row r="84" spans="1:16" ht="21.75" customHeight="1">
      <c r="A84" s="24" t="s">
        <v>82</v>
      </c>
      <c r="B84" s="24"/>
      <c r="C84" s="24"/>
      <c r="D84" s="95"/>
      <c r="E84" s="95"/>
      <c r="F84" s="95"/>
      <c r="G84" s="95"/>
      <c r="H84" s="95"/>
      <c r="I84" s="95"/>
      <c r="J84" s="95"/>
      <c r="M84" s="24"/>
      <c r="N84" s="24"/>
      <c r="O84" s="24"/>
      <c r="P84" s="24"/>
    </row>
    <row r="85" spans="1:16" ht="21.75" customHeight="1">
      <c r="A85" s="24" t="s">
        <v>225</v>
      </c>
      <c r="B85" s="24"/>
      <c r="C85" s="24"/>
      <c r="D85" s="95"/>
      <c r="E85" s="95"/>
      <c r="F85" s="95"/>
      <c r="G85" s="95"/>
      <c r="H85" s="95"/>
      <c r="I85" s="95"/>
      <c r="J85" s="95"/>
    </row>
    <row r="86" spans="1:16" ht="21.75" customHeight="1">
      <c r="J86" s="43" t="s">
        <v>62</v>
      </c>
    </row>
    <row r="87" spans="1:16" ht="21.75" customHeight="1">
      <c r="D87" s="96" t="s">
        <v>0</v>
      </c>
      <c r="E87" s="97"/>
      <c r="F87" s="97"/>
      <c r="G87" s="98"/>
      <c r="H87" s="96" t="s">
        <v>23</v>
      </c>
      <c r="I87" s="97"/>
      <c r="J87" s="97"/>
    </row>
    <row r="88" spans="1:16" ht="21.75" customHeight="1">
      <c r="B88" s="99"/>
      <c r="D88" s="100" t="s">
        <v>200</v>
      </c>
      <c r="F88" s="100" t="s">
        <v>172</v>
      </c>
      <c r="G88" s="101"/>
      <c r="H88" s="100" t="s">
        <v>200</v>
      </c>
      <c r="J88" s="100" t="s">
        <v>172</v>
      </c>
    </row>
    <row r="89" spans="1:16" ht="21.75" customHeight="1">
      <c r="A89" s="47" t="s">
        <v>84</v>
      </c>
      <c r="D89" s="43"/>
      <c r="E89" s="43"/>
      <c r="F89" s="43"/>
      <c r="G89" s="102"/>
      <c r="H89" s="43"/>
      <c r="I89" s="43"/>
      <c r="J89" s="43"/>
    </row>
    <row r="90" spans="1:16" ht="21.75" customHeight="1">
      <c r="A90" s="2" t="s">
        <v>199</v>
      </c>
      <c r="D90" s="7">
        <v>-15941</v>
      </c>
      <c r="E90" s="7"/>
      <c r="F90" s="7">
        <v>-15510</v>
      </c>
      <c r="G90" s="7"/>
      <c r="H90" s="7">
        <v>0</v>
      </c>
      <c r="I90" s="102"/>
      <c r="J90" s="7">
        <v>0</v>
      </c>
    </row>
    <row r="91" spans="1:16" ht="21.75" customHeight="1">
      <c r="A91" s="109" t="s">
        <v>186</v>
      </c>
      <c r="D91" s="7">
        <v>0</v>
      </c>
      <c r="E91" s="7"/>
      <c r="F91" s="7">
        <v>78198</v>
      </c>
      <c r="G91" s="7"/>
      <c r="H91" s="7">
        <v>0</v>
      </c>
      <c r="I91" s="102"/>
      <c r="J91" s="7">
        <v>78198</v>
      </c>
    </row>
    <row r="92" spans="1:16" ht="21.75" customHeight="1">
      <c r="A92" s="109" t="s">
        <v>226</v>
      </c>
      <c r="D92" s="8">
        <v>-160803</v>
      </c>
      <c r="E92" s="7"/>
      <c r="F92" s="8">
        <v>-107202</v>
      </c>
      <c r="G92" s="7"/>
      <c r="H92" s="8">
        <v>-160803</v>
      </c>
      <c r="I92" s="102"/>
      <c r="J92" s="8">
        <v>-107202</v>
      </c>
    </row>
    <row r="93" spans="1:16" ht="21.75" customHeight="1">
      <c r="A93" s="47" t="s">
        <v>244</v>
      </c>
      <c r="D93" s="8">
        <f>SUM(D90:D92)</f>
        <v>-176744</v>
      </c>
      <c r="E93" s="43"/>
      <c r="F93" s="8">
        <f>SUM(F90:F92)</f>
        <v>-44514</v>
      </c>
      <c r="G93" s="7"/>
      <c r="H93" s="8">
        <f>SUM(H90:H92)</f>
        <v>-160803</v>
      </c>
      <c r="I93" s="43"/>
      <c r="J93" s="8">
        <f>SUM(J90:J92)</f>
        <v>-29004</v>
      </c>
    </row>
    <row r="94" spans="1:16" ht="21.75" customHeight="1">
      <c r="A94" s="47" t="s">
        <v>249</v>
      </c>
      <c r="D94" s="43">
        <f>SUM(D67,D79,D93)</f>
        <v>-49461</v>
      </c>
      <c r="E94" s="43"/>
      <c r="F94" s="43">
        <f>SUM(F67,F79,F93)</f>
        <v>-6964</v>
      </c>
      <c r="G94" s="7"/>
      <c r="H94" s="43">
        <f>SUM(H67,H79,H93)</f>
        <v>-716</v>
      </c>
      <c r="I94" s="43"/>
      <c r="J94" s="43">
        <f>SUM(J67,J79,J93)</f>
        <v>-1934</v>
      </c>
    </row>
    <row r="95" spans="1:16" ht="21.75" customHeight="1">
      <c r="A95" s="109" t="s">
        <v>85</v>
      </c>
      <c r="D95" s="8">
        <v>112293</v>
      </c>
      <c r="E95" s="43"/>
      <c r="F95" s="8">
        <v>67953</v>
      </c>
      <c r="G95" s="43"/>
      <c r="H95" s="8">
        <v>1947</v>
      </c>
      <c r="I95" s="7"/>
      <c r="J95" s="8">
        <v>16594</v>
      </c>
    </row>
    <row r="96" spans="1:16" ht="21.75" customHeight="1" thickBot="1">
      <c r="A96" s="47" t="s">
        <v>183</v>
      </c>
      <c r="B96" s="26"/>
      <c r="D96" s="56">
        <f>SUM(D94:D95)</f>
        <v>62832</v>
      </c>
      <c r="E96" s="7"/>
      <c r="F96" s="56">
        <f>SUM(F94:F95)</f>
        <v>60989</v>
      </c>
      <c r="G96" s="7"/>
      <c r="H96" s="56">
        <f>SUM(H94:H95)</f>
        <v>1231</v>
      </c>
      <c r="I96" s="43"/>
      <c r="J96" s="56">
        <f>SUM(J94:J95)</f>
        <v>14660</v>
      </c>
    </row>
    <row r="97" spans="1:10" ht="21.75" customHeight="1" thickTop="1">
      <c r="A97" s="2"/>
      <c r="D97" s="43">
        <f>D96-BS!D11</f>
        <v>0</v>
      </c>
      <c r="E97" s="103"/>
      <c r="F97" s="43"/>
      <c r="G97" s="43"/>
      <c r="H97" s="43">
        <f>H96-BS!H11</f>
        <v>0</v>
      </c>
      <c r="I97" s="43"/>
      <c r="J97" s="43"/>
    </row>
    <row r="98" spans="1:10" ht="21.75" customHeight="1">
      <c r="A98" s="47" t="s">
        <v>86</v>
      </c>
      <c r="D98" s="43"/>
      <c r="E98" s="43"/>
      <c r="F98" s="43"/>
      <c r="G98" s="43"/>
      <c r="H98" s="43"/>
      <c r="I98" s="43"/>
      <c r="J98" s="43"/>
    </row>
    <row r="99" spans="1:10" ht="21.75" customHeight="1">
      <c r="A99" s="2" t="s">
        <v>87</v>
      </c>
      <c r="G99" s="7"/>
      <c r="H99" s="7"/>
      <c r="I99" s="43"/>
      <c r="J99" s="7"/>
    </row>
    <row r="100" spans="1:10" ht="21.75" customHeight="1">
      <c r="A100" s="2" t="s">
        <v>190</v>
      </c>
      <c r="D100" s="41">
        <v>-283</v>
      </c>
      <c r="F100" s="41">
        <v>-429</v>
      </c>
      <c r="G100" s="102"/>
      <c r="H100" s="7">
        <v>0</v>
      </c>
      <c r="I100" s="7"/>
      <c r="J100" s="7">
        <v>0</v>
      </c>
    </row>
    <row r="101" spans="1:10" ht="21.75" customHeight="1">
      <c r="A101" s="2" t="s">
        <v>211</v>
      </c>
      <c r="D101" s="5">
        <v>0</v>
      </c>
      <c r="F101" s="5">
        <v>-598</v>
      </c>
      <c r="G101" s="102"/>
      <c r="H101" s="7">
        <v>0</v>
      </c>
      <c r="I101" s="7"/>
      <c r="J101" s="7">
        <v>0</v>
      </c>
    </row>
    <row r="102" spans="1:10" ht="21.75" customHeight="1">
      <c r="A102" s="2" t="s">
        <v>212</v>
      </c>
      <c r="G102" s="102"/>
      <c r="H102" s="7"/>
      <c r="I102" s="7"/>
      <c r="J102" s="7"/>
    </row>
    <row r="103" spans="1:10" ht="21.75" customHeight="1">
      <c r="A103" s="2" t="s">
        <v>165</v>
      </c>
      <c r="D103" s="105">
        <v>3237</v>
      </c>
      <c r="F103" s="41">
        <v>16238</v>
      </c>
      <c r="G103" s="7"/>
      <c r="H103" s="5">
        <v>481</v>
      </c>
      <c r="I103" s="43"/>
      <c r="J103" s="5">
        <v>8283</v>
      </c>
    </row>
    <row r="104" spans="1:10" ht="21.75" customHeight="1">
      <c r="A104" s="2" t="s">
        <v>140</v>
      </c>
      <c r="D104" s="41"/>
      <c r="F104" s="41"/>
      <c r="G104" s="7"/>
      <c r="H104" s="7"/>
      <c r="I104" s="43"/>
      <c r="J104" s="7"/>
    </row>
    <row r="105" spans="1:10" ht="21.75" customHeight="1">
      <c r="A105" s="2" t="s">
        <v>101</v>
      </c>
      <c r="D105" s="41">
        <v>0</v>
      </c>
      <c r="F105" s="41">
        <v>-21146</v>
      </c>
      <c r="G105" s="7"/>
      <c r="H105" s="7">
        <v>0</v>
      </c>
      <c r="I105" s="43"/>
      <c r="J105" s="7">
        <v>-173</v>
      </c>
    </row>
    <row r="106" spans="1:10" ht="21.75" customHeight="1">
      <c r="A106" s="2" t="s">
        <v>213</v>
      </c>
      <c r="D106" s="7">
        <v>-815</v>
      </c>
      <c r="F106" s="5">
        <v>4090</v>
      </c>
      <c r="G106" s="7"/>
      <c r="H106" s="7">
        <v>0</v>
      </c>
      <c r="I106" s="43"/>
      <c r="J106" s="7">
        <v>0</v>
      </c>
    </row>
    <row r="107" spans="1:10" ht="21.75" customHeight="1">
      <c r="A107" s="2"/>
      <c r="D107" s="41"/>
      <c r="F107" s="41"/>
      <c r="G107" s="7"/>
      <c r="H107" s="41"/>
      <c r="I107" s="43"/>
      <c r="J107" s="41"/>
    </row>
    <row r="108" spans="1:10" ht="21.75" customHeight="1">
      <c r="A108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headerFooter alignWithMargins="0"/>
  <rowBreaks count="2" manualBreakCount="2">
    <brk id="42" max="9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2022-08-08T11:16:29Z</cp:lastPrinted>
  <dcterms:created xsi:type="dcterms:W3CDTF">1999-05-15T03:54:17Z</dcterms:created>
  <dcterms:modified xsi:type="dcterms:W3CDTF">2022-08-11T12:10:19Z</dcterms:modified>
</cp:coreProperties>
</file>