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0730" windowHeight="1116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BS!$A$1:$J$90</definedName>
    <definedName name="_xlnm.Print_Area" localSheetId="11">Cashflow!$A$1:$J$99</definedName>
    <definedName name="_xlnm.Print_Area" localSheetId="8">PL!$A$1:$K$130</definedName>
    <definedName name="_xlnm.Print_Area" localSheetId="10">'SC-Company'!$A$1:$S$36</definedName>
    <definedName name="_xlnm.Print_Area" localSheetId="9">'SC-Conso'!$A$1:$P$38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2" i="11" l="1"/>
  <c r="S31" i="11"/>
  <c r="I33" i="11"/>
  <c r="G33" i="11"/>
  <c r="E33" i="11"/>
  <c r="C33" i="11"/>
  <c r="Q31" i="11"/>
  <c r="O34" i="12"/>
  <c r="I35" i="12"/>
  <c r="G35" i="12"/>
  <c r="E35" i="12"/>
  <c r="C35" i="12"/>
  <c r="M33" i="12"/>
  <c r="K33" i="12" s="1"/>
  <c r="O33" i="12" s="1"/>
  <c r="D60" i="13"/>
  <c r="D22" i="13"/>
  <c r="O25" i="12" l="1"/>
  <c r="Q23" i="11"/>
  <c r="S23" i="11" s="1"/>
  <c r="I85" i="17"/>
  <c r="G85" i="17"/>
  <c r="C85" i="17"/>
  <c r="E85" i="17"/>
  <c r="E80" i="17"/>
  <c r="G80" i="17"/>
  <c r="I80" i="17"/>
  <c r="J47" i="16"/>
  <c r="J53" i="16" s="1"/>
  <c r="H47" i="16"/>
  <c r="H53" i="16" s="1"/>
  <c r="H54" i="16" s="1"/>
  <c r="F47" i="16"/>
  <c r="F53" i="16" s="1"/>
  <c r="F54" i="16" s="1"/>
  <c r="D47" i="16"/>
  <c r="D53" i="16" s="1"/>
  <c r="D54" i="16" s="1"/>
  <c r="J54" i="16"/>
  <c r="J23" i="16"/>
  <c r="H23" i="16"/>
  <c r="F23" i="16"/>
  <c r="D23" i="16"/>
  <c r="J17" i="16"/>
  <c r="H17" i="16"/>
  <c r="F17" i="16"/>
  <c r="D17" i="16"/>
  <c r="D108" i="16"/>
  <c r="H60" i="13"/>
  <c r="D24" i="16" l="1"/>
  <c r="D28" i="16" s="1"/>
  <c r="D30" i="16" s="1"/>
  <c r="D56" i="16" s="1"/>
  <c r="F24" i="16"/>
  <c r="F28" i="16" s="1"/>
  <c r="F30" i="16" s="1"/>
  <c r="H24" i="16"/>
  <c r="H28" i="16" s="1"/>
  <c r="H30" i="16" s="1"/>
  <c r="H56" i="16" s="1"/>
  <c r="J24" i="16"/>
  <c r="J28" i="16" s="1"/>
  <c r="J30" i="16" s="1"/>
  <c r="J56" i="16" s="1"/>
  <c r="F56" i="16"/>
  <c r="Q19" i="11"/>
  <c r="S19" i="11" s="1"/>
  <c r="O17" i="12"/>
  <c r="O21" i="12"/>
  <c r="D81" i="13"/>
  <c r="J42" i="13"/>
  <c r="F42" i="13"/>
  <c r="J6" i="13"/>
  <c r="F6" i="13"/>
  <c r="O17" i="11"/>
  <c r="Q21" i="11" l="1"/>
  <c r="S21" i="11" s="1"/>
  <c r="M23" i="12"/>
  <c r="K23" i="12" s="1"/>
  <c r="O23" i="12" s="1"/>
  <c r="D68" i="13" l="1"/>
  <c r="J68" i="13" l="1"/>
  <c r="H68" i="13"/>
  <c r="F68" i="13"/>
  <c r="O28" i="11" l="1"/>
  <c r="D33" i="13" l="1"/>
  <c r="K36" i="12" l="1"/>
  <c r="I36" i="12"/>
  <c r="E36" i="12"/>
  <c r="C36" i="12"/>
  <c r="O28" i="12"/>
  <c r="O24" i="12"/>
  <c r="Q27" i="11"/>
  <c r="K34" i="11"/>
  <c r="I34" i="11"/>
  <c r="E34" i="11"/>
  <c r="C34" i="11"/>
  <c r="Q26" i="11"/>
  <c r="S26" i="11" s="1"/>
  <c r="Q16" i="11"/>
  <c r="Q15" i="11"/>
  <c r="S15" i="11" s="1"/>
  <c r="Q34" i="11" l="1"/>
  <c r="J113" i="16"/>
  <c r="M17" i="11" s="1"/>
  <c r="Q17" i="11" s="1"/>
  <c r="J108" i="16"/>
  <c r="F113" i="16"/>
  <c r="F108" i="16"/>
  <c r="J85" i="16"/>
  <c r="J79" i="16"/>
  <c r="F85" i="16"/>
  <c r="F79" i="16"/>
  <c r="F119" i="16" l="1"/>
  <c r="F120" i="16" s="1"/>
  <c r="K19" i="12"/>
  <c r="J119" i="16"/>
  <c r="K17" i="11"/>
  <c r="S17" i="11" s="1"/>
  <c r="J86" i="16"/>
  <c r="F86" i="16"/>
  <c r="F90" i="16" s="1"/>
  <c r="F81" i="13"/>
  <c r="O36" i="12" s="1"/>
  <c r="H81" i="13"/>
  <c r="J81" i="13"/>
  <c r="S34" i="11" s="1"/>
  <c r="O19" i="12" l="1"/>
  <c r="J90" i="16"/>
  <c r="I9" i="17" s="1"/>
  <c r="J120" i="16"/>
  <c r="F92" i="16"/>
  <c r="E9" i="17"/>
  <c r="E31" i="17" s="1"/>
  <c r="H113" i="16"/>
  <c r="M28" i="11" s="1"/>
  <c r="D113" i="16"/>
  <c r="M30" i="12" s="1"/>
  <c r="H108" i="16"/>
  <c r="H119" i="16" s="1"/>
  <c r="H85" i="16"/>
  <c r="D85" i="16"/>
  <c r="H79" i="16"/>
  <c r="D79" i="16"/>
  <c r="D119" i="16" l="1"/>
  <c r="D120" i="16" s="1"/>
  <c r="I31" i="17"/>
  <c r="I55" i="17" s="1"/>
  <c r="I59" i="17" s="1"/>
  <c r="I86" i="17" s="1"/>
  <c r="I88" i="17" s="1"/>
  <c r="K28" i="11"/>
  <c r="H120" i="16"/>
  <c r="K30" i="12"/>
  <c r="O30" i="12" s="1"/>
  <c r="E55" i="17"/>
  <c r="E59" i="17" s="1"/>
  <c r="E86" i="17" s="1"/>
  <c r="E88" i="17" s="1"/>
  <c r="J92" i="16"/>
  <c r="F122" i="16"/>
  <c r="K18" i="12"/>
  <c r="O18" i="12" s="1"/>
  <c r="H86" i="16"/>
  <c r="D86" i="16"/>
  <c r="D90" i="16" l="1"/>
  <c r="D92" i="16" s="1"/>
  <c r="H90" i="16"/>
  <c r="G9" i="17" s="1"/>
  <c r="G31" i="17" s="1"/>
  <c r="G55" i="17" s="1"/>
  <c r="K16" i="11"/>
  <c r="J122" i="16"/>
  <c r="K29" i="12" l="1"/>
  <c r="O29" i="12" s="1"/>
  <c r="D122" i="16"/>
  <c r="H92" i="16"/>
  <c r="C9" i="17"/>
  <c r="K27" i="11" l="1"/>
  <c r="H122" i="16"/>
  <c r="F33" i="13"/>
  <c r="F60" i="13"/>
  <c r="F22" i="13"/>
  <c r="J60" i="13"/>
  <c r="J33" i="13"/>
  <c r="J22" i="13"/>
  <c r="J69" i="13" l="1"/>
  <c r="J82" i="13" s="1"/>
  <c r="F69" i="13"/>
  <c r="F82" i="13" s="1"/>
  <c r="J34" i="13"/>
  <c r="F34" i="13"/>
  <c r="F83" i="13" l="1"/>
  <c r="J83" i="13"/>
  <c r="H33" i="13" l="1"/>
  <c r="C80" i="17" l="1"/>
  <c r="H69" i="13" l="1"/>
  <c r="H82" i="13" s="1"/>
  <c r="D69" i="13"/>
  <c r="D82" i="13" s="1"/>
  <c r="H22" i="13"/>
  <c r="H34" i="13" l="1"/>
  <c r="H83" i="13" s="1"/>
  <c r="D34" i="13"/>
  <c r="D83" i="13" s="1"/>
  <c r="G59" i="17" l="1"/>
  <c r="G86" i="17" s="1"/>
  <c r="G88" i="17" s="1"/>
  <c r="G89" i="17" s="1"/>
  <c r="C31" i="17"/>
  <c r="C55" i="17" l="1"/>
  <c r="C59" i="17" s="1"/>
  <c r="C86" i="17" l="1"/>
  <c r="C88" i="17" s="1"/>
  <c r="C89" i="17" s="1"/>
  <c r="Q22" i="11"/>
  <c r="S22" i="11" s="1"/>
  <c r="M20" i="12"/>
  <c r="M26" i="12" s="1"/>
  <c r="I20" i="12"/>
  <c r="I26" i="12" s="1"/>
  <c r="G20" i="12"/>
  <c r="G26" i="12" s="1"/>
  <c r="E20" i="12"/>
  <c r="E26" i="12" s="1"/>
  <c r="K31" i="12" l="1"/>
  <c r="K29" i="11"/>
  <c r="K33" i="11" s="1"/>
  <c r="C20" i="12"/>
  <c r="C26" i="12" s="1"/>
  <c r="K35" i="12" l="1"/>
  <c r="K37" i="12" s="1"/>
  <c r="O29" i="11"/>
  <c r="O33" i="11" s="1"/>
  <c r="O18" i="11"/>
  <c r="O24" i="11" s="1"/>
  <c r="Q18" i="11" l="1"/>
  <c r="Q24" i="11" s="1"/>
  <c r="M18" i="11" l="1"/>
  <c r="M24" i="11" s="1"/>
  <c r="G29" i="11" l="1"/>
  <c r="G18" i="11"/>
  <c r="G24" i="11" s="1"/>
  <c r="G31" i="12"/>
  <c r="O31" i="12" l="1"/>
  <c r="O35" i="12" s="1"/>
  <c r="Q28" i="11"/>
  <c r="S28" i="11" s="1"/>
  <c r="Q29" i="11" l="1"/>
  <c r="Q33" i="11" s="1"/>
  <c r="Q35" i="11" l="1"/>
  <c r="K20" i="12"/>
  <c r="K26" i="12" s="1"/>
  <c r="O20" i="12"/>
  <c r="O26" i="12" s="1"/>
  <c r="S16" i="11"/>
  <c r="S27" i="11"/>
  <c r="O37" i="12" l="1"/>
  <c r="M31" i="12"/>
  <c r="M35" i="12" s="1"/>
  <c r="M29" i="11"/>
  <c r="M33" i="11" s="1"/>
  <c r="I29" i="11"/>
  <c r="E29" i="11"/>
  <c r="C29" i="11"/>
  <c r="I18" i="11"/>
  <c r="I24" i="11" s="1"/>
  <c r="E18" i="11"/>
  <c r="E24" i="11" s="1"/>
  <c r="C18" i="11"/>
  <c r="C24" i="11" s="1"/>
  <c r="I31" i="12"/>
  <c r="E31" i="12"/>
  <c r="C31" i="12"/>
  <c r="C37" i="12" l="1"/>
  <c r="E35" i="11"/>
  <c r="I35" i="11"/>
  <c r="C35" i="11"/>
  <c r="E37" i="12"/>
  <c r="I37" i="12"/>
  <c r="K35" i="11" l="1"/>
  <c r="S29" i="11"/>
  <c r="S33" i="11" s="1"/>
  <c r="S35" i="11" l="1"/>
  <c r="K18" i="11"/>
  <c r="K24" i="11" s="1"/>
  <c r="S18" i="11"/>
  <c r="S24" i="11" s="1"/>
</calcChain>
</file>

<file path=xl/sharedStrings.xml><?xml version="1.0" encoding="utf-8"?>
<sst xmlns="http://schemas.openxmlformats.org/spreadsheetml/2006/main" count="454" uniqueCount="261">
  <si>
    <t>Note</t>
  </si>
  <si>
    <t>The accompanying notes are an integral part of the financial statements.</t>
  </si>
  <si>
    <t xml:space="preserve"> </t>
  </si>
  <si>
    <t>Total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</si>
  <si>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</si>
  <si>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</si>
  <si>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</si>
  <si>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</si>
  <si>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</si>
  <si>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</si>
  <si>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</si>
  <si>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</si>
  <si>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</si>
  <si>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</si>
  <si>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</si>
  <si>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</si>
  <si>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</si>
  <si>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</si>
  <si>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</si>
  <si>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</si>
  <si>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</si>
  <si>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</si>
  <si>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</si>
  <si>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</si>
  <si>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</si>
  <si>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</si>
  <si>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</si>
  <si>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</si>
  <si>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</si>
  <si>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</si>
  <si>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</si>
  <si>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</si>
  <si>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</si>
  <si>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</si>
  <si>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</si>
  <si>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</si>
  <si>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</si>
  <si>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</si>
  <si>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</si>
  <si>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</si>
  <si>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</si>
  <si>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</si>
  <si>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</si>
  <si>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</si>
  <si>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</si>
  <si>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</si>
  <si>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</si>
  <si>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</si>
  <si>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</si>
  <si>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</si>
  <si>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</si>
  <si>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</si>
  <si>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</si>
  <si>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</si>
  <si>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</si>
  <si>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</si>
  <si>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</si>
  <si>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</si>
  <si>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</si>
  <si>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</si>
  <si>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</si>
  <si>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</si>
  <si>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</si>
  <si>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</si>
  <si>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</si>
  <si>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</si>
  <si>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</si>
  <si>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</si>
  <si>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</si>
  <si>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</si>
  <si>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</si>
  <si>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</si>
  <si>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</si>
  <si>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</si>
  <si>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</si>
  <si>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</si>
  <si>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</si>
  <si>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</si>
  <si>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</si>
  <si>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</si>
  <si>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</si>
  <si>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</si>
  <si>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</si>
  <si>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</si>
  <si>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</si>
  <si>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</si>
  <si>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</si>
  <si>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</si>
  <si>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</si>
  <si>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</si>
  <si>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</si>
  <si>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</si>
  <si>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</si>
  <si>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</si>
  <si>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</si>
  <si>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</si>
  <si>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</si>
  <si>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</si>
  <si>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</si>
  <si>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</si>
  <si>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</si>
  <si>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</si>
  <si>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</si>
  <si>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</si>
  <si>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</si>
  <si>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</si>
  <si>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</si>
  <si>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</si>
  <si>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</si>
  <si>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</si>
  <si>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</si>
  <si>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</si>
  <si>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</si>
  <si>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</si>
  <si>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</si>
  <si>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Diluted earnings per share</t>
  </si>
  <si>
    <t>Capital reserve</t>
  </si>
  <si>
    <t>for share-based</t>
  </si>
  <si>
    <t>payment</t>
  </si>
  <si>
    <t xml:space="preserve"> transactions</t>
  </si>
  <si>
    <t>Share-based payment transactions</t>
  </si>
  <si>
    <t>Statement of comprehensive income (continued)</t>
  </si>
  <si>
    <t>Supplemental cash flows information:</t>
  </si>
  <si>
    <t>Short-term loans to subsidiaries</t>
  </si>
  <si>
    <t xml:space="preserve">      Expenses for share-based payment transactions</t>
  </si>
  <si>
    <t>Capital increase from exercise of warrants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</si>
  <si>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</si>
  <si>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</si>
  <si>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</si>
  <si>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</si>
  <si>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</si>
  <si>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</si>
  <si>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>Actuarial loss - net income tax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</si>
  <si>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</si>
  <si>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</si>
  <si>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</si>
  <si>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</si>
  <si>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</si>
  <si>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</si>
  <si>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</si>
  <si>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</si>
  <si>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>Short-term loans to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</si>
  <si>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</si>
  <si>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</si>
  <si>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</si>
  <si>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</si>
  <si>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</si>
  <si>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</si>
  <si>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</si>
  <si>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</si>
  <si>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</si>
  <si>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</si>
  <si>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    Loss (gain) on disposal and write-off of equipment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</si>
  <si>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</si>
  <si>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</si>
  <si>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</si>
  <si>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</si>
  <si>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</si>
  <si>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</si>
  <si>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</si>
  <si>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</si>
  <si>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</si>
  <si>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</si>
  <si>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</si>
  <si>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</si>
  <si>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</si>
  <si>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</si>
  <si>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</si>
  <si>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</si>
  <si>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</si>
  <si>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</si>
  <si>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</si>
  <si>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</si>
  <si>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>Share of profit from investments in subsidiaries</t>
  </si>
  <si>
    <t xml:space="preserve">   Payables to Cleaning House and broker-dealers</t>
  </si>
  <si>
    <t xml:space="preserve">   Actuarial loss - net income tax</t>
  </si>
  <si>
    <t>designated at fair</t>
  </si>
  <si>
    <t>subsidiaries</t>
  </si>
  <si>
    <t>2021</t>
  </si>
  <si>
    <t xml:space="preserve">      214,404,846 ordinary shares of Baht 5 each</t>
  </si>
  <si>
    <t>Balance as at 1 January 2021</t>
  </si>
  <si>
    <t xml:space="preserve">   at fair value through other comprehensive income</t>
  </si>
  <si>
    <t xml:space="preserve">   Long-term unsecured debentures</t>
  </si>
  <si>
    <t xml:space="preserve">   Short-term loans from subsidiaries</t>
  </si>
  <si>
    <t>Less: Income tax effect</t>
  </si>
  <si>
    <t>Share of actuarial loss from subsidiaries</t>
  </si>
  <si>
    <t>Cash and cash equivalents at the end of the period</t>
  </si>
  <si>
    <t xml:space="preserve">      Finance cost</t>
  </si>
  <si>
    <t>Cash paid for provision of convertible loan</t>
  </si>
  <si>
    <t>Cash received from share subscription</t>
  </si>
  <si>
    <t xml:space="preserve">         at fair value through profit or loss</t>
  </si>
  <si>
    <t xml:space="preserve">   Short-term loans to joint venture</t>
  </si>
  <si>
    <t>Other long-term borrowings</t>
  </si>
  <si>
    <t>Increase in short-term loans to subsidiaries</t>
  </si>
  <si>
    <t xml:space="preserve">   Decrease in liabilities from acquisition of equipment</t>
  </si>
  <si>
    <t>Gain (loss) on</t>
  </si>
  <si>
    <t>Digital assets inventories</t>
  </si>
  <si>
    <t xml:space="preserve">   Digital assets inventories</t>
  </si>
  <si>
    <t xml:space="preserve">      Share of profit from investments in subsidiaries</t>
  </si>
  <si>
    <t xml:space="preserve">   Interest and dividend received</t>
  </si>
  <si>
    <t xml:space="preserve">   Interest expenses paid</t>
  </si>
  <si>
    <t>Cash received from sales of long-term investments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</si>
  <si>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</si>
  <si>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</si>
  <si>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</si>
  <si>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</si>
  <si>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</si>
  <si>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</si>
  <si>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</si>
  <si>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 xml:space="preserve">   fair value through other comprehensive income of subsidiary</t>
  </si>
  <si>
    <t>Transfer of loss on disposal of equity investments designated</t>
  </si>
  <si>
    <t>Transfer of loss on disposal of equity investment designated</t>
  </si>
  <si>
    <t>Net cash flows used in investing activities</t>
  </si>
  <si>
    <t>2022</t>
  </si>
  <si>
    <t>Balance as at 1 January 2022</t>
  </si>
  <si>
    <t>Earnings per share</t>
  </si>
  <si>
    <t>Basic earnings per share</t>
  </si>
  <si>
    <t>Profit before tax</t>
  </si>
  <si>
    <t xml:space="preserve">Adjustments to reconcile profit before tax to net cash </t>
  </si>
  <si>
    <t xml:space="preserve">Profit from operating activities before  </t>
  </si>
  <si>
    <t xml:space="preserve">   Short-term unsecured debentures</t>
  </si>
  <si>
    <t xml:space="preserve">      Loss on change in fair value of borrowing securities</t>
  </si>
  <si>
    <t xml:space="preserve">   Cash received (paid) for income tax</t>
  </si>
  <si>
    <t>Gain on investments in equity designated at fair value</t>
  </si>
  <si>
    <t>Gain and retern on financial instruments</t>
  </si>
  <si>
    <t>Operating profit</t>
  </si>
  <si>
    <t>Profit before income tax</t>
  </si>
  <si>
    <t>Income tax expense</t>
  </si>
  <si>
    <t xml:space="preserve">   Short-term loans to others</t>
  </si>
  <si>
    <t xml:space="preserve">   Decrease in liabilities from acquisition of intangible assets</t>
  </si>
  <si>
    <t xml:space="preserve">   Increase (decrease) in right-of-use assets and lease liabilities</t>
  </si>
  <si>
    <t xml:space="preserve">   Gain on investments in equity designated at fair value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</si>
  <si>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</si>
  <si>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</si>
  <si>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</si>
  <si>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</si>
  <si>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</si>
  <si>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Dividend paid</t>
  </si>
  <si>
    <t>Dividend received from investments in joint venture</t>
  </si>
  <si>
    <t>Transfer of gain on disposal of equity investments designated</t>
  </si>
  <si>
    <t>Transfer of gain on disposal of equity investment designated</t>
  </si>
  <si>
    <t xml:space="preserve">      Unrealised loss (gain) on change in fair value of digital assets inventories</t>
  </si>
  <si>
    <t xml:space="preserve">      Unrealised loss (gain) on change in fair value of investments measured</t>
  </si>
  <si>
    <t xml:space="preserve">      Loss (gain) on change in fair value of derivative assets</t>
  </si>
  <si>
    <t xml:space="preserve">      Loss (gain) on change in fair value of derivative liabilities</t>
  </si>
  <si>
    <t>Gain (loss) on investments in equity designated at fair value</t>
  </si>
  <si>
    <t xml:space="preserve">Gain (loss) on disposal of equity investments designated at </t>
  </si>
  <si>
    <t xml:space="preserve">      Loss (gain) on sales of investments</t>
  </si>
  <si>
    <t>As at 30 June 2022</t>
  </si>
  <si>
    <t>Gain (loss) and retern on financial instruments</t>
  </si>
  <si>
    <t>Dividend paid (Note 15)</t>
  </si>
  <si>
    <t>Net cash flows from operating activities</t>
  </si>
  <si>
    <t>Cash from operating activities</t>
  </si>
  <si>
    <t>Net cash flows used in financing activities</t>
  </si>
  <si>
    <t>Current portion of other long-term borrowings</t>
  </si>
  <si>
    <t xml:space="preserve">   Profit attributable to equity holders of the Company (Baht/share) </t>
  </si>
  <si>
    <t xml:space="preserve">   Profit attributable to equity holders of the Company (Baht/share)</t>
  </si>
  <si>
    <t xml:space="preserve">      Gain on write-off of right of use assets</t>
  </si>
  <si>
    <t>Cash paid for purchases of long-term investment</t>
  </si>
  <si>
    <t>Net decrease in cash and cash equivalents</t>
  </si>
  <si>
    <t xml:space="preserve">      Reversal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</si>
</sst>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2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168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190" fontId="3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center" vertical="center"/>
    </xf>
    <xf numFmtId="187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vertical="center"/>
    </xf>
    <xf numFmtId="187" fontId="3" fillId="0" borderId="7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187" fontId="3" fillId="0" borderId="7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87" fontId="3" fillId="0" borderId="8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2" borderId="0" xfId="0" applyNumberFormat="1" applyFont="1" applyFill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6" xfId="0" applyNumberFormat="1" applyFont="1" applyBorder="1" applyAlignment="1">
      <alignment vertical="center"/>
    </xf>
    <xf numFmtId="187" fontId="3" fillId="0" borderId="7" xfId="0" applyNumberFormat="1" applyFont="1" applyBorder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39" fontId="3" fillId="0" borderId="2" xfId="0" applyNumberFormat="1" applyFont="1" applyBorder="1" applyAlignment="1">
      <alignment vertical="center"/>
    </xf>
    <xf numFmtId="187" fontId="10" fillId="0" borderId="6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6" fillId="2" borderId="0" xfId="0" applyNumberFormat="1" applyFont="1" applyFill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/>
    </xf>
    <xf numFmtId="187" fontId="11" fillId="0" borderId="0" xfId="0" applyNumberFormat="1" applyFont="1" applyAlignment="1">
      <alignment horizontal="center" vertical="center"/>
    </xf>
    <xf numFmtId="187" fontId="6" fillId="0" borderId="2" xfId="0" applyNumberFormat="1" applyFont="1" applyBorder="1" applyAlignment="1">
      <alignment horizontal="right" vertical="center"/>
    </xf>
    <xf numFmtId="187" fontId="11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Border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tabSelected="1" view="pageBreakPreview" zoomScaleNormal="85" zoomScaleSheetLayoutView="100" workbookViewId="0"/>
  </sheetViews>
  <sheetFormatPr defaultColWidth="10.5703125" defaultRowHeight="20.25" customHeight="1"/>
  <cols>
    <col min="1" max="1" width="46.85546875" style="62" customWidth="1"/>
    <col min="2" max="2" width="7.42578125" style="62" customWidth="1"/>
    <col min="3" max="3" width="2.42578125" style="62" customWidth="1"/>
    <col min="4" max="4" width="15.42578125" style="91" customWidth="1"/>
    <col min="5" max="5" width="2.42578125" style="91" customWidth="1"/>
    <col min="6" max="6" width="15.42578125" style="91" customWidth="1"/>
    <col min="7" max="7" width="2.42578125" style="62" customWidth="1"/>
    <col min="8" max="8" width="15.42578125" style="91" customWidth="1"/>
    <col min="9" max="9" width="2.42578125" style="91" customWidth="1"/>
    <col min="10" max="10" width="15.42578125" style="91" customWidth="1"/>
    <col min="11" max="16384" width="10.5703125" style="62"/>
  </cols>
  <sheetData>
    <row r="1" spans="1:10" s="82" customFormat="1" ht="20.25" customHeight="1">
      <c r="A1" s="82" t="s">
        <v>58</v>
      </c>
      <c r="D1" s="92"/>
      <c r="E1" s="92"/>
      <c r="F1" s="92"/>
      <c r="H1" s="92"/>
      <c r="I1" s="92"/>
      <c r="J1" s="92"/>
    </row>
    <row r="2" spans="1:10" s="82" customFormat="1" ht="20.25" customHeight="1">
      <c r="A2" s="82" t="s">
        <v>85</v>
      </c>
      <c r="D2" s="92"/>
      <c r="E2" s="92"/>
      <c r="F2" s="92"/>
      <c r="H2" s="92"/>
      <c r="I2" s="92"/>
      <c r="J2" s="92"/>
    </row>
    <row r="3" spans="1:10" s="82" customFormat="1" ht="20.25" customHeight="1">
      <c r="A3" s="82" t="s">
        <v>248</v>
      </c>
      <c r="D3" s="92"/>
      <c r="E3" s="92"/>
      <c r="F3" s="92"/>
      <c r="H3" s="92"/>
      <c r="I3" s="92"/>
      <c r="J3" s="92"/>
    </row>
    <row r="4" spans="1:10" s="94" customFormat="1" ht="20.25" customHeight="1">
      <c r="A4" s="89"/>
      <c r="B4" s="89"/>
      <c r="C4" s="89"/>
      <c r="D4" s="88"/>
      <c r="E4" s="88"/>
      <c r="G4" s="89"/>
      <c r="H4" s="88"/>
      <c r="I4" s="88"/>
      <c r="J4" s="115" t="s">
        <v>78</v>
      </c>
    </row>
    <row r="5" spans="1:10" s="94" customFormat="1" ht="20.25" customHeight="1">
      <c r="A5" s="89"/>
      <c r="B5" s="89"/>
      <c r="C5" s="89"/>
      <c r="D5" s="163" t="s">
        <v>25</v>
      </c>
      <c r="E5" s="163"/>
      <c r="F5" s="163"/>
      <c r="G5" s="118"/>
      <c r="H5" s="163" t="s">
        <v>24</v>
      </c>
      <c r="I5" s="163"/>
      <c r="J5" s="163"/>
    </row>
    <row r="6" spans="1:10" ht="20.25" customHeight="1">
      <c r="B6" s="119" t="s">
        <v>0</v>
      </c>
      <c r="C6" s="120"/>
      <c r="D6" s="121" t="s">
        <v>232</v>
      </c>
      <c r="E6" s="122"/>
      <c r="F6" s="123" t="str">
        <f>"31 December 2021"</f>
        <v>31 December 2021</v>
      </c>
      <c r="G6" s="77"/>
      <c r="H6" s="121" t="s">
        <v>232</v>
      </c>
      <c r="I6" s="122"/>
      <c r="J6" s="123" t="str">
        <f>"31 December 2021"</f>
        <v>31 December 2021</v>
      </c>
    </row>
    <row r="7" spans="1:10" ht="20.25" customHeight="1">
      <c r="B7" s="98"/>
      <c r="C7" s="98"/>
      <c r="D7" s="124" t="s">
        <v>79</v>
      </c>
      <c r="E7" s="124"/>
      <c r="F7" s="80" t="s">
        <v>101</v>
      </c>
      <c r="G7" s="77"/>
      <c r="H7" s="124" t="s">
        <v>79</v>
      </c>
      <c r="I7" s="124"/>
      <c r="J7" s="80" t="s">
        <v>101</v>
      </c>
    </row>
    <row r="8" spans="1:10" ht="20.25" customHeight="1">
      <c r="B8" s="98"/>
      <c r="C8" s="98"/>
      <c r="D8" s="124" t="s">
        <v>80</v>
      </c>
      <c r="E8" s="124"/>
      <c r="F8" s="80"/>
      <c r="G8" s="77"/>
      <c r="H8" s="124" t="s">
        <v>80</v>
      </c>
      <c r="I8" s="124"/>
      <c r="J8" s="80"/>
    </row>
    <row r="9" spans="1:10" ht="20.25" customHeight="1">
      <c r="A9" s="82" t="s">
        <v>42</v>
      </c>
      <c r="G9" s="102"/>
    </row>
    <row r="10" spans="1:10" ht="20.25" customHeight="1">
      <c r="A10" s="82" t="s">
        <v>9</v>
      </c>
      <c r="G10" s="102"/>
    </row>
    <row r="11" spans="1:10" ht="20.25" customHeight="1">
      <c r="A11" s="62" t="s">
        <v>26</v>
      </c>
      <c r="B11" s="83">
        <v>3</v>
      </c>
      <c r="C11" s="77"/>
      <c r="D11" s="153">
        <v>62832</v>
      </c>
      <c r="E11" s="104"/>
      <c r="F11" s="105">
        <v>112293</v>
      </c>
      <c r="G11" s="105"/>
      <c r="H11" s="104">
        <v>1231</v>
      </c>
      <c r="I11" s="105"/>
      <c r="J11" s="105">
        <v>1947</v>
      </c>
    </row>
    <row r="12" spans="1:10" ht="20.25" customHeight="1">
      <c r="A12" s="62" t="s">
        <v>144</v>
      </c>
      <c r="B12" s="83"/>
      <c r="C12" s="77"/>
      <c r="D12" s="153">
        <v>869359</v>
      </c>
      <c r="E12" s="104"/>
      <c r="F12" s="105">
        <v>637225</v>
      </c>
      <c r="G12" s="105"/>
      <c r="H12" s="104">
        <v>335154</v>
      </c>
      <c r="I12" s="105"/>
      <c r="J12" s="105">
        <v>336395</v>
      </c>
    </row>
    <row r="13" spans="1:10" ht="20.25" customHeight="1">
      <c r="A13" s="62" t="s">
        <v>133</v>
      </c>
      <c r="B13" s="83"/>
      <c r="C13" s="77"/>
      <c r="D13" s="154">
        <v>52839</v>
      </c>
      <c r="E13" s="104"/>
      <c r="F13" s="105">
        <v>43679</v>
      </c>
      <c r="G13" s="105"/>
      <c r="H13" s="105">
        <v>0</v>
      </c>
      <c r="I13" s="105"/>
      <c r="J13" s="105">
        <v>0</v>
      </c>
    </row>
    <row r="14" spans="1:10" ht="20.25" customHeight="1">
      <c r="A14" s="62" t="s">
        <v>74</v>
      </c>
      <c r="B14" s="83">
        <v>4</v>
      </c>
      <c r="C14" s="77"/>
      <c r="D14" s="154">
        <v>4044719</v>
      </c>
      <c r="E14" s="104"/>
      <c r="F14" s="105">
        <v>3659995</v>
      </c>
      <c r="G14" s="105"/>
      <c r="H14" s="105">
        <v>0</v>
      </c>
      <c r="I14" s="105"/>
      <c r="J14" s="105">
        <v>0</v>
      </c>
    </row>
    <row r="15" spans="1:10" ht="20.25" customHeight="1">
      <c r="A15" s="62" t="s">
        <v>136</v>
      </c>
      <c r="B15" s="83">
        <v>5</v>
      </c>
      <c r="C15" s="77"/>
      <c r="D15" s="154">
        <v>21379</v>
      </c>
      <c r="E15" s="104"/>
      <c r="F15" s="105">
        <v>133918</v>
      </c>
      <c r="G15" s="105"/>
      <c r="H15" s="105">
        <v>3</v>
      </c>
      <c r="I15" s="105"/>
      <c r="J15" s="105">
        <v>94862</v>
      </c>
    </row>
    <row r="16" spans="1:10" ht="20.25" customHeight="1">
      <c r="A16" s="62" t="s">
        <v>70</v>
      </c>
      <c r="B16" s="83">
        <v>2</v>
      </c>
      <c r="C16" s="77"/>
      <c r="D16" s="43">
        <v>65537</v>
      </c>
      <c r="E16" s="104"/>
      <c r="F16" s="105">
        <v>77231</v>
      </c>
      <c r="G16" s="105"/>
      <c r="H16" s="63">
        <v>55696</v>
      </c>
      <c r="I16" s="105"/>
      <c r="J16" s="105">
        <v>202580</v>
      </c>
    </row>
    <row r="17" spans="1:10" ht="20.25" customHeight="1">
      <c r="A17" s="62" t="s">
        <v>123</v>
      </c>
      <c r="B17" s="83">
        <v>2</v>
      </c>
      <c r="C17" s="77"/>
      <c r="D17" s="106">
        <v>0</v>
      </c>
      <c r="E17" s="104"/>
      <c r="F17" s="105">
        <v>0</v>
      </c>
      <c r="G17" s="105"/>
      <c r="H17" s="63">
        <v>1669000</v>
      </c>
      <c r="I17" s="105"/>
      <c r="J17" s="105">
        <v>281300</v>
      </c>
    </row>
    <row r="18" spans="1:10" ht="20.25" customHeight="1">
      <c r="A18" s="62" t="s">
        <v>141</v>
      </c>
      <c r="B18" s="83">
        <v>2</v>
      </c>
      <c r="C18" s="77"/>
      <c r="D18" s="157">
        <v>0</v>
      </c>
      <c r="E18" s="104"/>
      <c r="F18" s="105">
        <v>70000</v>
      </c>
      <c r="G18" s="105"/>
      <c r="H18" s="63">
        <v>0</v>
      </c>
      <c r="I18" s="105"/>
      <c r="J18" s="105">
        <v>70000</v>
      </c>
    </row>
    <row r="19" spans="1:10" ht="20.25" customHeight="1">
      <c r="A19" s="62" t="s">
        <v>98</v>
      </c>
      <c r="B19" s="83">
        <v>6</v>
      </c>
      <c r="C19" s="77"/>
      <c r="D19" s="157">
        <v>1200077</v>
      </c>
      <c r="E19" s="104"/>
      <c r="F19" s="105">
        <v>1134236</v>
      </c>
      <c r="G19" s="105"/>
      <c r="H19" s="63">
        <v>1200077</v>
      </c>
      <c r="I19" s="105"/>
      <c r="J19" s="105">
        <v>1134236</v>
      </c>
    </row>
    <row r="20" spans="1:10" ht="20.25" customHeight="1">
      <c r="A20" s="62" t="s">
        <v>196</v>
      </c>
      <c r="B20" s="83">
        <v>7</v>
      </c>
      <c r="C20" s="77"/>
      <c r="D20" s="157">
        <v>5178</v>
      </c>
      <c r="E20" s="104"/>
      <c r="F20" s="105">
        <v>816</v>
      </c>
      <c r="G20" s="105"/>
      <c r="H20" s="63">
        <v>5178</v>
      </c>
      <c r="I20" s="105"/>
      <c r="J20" s="105">
        <v>816</v>
      </c>
    </row>
    <row r="21" spans="1:10" ht="20.25" customHeight="1">
      <c r="A21" s="62" t="s">
        <v>27</v>
      </c>
      <c r="B21" s="83"/>
      <c r="C21" s="77"/>
      <c r="D21" s="157">
        <v>23741</v>
      </c>
      <c r="E21" s="104"/>
      <c r="F21" s="105">
        <v>11585</v>
      </c>
      <c r="G21" s="105"/>
      <c r="H21" s="63">
        <v>1607</v>
      </c>
      <c r="I21" s="105"/>
      <c r="J21" s="105">
        <v>571</v>
      </c>
    </row>
    <row r="22" spans="1:10" ht="20.25" customHeight="1">
      <c r="A22" s="82" t="s">
        <v>10</v>
      </c>
      <c r="B22" s="83"/>
      <c r="C22" s="77"/>
      <c r="D22" s="108">
        <f>SUM(D11:D21)</f>
        <v>6345661</v>
      </c>
      <c r="E22" s="104"/>
      <c r="F22" s="108">
        <f>SUM(F11:F21)</f>
        <v>5880978</v>
      </c>
      <c r="G22" s="104"/>
      <c r="H22" s="108">
        <f>SUM(H11:H21)</f>
        <v>3267946</v>
      </c>
      <c r="I22" s="104"/>
      <c r="J22" s="108">
        <f>SUM(J11:J21)</f>
        <v>2122707</v>
      </c>
    </row>
    <row r="23" spans="1:10" ht="20.25" customHeight="1">
      <c r="A23" s="82" t="s">
        <v>11</v>
      </c>
      <c r="B23" s="83"/>
      <c r="C23" s="77"/>
      <c r="D23" s="103"/>
      <c r="E23" s="104"/>
      <c r="F23" s="103"/>
      <c r="G23" s="104"/>
      <c r="H23" s="103"/>
      <c r="I23" s="104"/>
      <c r="J23" s="103"/>
    </row>
    <row r="24" spans="1:10" ht="20.25" customHeight="1">
      <c r="A24" s="62" t="s">
        <v>163</v>
      </c>
      <c r="B24" s="83"/>
      <c r="C24" s="77"/>
      <c r="D24" s="154">
        <v>217054</v>
      </c>
      <c r="E24" s="104"/>
      <c r="F24" s="105">
        <v>215862</v>
      </c>
      <c r="G24" s="104"/>
      <c r="H24" s="105">
        <v>155352</v>
      </c>
      <c r="I24" s="104"/>
      <c r="J24" s="105">
        <v>134751</v>
      </c>
    </row>
    <row r="25" spans="1:10" ht="20.25" customHeight="1">
      <c r="A25" s="62" t="s">
        <v>67</v>
      </c>
      <c r="B25" s="83">
        <v>8</v>
      </c>
      <c r="C25" s="77"/>
      <c r="D25" s="157">
        <v>0</v>
      </c>
      <c r="E25" s="104"/>
      <c r="F25" s="63">
        <v>0</v>
      </c>
      <c r="G25" s="104"/>
      <c r="H25" s="63">
        <v>1650014</v>
      </c>
      <c r="I25" s="104"/>
      <c r="J25" s="63">
        <v>1582253</v>
      </c>
    </row>
    <row r="26" spans="1:10" ht="20.25" customHeight="1">
      <c r="A26" s="62" t="s">
        <v>138</v>
      </c>
      <c r="B26" s="83"/>
      <c r="C26" s="77"/>
      <c r="D26" s="155">
        <v>43279</v>
      </c>
      <c r="E26" s="104"/>
      <c r="F26" s="105">
        <v>38850</v>
      </c>
      <c r="G26" s="104"/>
      <c r="H26" s="105">
        <v>43279</v>
      </c>
      <c r="I26" s="104"/>
      <c r="J26" s="105">
        <v>38850</v>
      </c>
    </row>
    <row r="27" spans="1:10" ht="20.25" customHeight="1">
      <c r="A27" s="62" t="s">
        <v>75</v>
      </c>
      <c r="B27" s="83"/>
      <c r="C27" s="77"/>
      <c r="D27" s="154">
        <v>13575</v>
      </c>
      <c r="E27" s="104"/>
      <c r="F27" s="105">
        <v>18105</v>
      </c>
      <c r="G27" s="105"/>
      <c r="H27" s="105">
        <v>0</v>
      </c>
      <c r="I27" s="105"/>
      <c r="J27" s="105">
        <v>48</v>
      </c>
    </row>
    <row r="28" spans="1:10" ht="20.25" customHeight="1">
      <c r="A28" s="62" t="s">
        <v>145</v>
      </c>
      <c r="B28" s="83"/>
      <c r="C28" s="77"/>
      <c r="D28" s="154">
        <v>43003</v>
      </c>
      <c r="E28" s="104"/>
      <c r="F28" s="105">
        <v>60335</v>
      </c>
      <c r="G28" s="105"/>
      <c r="H28" s="105">
        <v>0</v>
      </c>
      <c r="I28" s="105"/>
      <c r="J28" s="105">
        <v>0</v>
      </c>
    </row>
    <row r="29" spans="1:10" ht="20.25" customHeight="1">
      <c r="A29" s="62" t="s">
        <v>68</v>
      </c>
      <c r="B29" s="83"/>
      <c r="C29" s="77"/>
      <c r="D29" s="154">
        <v>50865</v>
      </c>
      <c r="E29" s="104"/>
      <c r="F29" s="105">
        <v>50865</v>
      </c>
      <c r="G29" s="105"/>
      <c r="H29" s="105">
        <v>0</v>
      </c>
      <c r="I29" s="105"/>
      <c r="J29" s="105">
        <v>0</v>
      </c>
    </row>
    <row r="30" spans="1:10" ht="20.25" customHeight="1">
      <c r="A30" s="62" t="s">
        <v>76</v>
      </c>
      <c r="B30" s="83"/>
      <c r="C30" s="77"/>
      <c r="D30" s="154">
        <v>11028</v>
      </c>
      <c r="E30" s="104"/>
      <c r="F30" s="105">
        <v>11359</v>
      </c>
      <c r="G30" s="105"/>
      <c r="H30" s="105">
        <v>0</v>
      </c>
      <c r="I30" s="105"/>
      <c r="J30" s="105">
        <v>0</v>
      </c>
    </row>
    <row r="31" spans="1:10" ht="20.25" customHeight="1">
      <c r="A31" s="62" t="s">
        <v>84</v>
      </c>
      <c r="B31" s="83"/>
      <c r="C31" s="77"/>
      <c r="D31" s="154">
        <v>54124</v>
      </c>
      <c r="E31" s="104"/>
      <c r="F31" s="105">
        <v>52688</v>
      </c>
      <c r="G31" s="105"/>
      <c r="H31" s="105">
        <v>19242</v>
      </c>
      <c r="I31" s="105"/>
      <c r="J31" s="105">
        <v>20851</v>
      </c>
    </row>
    <row r="32" spans="1:10" ht="20.25" customHeight="1">
      <c r="A32" s="62" t="s">
        <v>28</v>
      </c>
      <c r="B32" s="83"/>
      <c r="C32" s="77"/>
      <c r="D32" s="158">
        <v>86322</v>
      </c>
      <c r="E32" s="104"/>
      <c r="F32" s="105">
        <v>83144</v>
      </c>
      <c r="G32" s="105"/>
      <c r="H32" s="107">
        <v>0</v>
      </c>
      <c r="I32" s="105"/>
      <c r="J32" s="105">
        <v>0</v>
      </c>
    </row>
    <row r="33" spans="1:11" ht="20.25" customHeight="1">
      <c r="A33" s="82" t="s">
        <v>12</v>
      </c>
      <c r="B33" s="83"/>
      <c r="C33" s="77"/>
      <c r="D33" s="108">
        <f>SUM(D24:D32)</f>
        <v>519250</v>
      </c>
      <c r="E33" s="104"/>
      <c r="F33" s="108">
        <f>SUM(F24:F32)</f>
        <v>531208</v>
      </c>
      <c r="G33" s="104"/>
      <c r="H33" s="108">
        <f>SUM(H24:H32)</f>
        <v>1867887</v>
      </c>
      <c r="I33" s="104"/>
      <c r="J33" s="108">
        <f>SUM(J24:J32)</f>
        <v>1776753</v>
      </c>
    </row>
    <row r="34" spans="1:11" ht="20.25" customHeight="1" thickBot="1">
      <c r="A34" s="82" t="s">
        <v>43</v>
      </c>
      <c r="B34" s="83"/>
      <c r="C34" s="77"/>
      <c r="D34" s="125">
        <f>SUM(D22+D33)</f>
        <v>6864911</v>
      </c>
      <c r="E34" s="104"/>
      <c r="F34" s="125">
        <f>SUM(F22+F33)</f>
        <v>6412186</v>
      </c>
      <c r="G34" s="104"/>
      <c r="H34" s="125">
        <f>SUM(H22+H33)</f>
        <v>5135833</v>
      </c>
      <c r="I34" s="104"/>
      <c r="J34" s="125">
        <f>SUM(J22+J33)</f>
        <v>3899460</v>
      </c>
    </row>
    <row r="35" spans="1:11" ht="20.25" customHeight="1" thickTop="1">
      <c r="A35" s="82"/>
      <c r="B35" s="83"/>
      <c r="C35" s="77"/>
      <c r="I35" s="104"/>
    </row>
    <row r="36" spans="1:11" ht="20.25" customHeight="1">
      <c r="A36" s="62" t="s">
        <v>1</v>
      </c>
      <c r="B36" s="86"/>
      <c r="C36" s="86"/>
    </row>
    <row r="37" spans="1:11" s="82" customFormat="1" ht="20.25" customHeight="1">
      <c r="A37" s="82" t="s">
        <v>58</v>
      </c>
      <c r="D37" s="92"/>
      <c r="E37" s="92"/>
      <c r="F37" s="92"/>
      <c r="H37" s="92"/>
      <c r="I37" s="92"/>
      <c r="J37" s="92"/>
    </row>
    <row r="38" spans="1:11" s="82" customFormat="1" ht="20.25" customHeight="1">
      <c r="A38" s="82" t="s">
        <v>86</v>
      </c>
      <c r="D38" s="92"/>
      <c r="E38" s="92"/>
      <c r="F38" s="92"/>
      <c r="H38" s="92"/>
      <c r="I38" s="92"/>
      <c r="J38" s="92"/>
    </row>
    <row r="39" spans="1:11" s="82" customFormat="1" ht="20.25" customHeight="1">
      <c r="A39" s="82" t="s">
        <v>248</v>
      </c>
      <c r="D39" s="92"/>
      <c r="E39" s="92"/>
      <c r="F39" s="92"/>
      <c r="H39" s="92"/>
      <c r="I39" s="92"/>
      <c r="J39" s="92"/>
    </row>
    <row r="40" spans="1:11" s="94" customFormat="1" ht="20.25" customHeight="1">
      <c r="A40" s="89"/>
      <c r="B40" s="89"/>
      <c r="C40" s="89"/>
      <c r="D40" s="88"/>
      <c r="E40" s="88"/>
      <c r="F40" s="88"/>
      <c r="G40" s="89"/>
      <c r="H40" s="88"/>
      <c r="I40" s="88"/>
      <c r="J40" s="115" t="s">
        <v>78</v>
      </c>
    </row>
    <row r="41" spans="1:11" s="94" customFormat="1" ht="20.25" customHeight="1">
      <c r="A41" s="89"/>
      <c r="B41" s="89"/>
      <c r="C41" s="89"/>
      <c r="D41" s="163" t="s">
        <v>25</v>
      </c>
      <c r="E41" s="163"/>
      <c r="F41" s="163"/>
      <c r="G41" s="118"/>
      <c r="H41" s="163" t="s">
        <v>24</v>
      </c>
      <c r="I41" s="163"/>
      <c r="J41" s="163"/>
    </row>
    <row r="42" spans="1:11" ht="20.25" customHeight="1">
      <c r="B42" s="119" t="s">
        <v>0</v>
      </c>
      <c r="C42" s="120"/>
      <c r="D42" s="121" t="s">
        <v>232</v>
      </c>
      <c r="E42" s="122"/>
      <c r="F42" s="123" t="str">
        <f>"31 December 2021"</f>
        <v>31 December 2021</v>
      </c>
      <c r="G42" s="77"/>
      <c r="H42" s="121" t="s">
        <v>232</v>
      </c>
      <c r="I42" s="122"/>
      <c r="J42" s="123" t="str">
        <f>"31 December 2021"</f>
        <v>31 December 2021</v>
      </c>
    </row>
    <row r="43" spans="1:11" ht="20.25" customHeight="1">
      <c r="B43" s="98"/>
      <c r="C43" s="98"/>
      <c r="D43" s="124" t="s">
        <v>79</v>
      </c>
      <c r="E43" s="124"/>
      <c r="F43" s="80" t="s">
        <v>101</v>
      </c>
      <c r="G43" s="77"/>
      <c r="H43" s="124" t="s">
        <v>79</v>
      </c>
      <c r="I43" s="124"/>
      <c r="J43" s="80" t="s">
        <v>101</v>
      </c>
    </row>
    <row r="44" spans="1:11" ht="20.25" customHeight="1">
      <c r="B44" s="98"/>
      <c r="C44" s="98"/>
      <c r="D44" s="124" t="s">
        <v>80</v>
      </c>
      <c r="E44" s="124"/>
      <c r="F44" s="80"/>
      <c r="G44" s="77"/>
      <c r="H44" s="124" t="s">
        <v>80</v>
      </c>
      <c r="I44" s="124"/>
      <c r="J44" s="80"/>
    </row>
    <row r="45" spans="1:11" ht="20.25" customHeight="1">
      <c r="A45" s="82" t="s">
        <v>44</v>
      </c>
      <c r="B45" s="102"/>
      <c r="C45" s="102"/>
      <c r="D45" s="62"/>
      <c r="E45" s="62"/>
      <c r="F45" s="62"/>
      <c r="H45" s="62"/>
      <c r="I45" s="62"/>
      <c r="J45" s="62"/>
    </row>
    <row r="46" spans="1:11" ht="20.25" customHeight="1">
      <c r="A46" s="82" t="s">
        <v>13</v>
      </c>
      <c r="B46" s="102"/>
      <c r="C46" s="102"/>
      <c r="D46" s="62"/>
      <c r="E46" s="62"/>
      <c r="F46" s="62"/>
      <c r="H46" s="62"/>
      <c r="I46" s="62"/>
      <c r="J46" s="62"/>
    </row>
    <row r="47" spans="1:11" s="91" customFormat="1" ht="20.25" customHeight="1">
      <c r="A47" s="95" t="s">
        <v>139</v>
      </c>
      <c r="B47" s="83">
        <v>9</v>
      </c>
      <c r="C47" s="77"/>
      <c r="D47" s="154">
        <v>1040000</v>
      </c>
      <c r="E47" s="105"/>
      <c r="F47" s="105">
        <v>1510000</v>
      </c>
      <c r="G47" s="105"/>
      <c r="H47" s="105">
        <v>0</v>
      </c>
      <c r="I47" s="105"/>
      <c r="J47" s="105">
        <v>0</v>
      </c>
      <c r="K47" s="62"/>
    </row>
    <row r="48" spans="1:11" s="91" customFormat="1" ht="20.25" customHeight="1">
      <c r="A48" s="95" t="s">
        <v>134</v>
      </c>
      <c r="B48" s="83"/>
      <c r="C48" s="77"/>
      <c r="D48" s="157">
        <v>104595</v>
      </c>
      <c r="E48" s="105"/>
      <c r="F48" s="103">
        <v>106929</v>
      </c>
      <c r="H48" s="105">
        <v>0</v>
      </c>
      <c r="J48" s="105">
        <v>0</v>
      </c>
      <c r="K48" s="62"/>
    </row>
    <row r="49" spans="1:11" s="91" customFormat="1" ht="20.25" customHeight="1">
      <c r="A49" s="95" t="s">
        <v>29</v>
      </c>
      <c r="B49" s="83">
        <v>10</v>
      </c>
      <c r="C49" s="77"/>
      <c r="D49" s="154">
        <v>340521</v>
      </c>
      <c r="E49" s="105"/>
      <c r="F49" s="105">
        <v>281020</v>
      </c>
      <c r="G49" s="105"/>
      <c r="H49" s="105">
        <v>0</v>
      </c>
      <c r="I49" s="105"/>
      <c r="J49" s="105">
        <v>0</v>
      </c>
      <c r="K49" s="62"/>
    </row>
    <row r="50" spans="1:11" s="91" customFormat="1" ht="20.25" customHeight="1">
      <c r="A50" s="95" t="s">
        <v>137</v>
      </c>
      <c r="B50" s="83">
        <v>5</v>
      </c>
      <c r="C50" s="77"/>
      <c r="D50" s="154">
        <v>7231</v>
      </c>
      <c r="E50" s="105"/>
      <c r="F50" s="105">
        <v>40358</v>
      </c>
      <c r="G50" s="105"/>
      <c r="H50" s="105">
        <v>1051</v>
      </c>
      <c r="I50" s="105"/>
      <c r="J50" s="105">
        <v>4843</v>
      </c>
      <c r="K50" s="62"/>
    </row>
    <row r="51" spans="1:11" s="91" customFormat="1" ht="20.25" customHeight="1">
      <c r="A51" s="95" t="s">
        <v>71</v>
      </c>
      <c r="B51" s="83">
        <v>2</v>
      </c>
      <c r="C51" s="77"/>
      <c r="D51" s="157">
        <v>122100</v>
      </c>
      <c r="E51" s="105"/>
      <c r="F51" s="105">
        <v>174624</v>
      </c>
      <c r="G51" s="105"/>
      <c r="H51" s="105">
        <v>67143</v>
      </c>
      <c r="I51" s="105"/>
      <c r="J51" s="105">
        <v>33758</v>
      </c>
      <c r="K51" s="62"/>
    </row>
    <row r="52" spans="1:11" s="91" customFormat="1" ht="20.25" customHeight="1">
      <c r="A52" s="95" t="s">
        <v>254</v>
      </c>
      <c r="B52" s="83">
        <v>9</v>
      </c>
      <c r="C52" s="77"/>
      <c r="D52" s="105">
        <v>126421</v>
      </c>
      <c r="E52" s="105"/>
      <c r="F52" s="105">
        <v>0</v>
      </c>
      <c r="G52" s="105"/>
      <c r="H52" s="105">
        <v>126421</v>
      </c>
      <c r="I52" s="105"/>
      <c r="J52" s="105">
        <v>0</v>
      </c>
      <c r="K52" s="62"/>
    </row>
    <row r="53" spans="1:11" s="91" customFormat="1" ht="20.25" customHeight="1">
      <c r="A53" s="95" t="s">
        <v>148</v>
      </c>
      <c r="B53" s="83">
        <v>11</v>
      </c>
      <c r="C53" s="77"/>
      <c r="D53" s="157">
        <v>641300</v>
      </c>
      <c r="E53" s="105"/>
      <c r="F53" s="103">
        <v>665300</v>
      </c>
      <c r="G53" s="105"/>
      <c r="H53" s="105">
        <v>641300</v>
      </c>
      <c r="I53" s="105"/>
      <c r="J53" s="105">
        <v>665300</v>
      </c>
      <c r="K53" s="62"/>
    </row>
    <row r="54" spans="1:11" s="91" customFormat="1" ht="20.25" customHeight="1">
      <c r="A54" s="95" t="s">
        <v>146</v>
      </c>
      <c r="B54" s="83"/>
      <c r="C54" s="77"/>
      <c r="D54" s="157">
        <v>31284</v>
      </c>
      <c r="E54" s="105"/>
      <c r="F54" s="103">
        <v>31643</v>
      </c>
      <c r="G54" s="105"/>
      <c r="H54" s="105">
        <v>0</v>
      </c>
      <c r="I54" s="103"/>
      <c r="J54" s="105">
        <v>0</v>
      </c>
      <c r="K54" s="62"/>
    </row>
    <row r="55" spans="1:11" s="91" customFormat="1" ht="20.25" customHeight="1">
      <c r="A55" s="95" t="s">
        <v>99</v>
      </c>
      <c r="B55" s="83">
        <v>9</v>
      </c>
      <c r="C55" s="77"/>
      <c r="D55" s="159">
        <v>1237550</v>
      </c>
      <c r="E55" s="105"/>
      <c r="F55" s="63">
        <v>567635</v>
      </c>
      <c r="G55" s="105"/>
      <c r="H55" s="63">
        <v>1207569</v>
      </c>
      <c r="I55" s="103"/>
      <c r="J55" s="63">
        <v>308282</v>
      </c>
      <c r="K55" s="62"/>
    </row>
    <row r="56" spans="1:11" s="91" customFormat="1" ht="20.25" customHeight="1">
      <c r="A56" s="95" t="s">
        <v>102</v>
      </c>
      <c r="B56" s="83">
        <v>9</v>
      </c>
      <c r="C56" s="77"/>
      <c r="D56" s="154">
        <v>672500</v>
      </c>
      <c r="E56" s="105"/>
      <c r="F56" s="105">
        <v>455600</v>
      </c>
      <c r="G56" s="105"/>
      <c r="H56" s="161">
        <v>672500</v>
      </c>
      <c r="I56" s="103"/>
      <c r="J56" s="63">
        <v>455600</v>
      </c>
      <c r="K56" s="62"/>
    </row>
    <row r="57" spans="1:11" s="91" customFormat="1" ht="20.25" customHeight="1">
      <c r="A57" s="95" t="s">
        <v>104</v>
      </c>
      <c r="B57" s="83">
        <v>2</v>
      </c>
      <c r="C57" s="77"/>
      <c r="D57" s="157">
        <v>0</v>
      </c>
      <c r="E57" s="105"/>
      <c r="F57" s="105">
        <v>0</v>
      </c>
      <c r="G57" s="105"/>
      <c r="H57" s="63">
        <v>12731</v>
      </c>
      <c r="I57" s="103"/>
      <c r="J57" s="105">
        <v>12831</v>
      </c>
      <c r="K57" s="62"/>
    </row>
    <row r="58" spans="1:11" s="91" customFormat="1" ht="20.25" customHeight="1">
      <c r="A58" s="95" t="s">
        <v>91</v>
      </c>
      <c r="B58" s="77"/>
      <c r="C58" s="77"/>
      <c r="D58" s="157">
        <v>16585</v>
      </c>
      <c r="E58" s="105"/>
      <c r="F58" s="63">
        <v>29507</v>
      </c>
      <c r="G58" s="105"/>
      <c r="H58" s="63">
        <v>0</v>
      </c>
      <c r="I58" s="103"/>
      <c r="J58" s="105">
        <v>7129</v>
      </c>
      <c r="K58" s="62"/>
    </row>
    <row r="59" spans="1:11" s="91" customFormat="1" ht="20.25" customHeight="1">
      <c r="A59" s="95" t="s">
        <v>30</v>
      </c>
      <c r="B59" s="77"/>
      <c r="C59" s="77"/>
      <c r="D59" s="105">
        <v>26960</v>
      </c>
      <c r="E59" s="105"/>
      <c r="F59" s="105">
        <v>21762</v>
      </c>
      <c r="G59" s="105"/>
      <c r="H59" s="63">
        <v>16606</v>
      </c>
      <c r="I59" s="103"/>
      <c r="J59" s="105">
        <v>7931</v>
      </c>
      <c r="K59" s="62"/>
    </row>
    <row r="60" spans="1:11" s="91" customFormat="1" ht="20.25" customHeight="1">
      <c r="A60" s="92" t="s">
        <v>14</v>
      </c>
      <c r="B60" s="77"/>
      <c r="C60" s="77"/>
      <c r="D60" s="108">
        <f>SUM(D47:D59)</f>
        <v>4367047</v>
      </c>
      <c r="E60" s="105"/>
      <c r="F60" s="108">
        <f>SUM(F47:F59)</f>
        <v>3884378</v>
      </c>
      <c r="G60" s="105"/>
      <c r="H60" s="108">
        <f>SUM(H47:H59)</f>
        <v>2745321</v>
      </c>
      <c r="I60" s="105"/>
      <c r="J60" s="108">
        <f>SUM(J47:J59)</f>
        <v>1495674</v>
      </c>
      <c r="K60" s="105"/>
    </row>
    <row r="61" spans="1:11" s="91" customFormat="1" ht="20.25" customHeight="1">
      <c r="A61" s="92" t="s">
        <v>15</v>
      </c>
      <c r="B61" s="77"/>
      <c r="C61" s="77"/>
      <c r="D61" s="77"/>
      <c r="E61" s="77"/>
      <c r="F61" s="77"/>
      <c r="G61" s="77"/>
      <c r="H61" s="77"/>
      <c r="I61" s="77"/>
      <c r="J61" s="77"/>
      <c r="K61" s="105"/>
    </row>
    <row r="62" spans="1:11" s="91" customFormat="1" ht="20.25" customHeight="1">
      <c r="A62" s="95" t="s">
        <v>192</v>
      </c>
      <c r="B62" s="83">
        <v>9</v>
      </c>
      <c r="C62" s="77"/>
      <c r="D62" s="105">
        <v>0</v>
      </c>
      <c r="E62" s="105"/>
      <c r="F62" s="105">
        <v>124202</v>
      </c>
      <c r="G62" s="105"/>
      <c r="H62" s="105">
        <v>0</v>
      </c>
      <c r="I62" s="103"/>
      <c r="J62" s="105">
        <v>124202</v>
      </c>
      <c r="K62" s="62"/>
    </row>
    <row r="63" spans="1:11" s="91" customFormat="1" ht="20.25" customHeight="1">
      <c r="A63" s="91" t="s">
        <v>202</v>
      </c>
      <c r="B63" s="83">
        <v>11</v>
      </c>
      <c r="C63" s="77"/>
      <c r="D63" s="105">
        <v>673400</v>
      </c>
      <c r="E63" s="77"/>
      <c r="F63" s="105">
        <v>491900</v>
      </c>
      <c r="G63" s="77"/>
      <c r="H63" s="105">
        <v>673400</v>
      </c>
      <c r="I63" s="59"/>
      <c r="J63" s="105">
        <v>491900</v>
      </c>
      <c r="K63" s="62"/>
    </row>
    <row r="64" spans="1:11" s="91" customFormat="1" ht="20.25" customHeight="1">
      <c r="A64" s="101" t="s">
        <v>147</v>
      </c>
      <c r="B64" s="83"/>
      <c r="C64" s="77"/>
      <c r="D64" s="105">
        <v>9859</v>
      </c>
      <c r="E64" s="105"/>
      <c r="F64" s="105">
        <v>25635</v>
      </c>
      <c r="G64" s="105"/>
      <c r="H64" s="105">
        <v>0</v>
      </c>
      <c r="I64" s="103"/>
      <c r="J64" s="105">
        <v>0</v>
      </c>
      <c r="K64" s="62"/>
    </row>
    <row r="65" spans="1:11" s="91" customFormat="1" ht="20.25" customHeight="1">
      <c r="A65" s="91" t="s">
        <v>162</v>
      </c>
      <c r="B65" s="83"/>
      <c r="C65" s="77"/>
      <c r="D65" s="105">
        <v>9543</v>
      </c>
      <c r="E65" s="105"/>
      <c r="F65" s="105">
        <v>9434</v>
      </c>
      <c r="G65" s="105"/>
      <c r="H65" s="105">
        <v>0</v>
      </c>
      <c r="I65" s="103"/>
      <c r="J65" s="105">
        <v>0</v>
      </c>
      <c r="K65" s="62"/>
    </row>
    <row r="66" spans="1:11" s="91" customFormat="1" ht="20.25" customHeight="1">
      <c r="A66" s="91" t="s">
        <v>59</v>
      </c>
      <c r="B66" s="83"/>
      <c r="C66" s="77"/>
      <c r="D66" s="105">
        <v>86465</v>
      </c>
      <c r="E66" s="105"/>
      <c r="F66" s="105">
        <v>88179</v>
      </c>
      <c r="G66" s="105"/>
      <c r="H66" s="105">
        <v>2938</v>
      </c>
      <c r="I66" s="105"/>
      <c r="J66" s="105">
        <v>2708</v>
      </c>
      <c r="K66" s="62"/>
    </row>
    <row r="67" spans="1:11" s="91" customFormat="1" ht="20.25" customHeight="1">
      <c r="A67" s="91" t="s">
        <v>105</v>
      </c>
      <c r="B67" s="83"/>
      <c r="C67" s="77"/>
      <c r="D67" s="105">
        <v>38130</v>
      </c>
      <c r="E67" s="105"/>
      <c r="F67" s="105">
        <v>32612</v>
      </c>
      <c r="G67" s="105"/>
      <c r="H67" s="105">
        <v>33707</v>
      </c>
      <c r="I67" s="105"/>
      <c r="J67" s="105">
        <v>29130</v>
      </c>
      <c r="K67" s="62"/>
    </row>
    <row r="68" spans="1:11" s="91" customFormat="1" ht="20.25" customHeight="1">
      <c r="A68" s="92" t="s">
        <v>16</v>
      </c>
      <c r="B68" s="77"/>
      <c r="C68" s="77"/>
      <c r="D68" s="108">
        <f>SUM(D62:D67)</f>
        <v>817397</v>
      </c>
      <c r="E68" s="105"/>
      <c r="F68" s="108">
        <f>SUM(F62:F67)</f>
        <v>771962</v>
      </c>
      <c r="G68" s="105"/>
      <c r="H68" s="108">
        <f>SUM(H62:H67)</f>
        <v>710045</v>
      </c>
      <c r="I68" s="105"/>
      <c r="J68" s="108">
        <f>SUM(J62:J67)</f>
        <v>647940</v>
      </c>
      <c r="K68" s="105"/>
    </row>
    <row r="69" spans="1:11" s="91" customFormat="1" ht="20.25" customHeight="1">
      <c r="A69" s="92" t="s">
        <v>17</v>
      </c>
      <c r="B69" s="77"/>
      <c r="C69" s="77"/>
      <c r="D69" s="108">
        <f>SUM(D60+D68)</f>
        <v>5184444</v>
      </c>
      <c r="E69" s="105"/>
      <c r="F69" s="108">
        <f>SUM(F60+F68)</f>
        <v>4656340</v>
      </c>
      <c r="G69" s="105"/>
      <c r="H69" s="108">
        <f>SUM(H60+H68)</f>
        <v>3455366</v>
      </c>
      <c r="I69" s="105"/>
      <c r="J69" s="108">
        <f>SUM(J60+J68)</f>
        <v>2143614</v>
      </c>
      <c r="K69" s="105"/>
    </row>
    <row r="70" spans="1:11" s="91" customFormat="1" ht="20.25" customHeight="1">
      <c r="A70" s="92" t="s">
        <v>18</v>
      </c>
      <c r="I70" s="109"/>
      <c r="K70" s="117"/>
    </row>
    <row r="71" spans="1:11" s="91" customFormat="1" ht="20.25" customHeight="1">
      <c r="A71" s="91" t="s">
        <v>31</v>
      </c>
      <c r="B71" s="83"/>
      <c r="I71" s="109"/>
      <c r="K71" s="117"/>
    </row>
    <row r="72" spans="1:11" s="91" customFormat="1" ht="20.25" customHeight="1">
      <c r="A72" s="126" t="s">
        <v>32</v>
      </c>
      <c r="B72" s="77"/>
      <c r="C72" s="77"/>
      <c r="D72" s="117"/>
      <c r="E72" s="116"/>
      <c r="F72" s="117"/>
      <c r="G72" s="116"/>
      <c r="H72" s="117"/>
      <c r="I72" s="116"/>
      <c r="J72" s="117"/>
      <c r="K72" s="117"/>
    </row>
    <row r="73" spans="1:11" s="91" customFormat="1" ht="20.25" customHeight="1" thickBot="1">
      <c r="A73" s="95" t="s">
        <v>108</v>
      </c>
      <c r="B73" s="77"/>
      <c r="C73" s="77"/>
      <c r="D73" s="160">
        <v>1631216</v>
      </c>
      <c r="E73" s="105"/>
      <c r="F73" s="112">
        <v>1631216</v>
      </c>
      <c r="G73" s="105"/>
      <c r="H73" s="112">
        <v>1631216</v>
      </c>
      <c r="I73" s="105"/>
      <c r="J73" s="112">
        <v>1631216</v>
      </c>
      <c r="K73" s="117"/>
    </row>
    <row r="74" spans="1:11" s="91" customFormat="1" ht="20.25" customHeight="1" thickTop="1">
      <c r="A74" s="126" t="s">
        <v>33</v>
      </c>
      <c r="B74" s="77"/>
      <c r="C74" s="77"/>
      <c r="D74" s="104"/>
      <c r="E74" s="104"/>
      <c r="F74" s="104"/>
      <c r="G74" s="104"/>
      <c r="H74" s="104"/>
      <c r="I74" s="104"/>
      <c r="J74" s="104"/>
      <c r="K74" s="117"/>
    </row>
    <row r="75" spans="1:11" s="91" customFormat="1" ht="20.25" customHeight="1">
      <c r="A75" s="95" t="s">
        <v>179</v>
      </c>
      <c r="B75" s="77"/>
      <c r="C75" s="77"/>
      <c r="D75" s="153">
        <v>1072024</v>
      </c>
      <c r="E75" s="104"/>
      <c r="F75" s="104">
        <v>1072024</v>
      </c>
      <c r="G75" s="104"/>
      <c r="H75" s="104">
        <v>1072024</v>
      </c>
      <c r="I75" s="104"/>
      <c r="J75" s="104">
        <v>1072024</v>
      </c>
      <c r="K75" s="117"/>
    </row>
    <row r="76" spans="1:11" s="91" customFormat="1" ht="20.25" customHeight="1">
      <c r="A76" s="95" t="s">
        <v>65</v>
      </c>
      <c r="B76" s="77"/>
      <c r="C76" s="77"/>
      <c r="D76" s="153">
        <v>291994</v>
      </c>
      <c r="E76" s="104"/>
      <c r="F76" s="104">
        <v>291994</v>
      </c>
      <c r="G76" s="104"/>
      <c r="H76" s="104">
        <v>291994</v>
      </c>
      <c r="I76" s="104"/>
      <c r="J76" s="104">
        <v>291994</v>
      </c>
      <c r="K76" s="117"/>
    </row>
    <row r="77" spans="1:11" s="91" customFormat="1" ht="20.25" customHeight="1">
      <c r="A77" s="95" t="s">
        <v>34</v>
      </c>
      <c r="B77" s="77"/>
      <c r="C77" s="77"/>
      <c r="D77" s="154"/>
      <c r="E77" s="105"/>
      <c r="F77" s="105"/>
      <c r="G77" s="105"/>
      <c r="H77" s="104"/>
      <c r="I77" s="105"/>
      <c r="J77" s="105"/>
      <c r="K77" s="117"/>
    </row>
    <row r="78" spans="1:11" s="91" customFormat="1" ht="20.25" customHeight="1">
      <c r="A78" s="95" t="s">
        <v>35</v>
      </c>
      <c r="B78" s="83"/>
      <c r="C78" s="77"/>
      <c r="D78" s="154">
        <v>91635</v>
      </c>
      <c r="E78" s="105"/>
      <c r="F78" s="105">
        <v>91635</v>
      </c>
      <c r="G78" s="105"/>
      <c r="H78" s="105">
        <v>91635</v>
      </c>
      <c r="I78" s="105"/>
      <c r="J78" s="105">
        <v>91635</v>
      </c>
      <c r="K78" s="117"/>
    </row>
    <row r="79" spans="1:11" s="128" customFormat="1" ht="20.25" customHeight="1">
      <c r="A79" s="127" t="s">
        <v>36</v>
      </c>
      <c r="B79" s="77"/>
      <c r="C79" s="77"/>
      <c r="D79" s="154">
        <v>276195</v>
      </c>
      <c r="E79" s="103"/>
      <c r="F79" s="105">
        <v>354810</v>
      </c>
      <c r="G79" s="105"/>
      <c r="H79" s="105">
        <v>276195</v>
      </c>
      <c r="I79" s="105"/>
      <c r="J79" s="105">
        <v>354810</v>
      </c>
      <c r="K79" s="117"/>
    </row>
    <row r="80" spans="1:11" s="91" customFormat="1" ht="20.25" customHeight="1">
      <c r="A80" s="95" t="s">
        <v>66</v>
      </c>
      <c r="B80" s="83"/>
      <c r="C80" s="77"/>
      <c r="D80" s="154">
        <v>-51381</v>
      </c>
      <c r="E80" s="105"/>
      <c r="F80" s="105">
        <v>-54617</v>
      </c>
      <c r="G80" s="105" t="s">
        <v>2</v>
      </c>
      <c r="H80" s="105">
        <v>-51381</v>
      </c>
      <c r="I80" s="105" t="s">
        <v>2</v>
      </c>
      <c r="J80" s="105">
        <v>-54617</v>
      </c>
      <c r="K80" s="117"/>
    </row>
    <row r="81" spans="1:11" s="91" customFormat="1" ht="20.25" customHeight="1">
      <c r="A81" s="92" t="s">
        <v>19</v>
      </c>
      <c r="B81" s="77"/>
      <c r="C81" s="77"/>
      <c r="D81" s="108">
        <f>SUM(D75:D80)</f>
        <v>1680467</v>
      </c>
      <c r="E81" s="105"/>
      <c r="F81" s="108">
        <f>SUM(F75:F80)</f>
        <v>1755846</v>
      </c>
      <c r="G81" s="105"/>
      <c r="H81" s="108">
        <f>SUM(H75:H80)</f>
        <v>1680467</v>
      </c>
      <c r="I81" s="105"/>
      <c r="J81" s="108">
        <f>SUM(J75:J80)</f>
        <v>1755846</v>
      </c>
      <c r="K81" s="117"/>
    </row>
    <row r="82" spans="1:11" s="91" customFormat="1" ht="20.25" customHeight="1" thickBot="1">
      <c r="A82" s="92" t="s">
        <v>45</v>
      </c>
      <c r="B82" s="77"/>
      <c r="C82" s="77"/>
      <c r="D82" s="129">
        <f>SUM(D69+D81)</f>
        <v>6864911</v>
      </c>
      <c r="E82" s="105"/>
      <c r="F82" s="129">
        <f>SUM(F69+F81)</f>
        <v>6412186</v>
      </c>
      <c r="G82" s="105"/>
      <c r="H82" s="129">
        <f>SUM(H69+H81)</f>
        <v>5135833</v>
      </c>
      <c r="I82" s="105"/>
      <c r="J82" s="129">
        <f>SUM(J69+J81)</f>
        <v>3899460</v>
      </c>
      <c r="K82" s="117"/>
    </row>
    <row r="83" spans="1:11" s="91" customFormat="1" ht="20.25" customHeight="1" thickTop="1">
      <c r="B83" s="77"/>
      <c r="C83" s="77"/>
      <c r="D83" s="130">
        <f>SUM(D82-D34)</f>
        <v>0</v>
      </c>
      <c r="E83" s="130"/>
      <c r="F83" s="130">
        <f>SUM(F82-F34)</f>
        <v>0</v>
      </c>
      <c r="G83" s="130"/>
      <c r="H83" s="130">
        <f>SUM(H82-H34)</f>
        <v>0</v>
      </c>
      <c r="I83" s="130"/>
      <c r="J83" s="130">
        <f>SUM(J82-J34)</f>
        <v>0</v>
      </c>
      <c r="K83" s="117"/>
    </row>
    <row r="84" spans="1:11" s="91" customFormat="1" ht="20.25" customHeight="1">
      <c r="A84" s="62" t="s">
        <v>1</v>
      </c>
      <c r="B84" s="77"/>
      <c r="C84" s="77"/>
      <c r="D84" s="130"/>
      <c r="E84" s="130"/>
      <c r="F84" s="130"/>
      <c r="G84" s="130"/>
      <c r="H84" s="130"/>
      <c r="I84" s="130"/>
      <c r="J84" s="130"/>
      <c r="K84" s="117"/>
    </row>
    <row r="85" spans="1:11" s="91" customFormat="1" ht="20.25" customHeight="1">
      <c r="A85" s="62"/>
      <c r="B85" s="77"/>
      <c r="C85" s="77"/>
      <c r="D85" s="130"/>
      <c r="E85" s="130"/>
      <c r="F85" s="130"/>
      <c r="G85" s="130"/>
      <c r="H85" s="130"/>
      <c r="I85" s="130"/>
      <c r="J85" s="130"/>
      <c r="K85" s="117"/>
    </row>
    <row r="86" spans="1:11" s="91" customFormat="1" ht="20.25" customHeight="1">
      <c r="B86" s="77"/>
      <c r="C86" s="77"/>
      <c r="D86" s="130"/>
      <c r="E86" s="130"/>
      <c r="F86" s="130"/>
      <c r="G86" s="130"/>
      <c r="H86" s="130"/>
      <c r="I86" s="130"/>
      <c r="J86" s="130"/>
      <c r="K86" s="117"/>
    </row>
    <row r="87" spans="1:11" ht="20.25" customHeight="1">
      <c r="A87" s="131" t="s">
        <v>2</v>
      </c>
      <c r="B87" s="86"/>
      <c r="C87" s="86"/>
      <c r="D87" s="88"/>
      <c r="E87" s="88"/>
      <c r="F87" s="88"/>
      <c r="G87" s="89"/>
      <c r="H87" s="88"/>
      <c r="I87" s="88"/>
      <c r="J87" s="88"/>
    </row>
    <row r="88" spans="1:11" ht="18" customHeight="1">
      <c r="A88" s="102"/>
      <c r="B88" s="86"/>
      <c r="C88" s="86"/>
      <c r="D88" s="88"/>
      <c r="E88" s="88"/>
      <c r="F88" s="88"/>
      <c r="G88" s="89"/>
      <c r="H88" s="88"/>
      <c r="I88" s="88"/>
      <c r="J88" s="88"/>
    </row>
    <row r="89" spans="1:11" ht="18" customHeight="1">
      <c r="B89" s="62" t="s">
        <v>46</v>
      </c>
    </row>
    <row r="90" spans="1:11" ht="18" customHeight="1">
      <c r="A90" s="131" t="s">
        <v>2</v>
      </c>
      <c r="B90" s="86"/>
      <c r="C90" s="86"/>
      <c r="D90" s="88"/>
      <c r="E90" s="88"/>
      <c r="F90" s="88"/>
      <c r="G90" s="89"/>
      <c r="H90" s="88"/>
      <c r="I90" s="88"/>
      <c r="J90" s="88"/>
    </row>
  </sheetData>
  <mergeCells count="4">
    <mergeCell ref="D5:F5"/>
    <mergeCell ref="D41:F41"/>
    <mergeCell ref="H41:J41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1.42578125" style="9" customWidth="1"/>
    <col min="2" max="2" width="7" style="9" customWidth="1"/>
    <col min="3" max="3" width="0.5703125" style="9" customWidth="1"/>
    <col min="4" max="4" width="12.42578125" style="10" customWidth="1"/>
    <col min="5" max="5" width="1.5703125" style="9" customWidth="1"/>
    <col min="6" max="6" width="12.42578125" style="10" customWidth="1"/>
    <col min="7" max="7" width="1" style="11" customWidth="1"/>
    <col min="8" max="8" width="12.42578125" style="10" customWidth="1"/>
    <col min="9" max="9" width="1.5703125" style="9" customWidth="1"/>
    <col min="10" max="10" width="12.42578125" style="10" customWidth="1"/>
    <col min="11" max="11" width="0.5703125" style="9" customWidth="1"/>
    <col min="12" max="16384" width="10.5703125" style="9"/>
  </cols>
  <sheetData>
    <row r="1" spans="1:16" ht="20.25" customHeight="1">
      <c r="A1" s="11"/>
      <c r="B1" s="19"/>
      <c r="C1" s="19"/>
      <c r="D1" s="4"/>
      <c r="E1" s="3"/>
      <c r="F1" s="4"/>
      <c r="G1" s="31"/>
      <c r="H1" s="4"/>
      <c r="I1" s="3"/>
      <c r="J1" s="24" t="s">
        <v>81</v>
      </c>
    </row>
    <row r="2" spans="1:16" s="1" customFormat="1" ht="18" customHeight="1">
      <c r="A2" s="1" t="s">
        <v>58</v>
      </c>
      <c r="D2" s="2"/>
      <c r="F2" s="2"/>
      <c r="G2" s="32"/>
      <c r="H2" s="2"/>
      <c r="J2" s="25"/>
    </row>
    <row r="3" spans="1:16" s="1" customFormat="1" ht="18" customHeight="1">
      <c r="A3" s="1" t="s">
        <v>87</v>
      </c>
      <c r="D3" s="2"/>
      <c r="F3" s="2"/>
      <c r="G3" s="32"/>
      <c r="H3" s="2"/>
      <c r="J3" s="26"/>
    </row>
    <row r="4" spans="1:16" s="1" customFormat="1" ht="18" customHeight="1">
      <c r="A4" s="27" t="s">
        <v>233</v>
      </c>
      <c r="D4" s="2"/>
      <c r="F4" s="2"/>
      <c r="G4" s="32"/>
      <c r="H4" s="2"/>
      <c r="J4" s="26"/>
    </row>
    <row r="5" spans="1:16" s="10" customFormat="1" ht="18" customHeight="1">
      <c r="A5" s="33"/>
      <c r="B5" s="4"/>
      <c r="C5" s="4"/>
      <c r="D5" s="4"/>
      <c r="E5" s="4"/>
      <c r="F5" s="4"/>
      <c r="G5" s="4"/>
      <c r="H5" s="4"/>
      <c r="I5" s="4"/>
      <c r="J5" s="6" t="s">
        <v>78</v>
      </c>
    </row>
    <row r="6" spans="1:16" s="7" customFormat="1" ht="18" customHeight="1">
      <c r="A6" s="3"/>
      <c r="B6" s="3"/>
      <c r="C6" s="3"/>
      <c r="D6" s="34" t="s">
        <v>25</v>
      </c>
      <c r="E6" s="35"/>
      <c r="F6" s="34"/>
      <c r="G6" s="8"/>
      <c r="H6" s="34" t="s">
        <v>24</v>
      </c>
      <c r="I6" s="35"/>
      <c r="J6" s="34"/>
    </row>
    <row r="7" spans="1:16" ht="18" customHeight="1">
      <c r="B7" s="30" t="s">
        <v>0</v>
      </c>
      <c r="C7" s="29"/>
      <c r="D7" s="64" t="s">
        <v>213</v>
      </c>
      <c r="E7" s="36"/>
      <c r="F7" s="64" t="s">
        <v>178</v>
      </c>
      <c r="G7" s="10"/>
      <c r="H7" s="64" t="s">
        <v>213</v>
      </c>
      <c r="I7" s="36"/>
      <c r="J7" s="64" t="s">
        <v>178</v>
      </c>
    </row>
    <row r="8" spans="1:16" s="10" customFormat="1" ht="18" customHeight="1">
      <c r="A8" s="2" t="s">
        <v>77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0" customFormat="1" ht="18" customHeight="1">
      <c r="A9" s="2" t="s">
        <v>20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0" customFormat="1" ht="18" customHeight="1">
      <c r="A10" s="21" t="s">
        <v>37</v>
      </c>
      <c r="B10" s="37"/>
      <c r="C10" s="8"/>
      <c r="D10" s="143">
        <v>6435</v>
      </c>
      <c r="E10" s="14"/>
      <c r="F10" s="15">
        <v>8630</v>
      </c>
      <c r="G10" s="14"/>
      <c r="H10" s="143">
        <v>0</v>
      </c>
      <c r="I10" s="14"/>
      <c r="J10" s="16">
        <v>0</v>
      </c>
      <c r="K10" s="23"/>
      <c r="L10" s="23"/>
      <c r="M10" s="23"/>
      <c r="N10" s="23"/>
      <c r="O10" s="23"/>
      <c r="P10" s="5"/>
    </row>
    <row r="11" spans="1:16" s="10" customFormat="1" ht="18" customHeight="1">
      <c r="A11" s="10" t="s">
        <v>94</v>
      </c>
      <c r="B11" s="37">
        <v>12</v>
      </c>
      <c r="C11" s="8"/>
      <c r="D11" s="143">
        <v>145544</v>
      </c>
      <c r="E11" s="14"/>
      <c r="F11" s="15">
        <v>137658</v>
      </c>
      <c r="G11" s="14"/>
      <c r="H11" s="143">
        <v>0</v>
      </c>
      <c r="I11" s="14"/>
      <c r="J11" s="16">
        <v>0</v>
      </c>
      <c r="K11" s="23"/>
      <c r="L11" s="20"/>
      <c r="M11" s="23"/>
      <c r="N11" s="23"/>
      <c r="O11" s="23"/>
      <c r="P11" s="5"/>
    </row>
    <row r="12" spans="1:16" s="10" customFormat="1" ht="18" customHeight="1">
      <c r="A12" s="10" t="s">
        <v>93</v>
      </c>
      <c r="B12" s="37"/>
      <c r="C12" s="8"/>
      <c r="D12" s="143">
        <v>3465</v>
      </c>
      <c r="E12" s="14"/>
      <c r="F12" s="15">
        <v>3506</v>
      </c>
      <c r="G12" s="14"/>
      <c r="H12" s="143">
        <v>0</v>
      </c>
      <c r="I12" s="14"/>
      <c r="J12" s="16">
        <v>0</v>
      </c>
      <c r="K12" s="23"/>
      <c r="L12" s="20"/>
      <c r="M12" s="23"/>
      <c r="N12" s="23"/>
      <c r="O12" s="23"/>
      <c r="P12" s="5"/>
    </row>
    <row r="13" spans="1:16" s="10" customFormat="1" ht="18" customHeight="1">
      <c r="A13" s="10" t="s">
        <v>149</v>
      </c>
      <c r="B13" s="37"/>
      <c r="C13" s="8"/>
      <c r="D13" s="144">
        <v>29154</v>
      </c>
      <c r="E13" s="14"/>
      <c r="F13" s="15">
        <v>30262</v>
      </c>
      <c r="G13" s="14"/>
      <c r="H13" s="143">
        <v>33181</v>
      </c>
      <c r="I13" s="14"/>
      <c r="J13" s="15">
        <v>30785</v>
      </c>
      <c r="K13" s="23"/>
      <c r="L13" s="20"/>
      <c r="M13" s="23"/>
      <c r="N13" s="23"/>
      <c r="O13" s="23"/>
      <c r="P13" s="5"/>
    </row>
    <row r="14" spans="1:16" s="10" customFormat="1" ht="18" customHeight="1">
      <c r="A14" s="10" t="s">
        <v>249</v>
      </c>
      <c r="B14" s="37">
        <v>13</v>
      </c>
      <c r="C14" s="8"/>
      <c r="D14" s="144">
        <v>-1100</v>
      </c>
      <c r="E14" s="14"/>
      <c r="F14" s="15">
        <v>40165</v>
      </c>
      <c r="G14" s="14"/>
      <c r="H14" s="143">
        <v>-2890</v>
      </c>
      <c r="I14" s="14"/>
      <c r="J14" s="15">
        <v>28696</v>
      </c>
      <c r="K14" s="23"/>
      <c r="L14" s="20"/>
      <c r="M14" s="23"/>
      <c r="N14" s="23"/>
      <c r="O14" s="23"/>
      <c r="P14" s="5"/>
    </row>
    <row r="15" spans="1:16" s="10" customFormat="1" ht="18" customHeight="1">
      <c r="A15" s="10" t="s">
        <v>128</v>
      </c>
      <c r="B15" s="37">
        <v>2</v>
      </c>
      <c r="C15" s="8"/>
      <c r="D15" s="143">
        <v>3242</v>
      </c>
      <c r="E15" s="14"/>
      <c r="F15" s="15">
        <v>175</v>
      </c>
      <c r="G15" s="14"/>
      <c r="H15" s="143">
        <v>6842</v>
      </c>
      <c r="I15" s="14"/>
      <c r="J15" s="15">
        <v>3775</v>
      </c>
      <c r="K15" s="23"/>
      <c r="L15" s="20"/>
      <c r="M15" s="23"/>
      <c r="N15" s="23"/>
      <c r="O15" s="23"/>
      <c r="P15" s="5"/>
    </row>
    <row r="16" spans="1:16" s="10" customFormat="1" ht="18" customHeight="1">
      <c r="A16" s="21" t="s">
        <v>38</v>
      </c>
      <c r="B16" s="37"/>
      <c r="C16" s="8"/>
      <c r="D16" s="143">
        <v>1823</v>
      </c>
      <c r="E16" s="14"/>
      <c r="F16" s="15">
        <v>2298</v>
      </c>
      <c r="G16" s="14"/>
      <c r="H16" s="143">
        <v>-119</v>
      </c>
      <c r="I16" s="14"/>
      <c r="J16" s="15">
        <v>547</v>
      </c>
      <c r="K16" s="36"/>
      <c r="L16" s="23"/>
      <c r="M16" s="23"/>
      <c r="N16" s="23"/>
      <c r="O16" s="23"/>
      <c r="P16" s="5"/>
    </row>
    <row r="17" spans="1:16" s="10" customFormat="1" ht="18" customHeight="1">
      <c r="A17" s="2" t="s">
        <v>21</v>
      </c>
      <c r="B17" s="8"/>
      <c r="C17" s="8"/>
      <c r="D17" s="17">
        <f>SUM(D10:D16)</f>
        <v>188563</v>
      </c>
      <c r="E17" s="14"/>
      <c r="F17" s="17">
        <f>SUM(F10:F16)</f>
        <v>222694</v>
      </c>
      <c r="G17" s="14"/>
      <c r="H17" s="17">
        <f>SUM(H10:H16)</f>
        <v>37014</v>
      </c>
      <c r="I17" s="14"/>
      <c r="J17" s="17">
        <f>SUM(J10:J16)</f>
        <v>63803</v>
      </c>
      <c r="K17" s="23"/>
      <c r="L17" s="23"/>
      <c r="M17" s="23"/>
      <c r="N17" s="23"/>
      <c r="O17" s="23"/>
      <c r="P17" s="5"/>
    </row>
    <row r="18" spans="1:16" s="10" customFormat="1" ht="18" customHeight="1">
      <c r="A18" s="2" t="s">
        <v>22</v>
      </c>
      <c r="B18" s="8"/>
      <c r="C18" s="8"/>
      <c r="D18" s="13"/>
      <c r="E18" s="13"/>
      <c r="F18" s="13"/>
      <c r="G18" s="13"/>
      <c r="H18" s="13"/>
      <c r="I18" s="13"/>
      <c r="J18" s="13"/>
      <c r="K18" s="23"/>
      <c r="L18" s="23"/>
      <c r="M18" s="23"/>
      <c r="N18" s="23"/>
      <c r="O18" s="23"/>
      <c r="P18" s="5"/>
    </row>
    <row r="19" spans="1:16" s="10" customFormat="1" ht="18" customHeight="1">
      <c r="A19" s="21" t="s">
        <v>169</v>
      </c>
      <c r="B19" s="8"/>
      <c r="C19" s="8"/>
      <c r="D19" s="145">
        <v>84985</v>
      </c>
      <c r="E19" s="14"/>
      <c r="F19" s="14">
        <v>110643</v>
      </c>
      <c r="G19" s="14"/>
      <c r="H19" s="145">
        <v>14650</v>
      </c>
      <c r="I19" s="14"/>
      <c r="J19" s="15">
        <v>19061</v>
      </c>
      <c r="K19" s="23"/>
      <c r="L19" s="23"/>
      <c r="M19" s="23"/>
      <c r="N19" s="23"/>
      <c r="O19" s="23"/>
      <c r="P19" s="5"/>
    </row>
    <row r="20" spans="1:16" s="10" customFormat="1" ht="18" customHeight="1">
      <c r="A20" s="21" t="s">
        <v>170</v>
      </c>
      <c r="B20" s="8"/>
      <c r="C20" s="8"/>
      <c r="D20" s="145">
        <v>10488</v>
      </c>
      <c r="E20" s="14"/>
      <c r="F20" s="14">
        <v>10917</v>
      </c>
      <c r="G20" s="14"/>
      <c r="H20" s="145">
        <v>0</v>
      </c>
      <c r="I20" s="14"/>
      <c r="J20" s="15">
        <v>62</v>
      </c>
      <c r="K20" s="23"/>
      <c r="L20" s="23"/>
      <c r="M20" s="23"/>
      <c r="N20" s="23"/>
      <c r="O20" s="23"/>
      <c r="P20" s="5"/>
    </row>
    <row r="21" spans="1:16" s="10" customFormat="1" ht="18" customHeight="1">
      <c r="A21" s="21" t="s">
        <v>171</v>
      </c>
      <c r="B21" s="37"/>
      <c r="C21" s="8"/>
      <c r="D21" s="145">
        <v>19409</v>
      </c>
      <c r="E21" s="14"/>
      <c r="F21" s="14">
        <v>16763</v>
      </c>
      <c r="G21" s="14"/>
      <c r="H21" s="145">
        <v>1099</v>
      </c>
      <c r="I21" s="14"/>
      <c r="J21" s="15">
        <v>1346</v>
      </c>
      <c r="K21" s="23"/>
      <c r="L21" s="23"/>
      <c r="M21" s="23"/>
      <c r="N21" s="23"/>
      <c r="O21" s="23"/>
      <c r="P21" s="5"/>
    </row>
    <row r="22" spans="1:16" s="10" customFormat="1" ht="18" customHeight="1">
      <c r="A22" s="21" t="s">
        <v>172</v>
      </c>
      <c r="B22" s="8"/>
      <c r="C22" s="8"/>
      <c r="D22" s="143">
        <v>20359</v>
      </c>
      <c r="E22" s="14"/>
      <c r="F22" s="15">
        <v>11805</v>
      </c>
      <c r="G22" s="14"/>
      <c r="H22" s="145">
        <v>9735</v>
      </c>
      <c r="I22" s="14"/>
      <c r="J22" s="15">
        <v>1405</v>
      </c>
      <c r="K22" s="23"/>
      <c r="L22" s="23"/>
      <c r="M22" s="23"/>
      <c r="N22" s="23"/>
      <c r="O22" s="23"/>
      <c r="P22" s="5"/>
    </row>
    <row r="23" spans="1:16" s="10" customFormat="1" ht="18" customHeight="1">
      <c r="A23" s="2" t="s">
        <v>23</v>
      </c>
      <c r="B23" s="8"/>
      <c r="C23" s="8"/>
      <c r="D23" s="39">
        <f>SUM(D19:D22)</f>
        <v>135241</v>
      </c>
      <c r="E23" s="14"/>
      <c r="F23" s="39">
        <f>SUM(F19:F22)</f>
        <v>150128</v>
      </c>
      <c r="G23" s="14"/>
      <c r="H23" s="39">
        <f>SUM(H19:H22)</f>
        <v>25484</v>
      </c>
      <c r="I23" s="14"/>
      <c r="J23" s="39">
        <f>SUM(J19:J22)</f>
        <v>21874</v>
      </c>
      <c r="K23" s="23"/>
      <c r="L23" s="23"/>
      <c r="M23" s="23"/>
      <c r="N23" s="23"/>
      <c r="O23" s="23"/>
      <c r="P23" s="5"/>
    </row>
    <row r="24" spans="1:16" s="10" customFormat="1" ht="18" customHeight="1">
      <c r="A24" s="2" t="s">
        <v>225</v>
      </c>
      <c r="B24" s="8"/>
      <c r="C24" s="8"/>
      <c r="D24" s="14">
        <f>+D17-D23</f>
        <v>53322</v>
      </c>
      <c r="E24" s="14"/>
      <c r="F24" s="14">
        <f>+F17-F23</f>
        <v>72566</v>
      </c>
      <c r="G24" s="14"/>
      <c r="H24" s="14">
        <f>+H17-H23</f>
        <v>11530</v>
      </c>
      <c r="I24" s="14"/>
      <c r="J24" s="14">
        <f>+J17-J23</f>
        <v>41929</v>
      </c>
      <c r="K24" s="20"/>
      <c r="L24" s="20"/>
      <c r="M24" s="20"/>
      <c r="N24" s="23"/>
      <c r="O24" s="20"/>
      <c r="P24" s="5"/>
    </row>
    <row r="25" spans="1:16" s="10" customFormat="1" ht="18" customHeight="1">
      <c r="A25" s="21" t="s">
        <v>173</v>
      </c>
      <c r="B25" s="37">
        <v>8.1999999999999993</v>
      </c>
      <c r="C25" s="8"/>
      <c r="D25" s="145">
        <v>0</v>
      </c>
      <c r="E25" s="14"/>
      <c r="F25" s="15">
        <v>0</v>
      </c>
      <c r="G25" s="15"/>
      <c r="H25" s="146">
        <v>30360</v>
      </c>
      <c r="I25" s="15"/>
      <c r="J25" s="15">
        <v>17928</v>
      </c>
      <c r="K25" s="20"/>
      <c r="L25" s="20"/>
      <c r="M25" s="20"/>
      <c r="N25" s="23"/>
      <c r="O25" s="20"/>
    </row>
    <row r="26" spans="1:16" s="10" customFormat="1" ht="18" customHeight="1">
      <c r="A26" s="21" t="s">
        <v>140</v>
      </c>
      <c r="B26" s="37"/>
      <c r="C26" s="8"/>
      <c r="D26" s="146">
        <v>4104</v>
      </c>
      <c r="E26" s="14"/>
      <c r="F26" s="15">
        <v>1732</v>
      </c>
      <c r="G26" s="15"/>
      <c r="H26" s="146">
        <v>4104</v>
      </c>
      <c r="I26" s="15"/>
      <c r="J26" s="15">
        <v>1732</v>
      </c>
      <c r="K26" s="20"/>
      <c r="L26" s="20"/>
      <c r="M26" s="20"/>
      <c r="N26" s="23"/>
      <c r="O26" s="20"/>
    </row>
    <row r="27" spans="1:16" s="10" customFormat="1" ht="18" customHeight="1">
      <c r="A27" s="21" t="s">
        <v>53</v>
      </c>
      <c r="B27" s="37"/>
      <c r="C27" s="8"/>
      <c r="D27" s="147">
        <v>-26940</v>
      </c>
      <c r="E27" s="14"/>
      <c r="F27" s="142">
        <v>-20806</v>
      </c>
      <c r="G27" s="15"/>
      <c r="H27" s="147">
        <v>-22169</v>
      </c>
      <c r="I27" s="15"/>
      <c r="J27" s="142">
        <v>-14704</v>
      </c>
      <c r="K27" s="20"/>
      <c r="L27" s="20"/>
      <c r="M27" s="20"/>
      <c r="N27" s="23"/>
      <c r="O27" s="20"/>
    </row>
    <row r="28" spans="1:16" s="10" customFormat="1" ht="18" customHeight="1">
      <c r="A28" s="38" t="s">
        <v>226</v>
      </c>
      <c r="B28" s="8"/>
      <c r="C28" s="8"/>
      <c r="D28" s="14">
        <f>SUM(D24:D27)</f>
        <v>30486</v>
      </c>
      <c r="E28" s="14"/>
      <c r="F28" s="14">
        <f>SUM(F24:F27)</f>
        <v>53492</v>
      </c>
      <c r="G28" s="14"/>
      <c r="H28" s="14">
        <f>SUM(H24:H27)</f>
        <v>23825</v>
      </c>
      <c r="I28" s="14"/>
      <c r="J28" s="14">
        <f>SUM(J24:J27)</f>
        <v>46885</v>
      </c>
      <c r="K28" s="20"/>
      <c r="L28" s="20"/>
      <c r="M28" s="20"/>
      <c r="N28" s="23"/>
      <c r="O28" s="20"/>
    </row>
    <row r="29" spans="1:16" s="10" customFormat="1" ht="18" customHeight="1">
      <c r="A29" s="21" t="s">
        <v>227</v>
      </c>
      <c r="B29" s="37"/>
      <c r="C29" s="8"/>
      <c r="D29" s="145">
        <v>-3638</v>
      </c>
      <c r="E29" s="14"/>
      <c r="F29" s="14">
        <v>-11188</v>
      </c>
      <c r="G29" s="14"/>
      <c r="H29" s="145">
        <v>3023</v>
      </c>
      <c r="I29" s="14"/>
      <c r="J29" s="15">
        <v>-4581</v>
      </c>
      <c r="K29" s="23"/>
      <c r="L29" s="23"/>
      <c r="M29" s="23"/>
      <c r="N29" s="23"/>
      <c r="O29" s="23"/>
    </row>
    <row r="30" spans="1:16" s="10" customFormat="1" ht="18" customHeight="1">
      <c r="A30" s="2" t="s">
        <v>97</v>
      </c>
      <c r="B30" s="8"/>
      <c r="C30" s="8"/>
      <c r="D30" s="39">
        <f>SUM(D28:D29)</f>
        <v>26848</v>
      </c>
      <c r="E30" s="14"/>
      <c r="F30" s="39">
        <f>SUM(F28:F29)</f>
        <v>42304</v>
      </c>
      <c r="G30" s="14"/>
      <c r="H30" s="39">
        <f>SUM(H28:H29)</f>
        <v>26848</v>
      </c>
      <c r="I30" s="14"/>
      <c r="J30" s="39">
        <f>SUM(J28:J29)</f>
        <v>42304</v>
      </c>
      <c r="K30" s="23"/>
      <c r="L30" s="23"/>
      <c r="M30" s="23"/>
      <c r="N30" s="23"/>
      <c r="O30" s="23"/>
      <c r="P30" s="5"/>
    </row>
    <row r="31" spans="1:16" s="10" customFormat="1" ht="18" customHeight="1">
      <c r="A31" s="21"/>
      <c r="I31" s="22"/>
      <c r="J31" s="20"/>
      <c r="K31" s="23"/>
      <c r="N31" s="23"/>
    </row>
    <row r="32" spans="1:16" ht="18" customHeight="1">
      <c r="A32" s="9" t="s">
        <v>1</v>
      </c>
      <c r="D32" s="9"/>
      <c r="F32" s="9"/>
      <c r="G32" s="9"/>
      <c r="H32" s="9"/>
      <c r="J32" s="20"/>
      <c r="N32" s="23"/>
    </row>
    <row r="33" spans="1:15" ht="20.25" customHeight="1">
      <c r="A33" s="11"/>
      <c r="B33" s="19"/>
      <c r="C33" s="19"/>
      <c r="D33" s="4"/>
      <c r="E33" s="3"/>
      <c r="F33" s="4"/>
      <c r="G33" s="31"/>
      <c r="H33" s="4"/>
      <c r="I33" s="3"/>
      <c r="J33" s="87" t="s">
        <v>81</v>
      </c>
      <c r="N33" s="23"/>
    </row>
    <row r="34" spans="1:15" s="1" customFormat="1" ht="18" customHeight="1">
      <c r="A34" s="1" t="s">
        <v>58</v>
      </c>
      <c r="D34" s="2"/>
      <c r="F34" s="2"/>
      <c r="G34" s="32"/>
      <c r="H34" s="2"/>
      <c r="J34" s="76"/>
      <c r="N34" s="23"/>
    </row>
    <row r="35" spans="1:15" s="1" customFormat="1" ht="18" customHeight="1">
      <c r="A35" s="1" t="s">
        <v>121</v>
      </c>
      <c r="D35" s="2"/>
      <c r="F35" s="2"/>
      <c r="G35" s="32"/>
      <c r="H35" s="2"/>
      <c r="J35" s="2"/>
      <c r="N35" s="23"/>
    </row>
    <row r="36" spans="1:15" s="1" customFormat="1" ht="18" customHeight="1">
      <c r="A36" s="1" t="s">
        <v>233</v>
      </c>
      <c r="D36" s="2"/>
      <c r="F36" s="2"/>
      <c r="G36" s="32"/>
      <c r="H36" s="2"/>
      <c r="J36" s="2"/>
      <c r="N36" s="23"/>
    </row>
    <row r="37" spans="1:15" s="10" customFormat="1" ht="18" customHeight="1">
      <c r="A37" s="33"/>
      <c r="B37" s="4"/>
      <c r="C37" s="4"/>
      <c r="D37" s="4"/>
      <c r="E37" s="4"/>
      <c r="F37" s="4"/>
      <c r="G37" s="4"/>
      <c r="H37" s="4"/>
      <c r="I37" s="4"/>
      <c r="J37" s="5" t="s">
        <v>78</v>
      </c>
      <c r="N37" s="23"/>
    </row>
    <row r="38" spans="1:15" s="7" customFormat="1" ht="18" customHeight="1">
      <c r="A38" s="3"/>
      <c r="B38" s="3"/>
      <c r="C38" s="3"/>
      <c r="D38" s="34" t="s">
        <v>25</v>
      </c>
      <c r="E38" s="35"/>
      <c r="F38" s="34"/>
      <c r="G38" s="8"/>
      <c r="H38" s="34" t="s">
        <v>24</v>
      </c>
      <c r="I38" s="35"/>
      <c r="J38" s="34"/>
      <c r="N38" s="23"/>
    </row>
    <row r="39" spans="1:15" ht="18" customHeight="1">
      <c r="B39" s="30" t="s">
        <v>0</v>
      </c>
      <c r="C39" s="29"/>
      <c r="D39" s="64" t="s">
        <v>213</v>
      </c>
      <c r="E39" s="36"/>
      <c r="F39" s="64" t="s">
        <v>178</v>
      </c>
      <c r="G39" s="10"/>
      <c r="H39" s="64" t="s">
        <v>213</v>
      </c>
      <c r="I39" s="36"/>
      <c r="J39" s="64" t="s">
        <v>178</v>
      </c>
      <c r="N39" s="23"/>
    </row>
    <row r="40" spans="1:15" s="10" customFormat="1" ht="18" customHeight="1">
      <c r="A40" s="2" t="s">
        <v>60</v>
      </c>
      <c r="B40" s="8"/>
      <c r="C40" s="8"/>
      <c r="D40" s="14"/>
      <c r="E40" s="14"/>
      <c r="F40" s="14"/>
      <c r="G40" s="14"/>
      <c r="H40" s="14"/>
      <c r="I40" s="14"/>
      <c r="J40" s="14"/>
      <c r="K40" s="20"/>
      <c r="L40" s="20"/>
      <c r="M40" s="20"/>
      <c r="N40" s="23"/>
      <c r="O40" s="20"/>
    </row>
    <row r="41" spans="1:15" s="10" customFormat="1" ht="18" customHeight="1">
      <c r="A41" s="40" t="s">
        <v>126</v>
      </c>
      <c r="B41" s="37"/>
      <c r="C41" s="8"/>
      <c r="D41" s="20"/>
      <c r="E41" s="20"/>
      <c r="F41" s="20"/>
      <c r="G41" s="20"/>
      <c r="H41" s="20"/>
      <c r="I41" s="20"/>
      <c r="J41" s="20"/>
      <c r="K41" s="20"/>
      <c r="L41" s="20"/>
      <c r="N41" s="23"/>
      <c r="O41" s="20"/>
    </row>
    <row r="42" spans="1:15" s="10" customFormat="1" ht="18" customHeight="1">
      <c r="A42" s="40" t="s">
        <v>96</v>
      </c>
      <c r="B42" s="37"/>
      <c r="C42" s="8"/>
      <c r="D42" s="20"/>
      <c r="E42" s="20"/>
      <c r="F42" s="20"/>
      <c r="G42" s="20"/>
      <c r="H42" s="20"/>
      <c r="I42" s="20"/>
      <c r="J42" s="20"/>
      <c r="K42" s="20"/>
      <c r="L42" s="20"/>
      <c r="N42" s="23"/>
      <c r="O42" s="20"/>
    </row>
    <row r="43" spans="1:15" s="10" customFormat="1" ht="18" customHeight="1">
      <c r="A43" s="10" t="s">
        <v>245</v>
      </c>
      <c r="B43" s="37"/>
      <c r="C43" s="8"/>
      <c r="D43" s="14"/>
      <c r="E43" s="14"/>
      <c r="F43" s="14"/>
      <c r="G43" s="14"/>
      <c r="H43" s="14"/>
      <c r="I43" s="14"/>
      <c r="J43" s="14"/>
      <c r="K43" s="20"/>
      <c r="L43" s="20"/>
      <c r="M43" s="20"/>
      <c r="N43" s="23"/>
      <c r="O43" s="20"/>
    </row>
    <row r="44" spans="1:15" s="10" customFormat="1" ht="18" customHeight="1">
      <c r="A44" s="10" t="s">
        <v>165</v>
      </c>
      <c r="B44" s="37"/>
      <c r="C44" s="8"/>
      <c r="D44" s="148">
        <v>-886</v>
      </c>
      <c r="E44" s="67"/>
      <c r="F44" s="132">
        <v>5005</v>
      </c>
      <c r="G44" s="68"/>
      <c r="H44" s="152">
        <v>0</v>
      </c>
      <c r="I44" s="69"/>
      <c r="J44" s="134">
        <v>5999</v>
      </c>
      <c r="K44" s="20"/>
      <c r="L44" s="20"/>
      <c r="M44" s="20"/>
      <c r="N44" s="23"/>
      <c r="O44" s="20"/>
    </row>
    <row r="45" spans="1:15" s="10" customFormat="1" ht="18" customHeight="1">
      <c r="A45" s="10" t="s">
        <v>184</v>
      </c>
      <c r="B45" s="37"/>
      <c r="C45" s="8"/>
      <c r="D45" s="149">
        <v>177</v>
      </c>
      <c r="E45" s="70"/>
      <c r="F45" s="133">
        <v>-694</v>
      </c>
      <c r="G45" s="71"/>
      <c r="H45" s="149">
        <v>0</v>
      </c>
      <c r="I45" s="72"/>
      <c r="J45" s="135">
        <v>-1200</v>
      </c>
      <c r="K45" s="20"/>
      <c r="L45" s="20"/>
      <c r="M45" s="20"/>
      <c r="N45" s="23"/>
      <c r="O45" s="20"/>
    </row>
    <row r="46" spans="1:15" s="10" customFormat="1" ht="18" customHeight="1">
      <c r="A46" s="10" t="s">
        <v>245</v>
      </c>
      <c r="B46" s="37"/>
      <c r="C46" s="8"/>
      <c r="D46" s="72"/>
      <c r="E46" s="70"/>
      <c r="F46" s="72"/>
      <c r="G46" s="71"/>
      <c r="H46" s="14"/>
      <c r="I46" s="72"/>
      <c r="J46" s="14"/>
      <c r="K46" s="20"/>
      <c r="L46" s="20"/>
      <c r="M46" s="20"/>
      <c r="N46" s="23"/>
      <c r="O46" s="20"/>
    </row>
    <row r="47" spans="1:15" s="10" customFormat="1" ht="18" customHeight="1">
      <c r="A47" s="10" t="s">
        <v>160</v>
      </c>
      <c r="B47" s="37"/>
      <c r="C47" s="8"/>
      <c r="D47" s="14">
        <f>SUM(D44:D45)</f>
        <v>-709</v>
      </c>
      <c r="E47" s="14"/>
      <c r="F47" s="14">
        <f>SUM(F44:F45)</f>
        <v>4311</v>
      </c>
      <c r="G47" s="14"/>
      <c r="H47" s="14">
        <f>SUM(H44:H45)</f>
        <v>0</v>
      </c>
      <c r="I47" s="14"/>
      <c r="J47" s="14">
        <f>SUM(J44:J45)</f>
        <v>4799</v>
      </c>
      <c r="K47" s="20"/>
      <c r="L47" s="20"/>
      <c r="M47" s="20"/>
      <c r="N47" s="23"/>
      <c r="O47" s="20"/>
    </row>
    <row r="48" spans="1:15" s="10" customFormat="1" ht="18" customHeight="1">
      <c r="A48" s="10" t="s">
        <v>103</v>
      </c>
      <c r="B48" s="37"/>
      <c r="C48" s="8"/>
      <c r="D48" s="14"/>
      <c r="E48" s="14"/>
      <c r="F48" s="14"/>
      <c r="G48" s="14"/>
      <c r="H48" s="14"/>
      <c r="I48" s="14"/>
      <c r="J48" s="14"/>
      <c r="K48" s="20"/>
      <c r="L48" s="20"/>
      <c r="M48" s="20"/>
      <c r="N48" s="23"/>
      <c r="O48" s="20"/>
    </row>
    <row r="49" spans="1:16" s="10" customFormat="1" ht="18" customHeight="1">
      <c r="A49" s="10" t="s">
        <v>109</v>
      </c>
      <c r="B49" s="37">
        <v>8.1999999999999993</v>
      </c>
      <c r="C49" s="8"/>
      <c r="D49" s="150">
        <v>0</v>
      </c>
      <c r="E49" s="14"/>
      <c r="F49" s="14">
        <v>0</v>
      </c>
      <c r="G49" s="14"/>
      <c r="H49" s="150">
        <v>-709</v>
      </c>
      <c r="I49" s="14"/>
      <c r="J49" s="14">
        <v>-488</v>
      </c>
      <c r="K49" s="20"/>
      <c r="L49" s="20"/>
      <c r="M49" s="20"/>
      <c r="N49" s="23"/>
      <c r="O49" s="20"/>
    </row>
    <row r="50" spans="1:16" s="10" customFormat="1" ht="18" customHeight="1">
      <c r="A50" s="10" t="s">
        <v>246</v>
      </c>
      <c r="B50" s="37"/>
      <c r="C50" s="8"/>
      <c r="D50" s="150"/>
      <c r="E50" s="14"/>
      <c r="F50" s="14"/>
      <c r="G50" s="14"/>
      <c r="H50" s="150"/>
      <c r="I50" s="14"/>
      <c r="J50" s="14"/>
      <c r="K50" s="20"/>
      <c r="L50" s="20"/>
      <c r="N50" s="23"/>
      <c r="O50" s="20"/>
    </row>
    <row r="51" spans="1:16" s="10" customFormat="1" ht="18" customHeight="1">
      <c r="A51" s="10" t="s">
        <v>209</v>
      </c>
      <c r="B51" s="37">
        <v>8.1999999999999993</v>
      </c>
      <c r="C51" s="8"/>
      <c r="D51" s="147">
        <v>-1427</v>
      </c>
      <c r="E51" s="73"/>
      <c r="F51" s="28">
        <v>8980</v>
      </c>
      <c r="G51" s="72"/>
      <c r="H51" s="147">
        <v>-1427</v>
      </c>
      <c r="I51" s="72"/>
      <c r="J51" s="28">
        <v>8980</v>
      </c>
      <c r="K51" s="20"/>
      <c r="L51" s="20"/>
      <c r="M51" s="20"/>
      <c r="N51" s="23"/>
      <c r="O51" s="20"/>
    </row>
    <row r="52" spans="1:16" s="10" customFormat="1" ht="18" customHeight="1">
      <c r="A52" s="10" t="s">
        <v>126</v>
      </c>
      <c r="B52" s="37"/>
      <c r="C52" s="8"/>
      <c r="D52" s="14"/>
      <c r="E52" s="14"/>
      <c r="F52" s="14"/>
      <c r="G52" s="14"/>
      <c r="H52" s="14"/>
      <c r="I52" s="14"/>
      <c r="J52" s="14"/>
      <c r="K52" s="20"/>
      <c r="L52" s="20"/>
      <c r="M52" s="20"/>
      <c r="N52" s="23"/>
      <c r="O52" s="20"/>
    </row>
    <row r="53" spans="1:16" s="10" customFormat="1" ht="18" customHeight="1">
      <c r="A53" s="10" t="s">
        <v>110</v>
      </c>
      <c r="B53" s="37"/>
      <c r="C53" s="8"/>
      <c r="D53" s="28">
        <f>SUM(D47,D49:D51)</f>
        <v>-2136</v>
      </c>
      <c r="F53" s="28">
        <f>SUM(F47,F49:F51)</f>
        <v>13291</v>
      </c>
      <c r="H53" s="28">
        <f>SUM(H47,H49:H51)</f>
        <v>-2136</v>
      </c>
      <c r="J53" s="28">
        <f>SUM(J47,J49:J51)</f>
        <v>13291</v>
      </c>
      <c r="K53" s="20"/>
      <c r="L53" s="20"/>
      <c r="M53" s="20"/>
      <c r="N53" s="23"/>
      <c r="O53" s="20"/>
    </row>
    <row r="54" spans="1:16" s="10" customFormat="1" ht="18" customHeight="1">
      <c r="A54" s="2" t="s">
        <v>92</v>
      </c>
      <c r="B54" s="8"/>
      <c r="C54" s="8"/>
      <c r="D54" s="39">
        <f>SUM(D53)</f>
        <v>-2136</v>
      </c>
      <c r="E54" s="14"/>
      <c r="F54" s="39">
        <f>SUM(F53)</f>
        <v>13291</v>
      </c>
      <c r="G54" s="14"/>
      <c r="H54" s="39">
        <f>SUM(H53)</f>
        <v>-2136</v>
      </c>
      <c r="I54" s="14"/>
      <c r="J54" s="39">
        <f>SUM(J53)</f>
        <v>13291</v>
      </c>
      <c r="K54" s="20"/>
      <c r="L54" s="20"/>
      <c r="M54" s="20"/>
      <c r="N54" s="23"/>
      <c r="O54" s="20"/>
    </row>
    <row r="55" spans="1:16" s="10" customFormat="1" ht="18" customHeight="1">
      <c r="A55" s="2"/>
      <c r="B55" s="8"/>
      <c r="C55" s="8"/>
      <c r="D55" s="14"/>
      <c r="E55" s="14"/>
      <c r="F55" s="14"/>
      <c r="G55" s="14"/>
      <c r="H55" s="14"/>
      <c r="I55" s="14"/>
      <c r="J55" s="14"/>
      <c r="K55" s="20"/>
      <c r="L55" s="20"/>
      <c r="M55" s="20"/>
      <c r="N55" s="23"/>
      <c r="O55" s="20"/>
    </row>
    <row r="56" spans="1:16" s="10" customFormat="1" ht="18" customHeight="1" thickBot="1">
      <c r="A56" s="2" t="s">
        <v>82</v>
      </c>
      <c r="B56" s="8"/>
      <c r="C56" s="8"/>
      <c r="D56" s="18">
        <f>SUM(D30+D54)</f>
        <v>24712</v>
      </c>
      <c r="E56" s="14"/>
      <c r="F56" s="18">
        <f>SUM(F30+F54)</f>
        <v>55595</v>
      </c>
      <c r="G56" s="14"/>
      <c r="H56" s="18">
        <f>SUM(H30+H54)</f>
        <v>24712</v>
      </c>
      <c r="I56" s="14"/>
      <c r="J56" s="18">
        <f>SUM(J30+J54)</f>
        <v>55595</v>
      </c>
      <c r="K56" s="20"/>
      <c r="L56" s="20"/>
      <c r="M56" s="20"/>
      <c r="N56" s="23"/>
      <c r="O56" s="20"/>
    </row>
    <row r="57" spans="1:16" s="10" customFormat="1" ht="18" customHeight="1" thickTop="1">
      <c r="A57" s="2"/>
      <c r="B57" s="8"/>
      <c r="C57" s="8"/>
      <c r="D57" s="14"/>
      <c r="E57" s="14"/>
      <c r="F57" s="14"/>
      <c r="G57" s="12"/>
      <c r="H57" s="12"/>
      <c r="I57" s="12"/>
      <c r="J57" s="12"/>
      <c r="K57" s="20"/>
      <c r="L57" s="20"/>
      <c r="M57" s="20"/>
      <c r="N57" s="23"/>
      <c r="O57" s="20"/>
    </row>
    <row r="58" spans="1:16" s="10" customFormat="1" ht="18" customHeight="1">
      <c r="A58" s="2" t="s">
        <v>215</v>
      </c>
      <c r="B58" s="37"/>
      <c r="C58" s="8"/>
      <c r="D58" s="12"/>
      <c r="E58" s="12"/>
      <c r="F58" s="12"/>
      <c r="G58" s="12"/>
      <c r="H58" s="12"/>
      <c r="I58" s="12"/>
      <c r="J58" s="12"/>
      <c r="K58" s="20"/>
      <c r="L58" s="20"/>
      <c r="M58" s="20"/>
      <c r="N58" s="23"/>
      <c r="O58" s="20"/>
    </row>
    <row r="59" spans="1:16" s="10" customFormat="1" ht="18" customHeight="1">
      <c r="A59" s="21" t="s">
        <v>216</v>
      </c>
      <c r="B59" s="8"/>
      <c r="C59" s="8"/>
      <c r="D59" s="12"/>
      <c r="E59" s="12"/>
      <c r="F59" s="12"/>
      <c r="G59" s="12"/>
      <c r="H59" s="12"/>
      <c r="I59" s="12"/>
      <c r="J59" s="12"/>
      <c r="K59" s="20"/>
      <c r="L59" s="20"/>
      <c r="M59" s="20"/>
      <c r="N59" s="23"/>
      <c r="O59" s="20"/>
    </row>
    <row r="60" spans="1:16" s="10" customFormat="1" ht="18" customHeight="1" thickBot="1">
      <c r="A60" s="21" t="s">
        <v>255</v>
      </c>
      <c r="B60" s="8"/>
      <c r="C60" s="8"/>
      <c r="D60" s="151">
        <v>0.13</v>
      </c>
      <c r="E60" s="41"/>
      <c r="F60" s="141">
        <v>0.2</v>
      </c>
      <c r="G60" s="41"/>
      <c r="H60" s="151">
        <v>0.13</v>
      </c>
      <c r="I60" s="41"/>
      <c r="J60" s="141">
        <v>0.2</v>
      </c>
      <c r="K60" s="20"/>
      <c r="L60" s="20"/>
      <c r="M60" s="74"/>
      <c r="N60" s="23"/>
      <c r="O60" s="20"/>
      <c r="P60" s="75"/>
    </row>
    <row r="61" spans="1:16" s="10" customFormat="1" ht="18" customHeight="1" thickTop="1">
      <c r="A61" s="21"/>
      <c r="D61" s="20"/>
      <c r="E61" s="22"/>
      <c r="F61" s="20" t="s">
        <v>2</v>
      </c>
      <c r="G61" s="22"/>
      <c r="H61" s="20"/>
      <c r="I61" s="22"/>
      <c r="J61" s="20"/>
      <c r="K61" s="23"/>
    </row>
    <row r="62" spans="1:16" ht="18" customHeight="1">
      <c r="A62" s="9" t="s">
        <v>1</v>
      </c>
      <c r="D62" s="20"/>
      <c r="F62" s="20"/>
      <c r="H62" s="20"/>
      <c r="J62" s="20"/>
    </row>
    <row r="63" spans="1:16" ht="20.25" customHeight="1">
      <c r="A63" s="11"/>
      <c r="B63" s="19"/>
      <c r="C63" s="19"/>
      <c r="D63" s="4"/>
      <c r="E63" s="3"/>
      <c r="F63" s="4"/>
      <c r="G63" s="31"/>
      <c r="H63" s="4"/>
      <c r="I63" s="3"/>
      <c r="J63" s="24" t="s">
        <v>81</v>
      </c>
    </row>
    <row r="64" spans="1:16" s="1" customFormat="1" ht="18" customHeight="1">
      <c r="A64" s="1" t="s">
        <v>58</v>
      </c>
      <c r="D64" s="2"/>
      <c r="F64" s="2"/>
      <c r="G64" s="32"/>
      <c r="H64" s="2"/>
      <c r="J64" s="25"/>
    </row>
    <row r="65" spans="1:16" s="1" customFormat="1" ht="18" customHeight="1">
      <c r="A65" s="1" t="s">
        <v>87</v>
      </c>
      <c r="D65" s="2"/>
      <c r="F65" s="2"/>
      <c r="G65" s="32"/>
      <c r="H65" s="2"/>
      <c r="J65" s="26"/>
    </row>
    <row r="66" spans="1:16" s="1" customFormat="1" ht="18" customHeight="1">
      <c r="A66" s="27" t="s">
        <v>236</v>
      </c>
      <c r="D66" s="2"/>
      <c r="F66" s="2"/>
      <c r="G66" s="32"/>
      <c r="H66" s="2"/>
      <c r="J66" s="26"/>
    </row>
    <row r="67" spans="1:16" s="10" customFormat="1" ht="18" customHeight="1">
      <c r="A67" s="33"/>
      <c r="B67" s="4"/>
      <c r="C67" s="4"/>
      <c r="D67" s="4"/>
      <c r="E67" s="4"/>
      <c r="F67" s="4"/>
      <c r="G67" s="4"/>
      <c r="H67" s="4"/>
      <c r="I67" s="4"/>
      <c r="J67" s="6" t="s">
        <v>78</v>
      </c>
    </row>
    <row r="68" spans="1:16" s="7" customFormat="1" ht="18" customHeight="1">
      <c r="A68" s="3"/>
      <c r="B68" s="3"/>
      <c r="C68" s="3"/>
      <c r="D68" s="34" t="s">
        <v>25</v>
      </c>
      <c r="E68" s="35"/>
      <c r="F68" s="34"/>
      <c r="G68" s="8"/>
      <c r="H68" s="34" t="s">
        <v>24</v>
      </c>
      <c r="I68" s="35"/>
      <c r="J68" s="34"/>
    </row>
    <row r="69" spans="1:16" ht="18" customHeight="1">
      <c r="B69" s="30" t="s">
        <v>0</v>
      </c>
      <c r="C69" s="29"/>
      <c r="D69" s="64" t="s">
        <v>213</v>
      </c>
      <c r="E69" s="36"/>
      <c r="F69" s="64" t="s">
        <v>178</v>
      </c>
      <c r="G69" s="10"/>
      <c r="H69" s="64" t="s">
        <v>213</v>
      </c>
      <c r="I69" s="36"/>
      <c r="J69" s="64" t="s">
        <v>178</v>
      </c>
    </row>
    <row r="70" spans="1:16" s="10" customFormat="1" ht="18" customHeight="1">
      <c r="A70" s="2" t="s">
        <v>77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s="10" customFormat="1" ht="18" customHeight="1">
      <c r="A71" s="2" t="s">
        <v>20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s="10" customFormat="1" ht="18" customHeight="1">
      <c r="A72" s="21" t="s">
        <v>37</v>
      </c>
      <c r="B72" s="37"/>
      <c r="C72" s="8"/>
      <c r="D72" s="143">
        <v>17260</v>
      </c>
      <c r="E72" s="14"/>
      <c r="F72" s="15">
        <v>16245</v>
      </c>
      <c r="G72" s="14"/>
      <c r="H72" s="143">
        <v>0</v>
      </c>
      <c r="I72" s="14"/>
      <c r="J72" s="16">
        <v>0</v>
      </c>
      <c r="K72" s="23"/>
      <c r="L72" s="23"/>
      <c r="M72" s="23"/>
      <c r="N72" s="23"/>
      <c r="O72" s="23"/>
      <c r="P72" s="5"/>
    </row>
    <row r="73" spans="1:16" s="10" customFormat="1" ht="18" customHeight="1">
      <c r="A73" s="10" t="s">
        <v>94</v>
      </c>
      <c r="B73" s="37">
        <v>12</v>
      </c>
      <c r="C73" s="8"/>
      <c r="D73" s="143">
        <v>300590</v>
      </c>
      <c r="E73" s="14"/>
      <c r="F73" s="15">
        <v>273516</v>
      </c>
      <c r="G73" s="14"/>
      <c r="H73" s="143">
        <v>0</v>
      </c>
      <c r="I73" s="14"/>
      <c r="J73" s="16">
        <v>0</v>
      </c>
      <c r="K73" s="23"/>
      <c r="L73" s="20"/>
      <c r="M73" s="23"/>
      <c r="N73" s="23"/>
      <c r="O73" s="23"/>
      <c r="P73" s="5"/>
    </row>
    <row r="74" spans="1:16" s="10" customFormat="1" ht="18" customHeight="1">
      <c r="A74" s="10" t="s">
        <v>93</v>
      </c>
      <c r="B74" s="37"/>
      <c r="C74" s="8"/>
      <c r="D74" s="143">
        <v>8225</v>
      </c>
      <c r="E74" s="14"/>
      <c r="F74" s="15">
        <v>6968</v>
      </c>
      <c r="G74" s="14"/>
      <c r="H74" s="143">
        <v>0</v>
      </c>
      <c r="I74" s="14"/>
      <c r="J74" s="16">
        <v>0</v>
      </c>
      <c r="K74" s="23"/>
      <c r="L74" s="20"/>
      <c r="M74" s="23"/>
      <c r="N74" s="23"/>
      <c r="O74" s="23"/>
      <c r="P74" s="5"/>
    </row>
    <row r="75" spans="1:16" s="10" customFormat="1" ht="18" customHeight="1">
      <c r="A75" s="10" t="s">
        <v>149</v>
      </c>
      <c r="B75" s="37"/>
      <c r="C75" s="8"/>
      <c r="D75" s="144">
        <v>58206</v>
      </c>
      <c r="E75" s="14"/>
      <c r="F75" s="15">
        <v>55529</v>
      </c>
      <c r="G75" s="14"/>
      <c r="H75" s="143">
        <v>63429</v>
      </c>
      <c r="I75" s="14"/>
      <c r="J75" s="15">
        <v>55850</v>
      </c>
      <c r="K75" s="23"/>
      <c r="L75" s="20"/>
      <c r="M75" s="23"/>
      <c r="N75" s="23"/>
      <c r="O75" s="23"/>
      <c r="P75" s="5"/>
    </row>
    <row r="76" spans="1:16" s="10" customFormat="1" ht="18" customHeight="1">
      <c r="A76" s="10" t="s">
        <v>224</v>
      </c>
      <c r="B76" s="37">
        <v>13</v>
      </c>
      <c r="C76" s="8"/>
      <c r="D76" s="144">
        <v>24238</v>
      </c>
      <c r="E76" s="14"/>
      <c r="F76" s="15">
        <v>108830</v>
      </c>
      <c r="G76" s="14"/>
      <c r="H76" s="143">
        <v>11785</v>
      </c>
      <c r="I76" s="14"/>
      <c r="J76" s="15">
        <v>71463</v>
      </c>
      <c r="K76" s="23"/>
      <c r="L76" s="20"/>
      <c r="M76" s="23"/>
      <c r="N76" s="23"/>
      <c r="O76" s="23"/>
      <c r="P76" s="5"/>
    </row>
    <row r="77" spans="1:16" s="10" customFormat="1" ht="18" customHeight="1">
      <c r="A77" s="10" t="s">
        <v>128</v>
      </c>
      <c r="B77" s="37">
        <v>2</v>
      </c>
      <c r="C77" s="8"/>
      <c r="D77" s="143">
        <v>4992</v>
      </c>
      <c r="E77" s="14"/>
      <c r="F77" s="15">
        <v>175</v>
      </c>
      <c r="G77" s="14"/>
      <c r="H77" s="143">
        <v>12192</v>
      </c>
      <c r="I77" s="14"/>
      <c r="J77" s="15">
        <v>7375</v>
      </c>
      <c r="K77" s="23"/>
      <c r="L77" s="20"/>
      <c r="M77" s="23"/>
      <c r="N77" s="23"/>
      <c r="O77" s="23"/>
      <c r="P77" s="5"/>
    </row>
    <row r="78" spans="1:16" s="10" customFormat="1" ht="18" customHeight="1">
      <c r="A78" s="21" t="s">
        <v>38</v>
      </c>
      <c r="B78" s="37"/>
      <c r="C78" s="8"/>
      <c r="D78" s="143">
        <v>4286</v>
      </c>
      <c r="E78" s="14"/>
      <c r="F78" s="15">
        <v>5066</v>
      </c>
      <c r="G78" s="14"/>
      <c r="H78" s="143">
        <v>152</v>
      </c>
      <c r="I78" s="14"/>
      <c r="J78" s="15">
        <v>608</v>
      </c>
      <c r="K78" s="36"/>
      <c r="L78" s="23"/>
      <c r="M78" s="23"/>
      <c r="N78" s="23"/>
      <c r="O78" s="23"/>
      <c r="P78" s="5"/>
    </row>
    <row r="79" spans="1:16" s="10" customFormat="1" ht="18" customHeight="1">
      <c r="A79" s="2" t="s">
        <v>21</v>
      </c>
      <c r="B79" s="8"/>
      <c r="C79" s="8"/>
      <c r="D79" s="17">
        <f>SUM(D72:D78)</f>
        <v>417797</v>
      </c>
      <c r="E79" s="14"/>
      <c r="F79" s="17">
        <f>SUM(F72:F78)</f>
        <v>466329</v>
      </c>
      <c r="G79" s="14"/>
      <c r="H79" s="17">
        <f>SUM(H72:H78)</f>
        <v>87558</v>
      </c>
      <c r="I79" s="14"/>
      <c r="J79" s="17">
        <f>SUM(J72:J78)</f>
        <v>135296</v>
      </c>
      <c r="K79" s="23"/>
      <c r="L79" s="23"/>
      <c r="M79" s="23"/>
      <c r="N79" s="23"/>
      <c r="O79" s="23"/>
      <c r="P79" s="5"/>
    </row>
    <row r="80" spans="1:16" s="10" customFormat="1" ht="18" customHeight="1">
      <c r="A80" s="2" t="s">
        <v>22</v>
      </c>
      <c r="B80" s="8"/>
      <c r="C80" s="8"/>
      <c r="D80" s="13"/>
      <c r="E80" s="13"/>
      <c r="F80" s="13"/>
      <c r="G80" s="13"/>
      <c r="H80" s="13"/>
      <c r="I80" s="13"/>
      <c r="J80" s="13"/>
      <c r="K80" s="23"/>
      <c r="L80" s="23"/>
      <c r="M80" s="23"/>
      <c r="N80" s="23"/>
      <c r="O80" s="23"/>
      <c r="P80" s="5"/>
    </row>
    <row r="81" spans="1:16" s="10" customFormat="1" ht="18" customHeight="1">
      <c r="A81" s="21" t="s">
        <v>169</v>
      </c>
      <c r="B81" s="8"/>
      <c r="C81" s="8"/>
      <c r="D81" s="145">
        <v>182693</v>
      </c>
      <c r="E81" s="14"/>
      <c r="F81" s="14">
        <v>217650</v>
      </c>
      <c r="G81" s="14"/>
      <c r="H81" s="145">
        <v>24994</v>
      </c>
      <c r="I81" s="14"/>
      <c r="J81" s="15">
        <v>38026</v>
      </c>
      <c r="K81" s="23"/>
      <c r="L81" s="23"/>
      <c r="M81" s="23"/>
      <c r="N81" s="23"/>
      <c r="O81" s="23"/>
      <c r="P81" s="5"/>
    </row>
    <row r="82" spans="1:16" s="10" customFormat="1" ht="18" customHeight="1">
      <c r="A82" s="21" t="s">
        <v>170</v>
      </c>
      <c r="B82" s="8"/>
      <c r="C82" s="8"/>
      <c r="D82" s="145">
        <v>21265</v>
      </c>
      <c r="E82" s="14"/>
      <c r="F82" s="14">
        <v>21940</v>
      </c>
      <c r="G82" s="14"/>
      <c r="H82" s="145">
        <v>48</v>
      </c>
      <c r="I82" s="14"/>
      <c r="J82" s="15">
        <v>124</v>
      </c>
      <c r="K82" s="23"/>
      <c r="L82" s="23"/>
      <c r="M82" s="23"/>
      <c r="N82" s="23"/>
      <c r="O82" s="23"/>
      <c r="P82" s="5"/>
    </row>
    <row r="83" spans="1:16" s="10" customFormat="1" ht="18" customHeight="1">
      <c r="A83" s="21" t="s">
        <v>171</v>
      </c>
      <c r="B83" s="37"/>
      <c r="C83" s="8"/>
      <c r="D83" s="145">
        <v>35087</v>
      </c>
      <c r="E83" s="14"/>
      <c r="F83" s="14">
        <v>33264</v>
      </c>
      <c r="G83" s="14"/>
      <c r="H83" s="145">
        <v>1884</v>
      </c>
      <c r="I83" s="14"/>
      <c r="J83" s="15">
        <v>2232</v>
      </c>
      <c r="K83" s="23"/>
      <c r="L83" s="23"/>
      <c r="M83" s="23"/>
      <c r="N83" s="23"/>
      <c r="O83" s="23"/>
      <c r="P83" s="5"/>
    </row>
    <row r="84" spans="1:16" s="10" customFormat="1" ht="18" customHeight="1">
      <c r="A84" s="21" t="s">
        <v>172</v>
      </c>
      <c r="B84" s="8"/>
      <c r="C84" s="8"/>
      <c r="D84" s="143">
        <v>33054</v>
      </c>
      <c r="E84" s="14"/>
      <c r="F84" s="15">
        <v>23488</v>
      </c>
      <c r="G84" s="14"/>
      <c r="H84" s="145">
        <v>11255</v>
      </c>
      <c r="I84" s="14"/>
      <c r="J84" s="15">
        <v>2691</v>
      </c>
      <c r="K84" s="23"/>
      <c r="L84" s="23"/>
      <c r="M84" s="23"/>
      <c r="N84" s="23"/>
      <c r="O84" s="23"/>
      <c r="P84" s="5"/>
    </row>
    <row r="85" spans="1:16" s="10" customFormat="1" ht="18" customHeight="1">
      <c r="A85" s="2" t="s">
        <v>23</v>
      </c>
      <c r="B85" s="8"/>
      <c r="C85" s="8"/>
      <c r="D85" s="39">
        <f>SUM(D81:D84)</f>
        <v>272099</v>
      </c>
      <c r="E85" s="14"/>
      <c r="F85" s="39">
        <f>SUM(F81:F84)</f>
        <v>296342</v>
      </c>
      <c r="G85" s="14"/>
      <c r="H85" s="39">
        <f>SUM(H81:H84)</f>
        <v>38181</v>
      </c>
      <c r="I85" s="14"/>
      <c r="J85" s="39">
        <f>SUM(J81:J84)</f>
        <v>43073</v>
      </c>
      <c r="K85" s="23"/>
      <c r="L85" s="23"/>
      <c r="M85" s="23"/>
      <c r="N85" s="23"/>
      <c r="O85" s="23"/>
      <c r="P85" s="5"/>
    </row>
    <row r="86" spans="1:16" s="10" customFormat="1" ht="18" customHeight="1">
      <c r="A86" s="2" t="s">
        <v>225</v>
      </c>
      <c r="B86" s="8"/>
      <c r="C86" s="8"/>
      <c r="D86" s="14">
        <f>+D79-D85</f>
        <v>145698</v>
      </c>
      <c r="E86" s="14"/>
      <c r="F86" s="14">
        <f>+F79-F85</f>
        <v>169987</v>
      </c>
      <c r="G86" s="14"/>
      <c r="H86" s="14">
        <f>+H79-H85</f>
        <v>49377</v>
      </c>
      <c r="I86" s="14"/>
      <c r="J86" s="14">
        <f>+J79-J85</f>
        <v>92223</v>
      </c>
      <c r="K86" s="20"/>
      <c r="L86" s="20"/>
      <c r="M86" s="20"/>
      <c r="N86" s="23"/>
      <c r="O86" s="20"/>
      <c r="P86" s="5"/>
    </row>
    <row r="87" spans="1:16" s="10" customFormat="1" ht="18" customHeight="1">
      <c r="A87" s="21" t="s">
        <v>173</v>
      </c>
      <c r="B87" s="37">
        <v>8.1999999999999993</v>
      </c>
      <c r="C87" s="8"/>
      <c r="D87" s="145">
        <v>0</v>
      </c>
      <c r="E87" s="14"/>
      <c r="F87" s="15">
        <v>0</v>
      </c>
      <c r="G87" s="15"/>
      <c r="H87" s="146">
        <v>67433</v>
      </c>
      <c r="I87" s="15"/>
      <c r="J87" s="15">
        <v>51390</v>
      </c>
      <c r="K87" s="20"/>
      <c r="L87" s="20"/>
      <c r="M87" s="20"/>
      <c r="N87" s="23"/>
      <c r="O87" s="20"/>
    </row>
    <row r="88" spans="1:16" s="10" customFormat="1" ht="18" customHeight="1">
      <c r="A88" s="21" t="s">
        <v>140</v>
      </c>
      <c r="B88" s="37"/>
      <c r="C88" s="8"/>
      <c r="D88" s="146">
        <v>8944</v>
      </c>
      <c r="E88" s="14"/>
      <c r="F88" s="15">
        <v>3465</v>
      </c>
      <c r="G88" s="15"/>
      <c r="H88" s="146">
        <v>8944</v>
      </c>
      <c r="I88" s="15"/>
      <c r="J88" s="15">
        <v>3465</v>
      </c>
      <c r="K88" s="20"/>
      <c r="L88" s="20"/>
      <c r="M88" s="20"/>
      <c r="N88" s="23"/>
      <c r="O88" s="20"/>
    </row>
    <row r="89" spans="1:16" s="10" customFormat="1" ht="18" customHeight="1">
      <c r="A89" s="21" t="s">
        <v>53</v>
      </c>
      <c r="B89" s="37"/>
      <c r="C89" s="8"/>
      <c r="D89" s="147">
        <v>-53123</v>
      </c>
      <c r="E89" s="14"/>
      <c r="F89" s="142">
        <v>-38143</v>
      </c>
      <c r="G89" s="15"/>
      <c r="H89" s="147">
        <v>-40650</v>
      </c>
      <c r="I89" s="15"/>
      <c r="J89" s="142">
        <v>-25633</v>
      </c>
      <c r="K89" s="20"/>
      <c r="L89" s="20"/>
      <c r="M89" s="20"/>
      <c r="N89" s="23"/>
      <c r="O89" s="20"/>
    </row>
    <row r="90" spans="1:16" s="10" customFormat="1" ht="18" customHeight="1">
      <c r="A90" s="38" t="s">
        <v>226</v>
      </c>
      <c r="B90" s="8"/>
      <c r="C90" s="8"/>
      <c r="D90" s="14">
        <f>SUM(D86:D89)</f>
        <v>101519</v>
      </c>
      <c r="E90" s="14"/>
      <c r="F90" s="14">
        <f>SUM(F86:F89)</f>
        <v>135309</v>
      </c>
      <c r="G90" s="14"/>
      <c r="H90" s="14">
        <f>SUM(H86:H89)</f>
        <v>85104</v>
      </c>
      <c r="I90" s="14"/>
      <c r="J90" s="14">
        <f>SUM(J86:J89)</f>
        <v>121445</v>
      </c>
      <c r="K90" s="20"/>
      <c r="L90" s="20"/>
      <c r="M90" s="20"/>
      <c r="N90" s="23"/>
      <c r="O90" s="20"/>
    </row>
    <row r="91" spans="1:16" s="10" customFormat="1" ht="18" customHeight="1">
      <c r="A91" s="21" t="s">
        <v>227</v>
      </c>
      <c r="B91" s="37"/>
      <c r="C91" s="8"/>
      <c r="D91" s="145">
        <v>-17904</v>
      </c>
      <c r="E91" s="14"/>
      <c r="F91" s="14">
        <v>-26306</v>
      </c>
      <c r="G91" s="14"/>
      <c r="H91" s="145">
        <v>-1489</v>
      </c>
      <c r="I91" s="14"/>
      <c r="J91" s="15">
        <v>-12442</v>
      </c>
      <c r="K91" s="23"/>
      <c r="L91" s="23"/>
      <c r="M91" s="23"/>
      <c r="N91" s="23"/>
      <c r="O91" s="23"/>
    </row>
    <row r="92" spans="1:16" s="10" customFormat="1" ht="18" customHeight="1">
      <c r="A92" s="2" t="s">
        <v>97</v>
      </c>
      <c r="B92" s="8"/>
      <c r="C92" s="8"/>
      <c r="D92" s="39">
        <f>SUM(D90:D91)</f>
        <v>83615</v>
      </c>
      <c r="E92" s="14"/>
      <c r="F92" s="39">
        <f>SUM(F90:F91)</f>
        <v>109003</v>
      </c>
      <c r="G92" s="14"/>
      <c r="H92" s="39">
        <f>SUM(H90:H91)</f>
        <v>83615</v>
      </c>
      <c r="I92" s="14"/>
      <c r="J92" s="39">
        <f>SUM(J90:J91)</f>
        <v>109003</v>
      </c>
      <c r="K92" s="23"/>
      <c r="L92" s="23"/>
      <c r="M92" s="23"/>
      <c r="N92" s="23"/>
      <c r="O92" s="23"/>
      <c r="P92" s="5"/>
    </row>
    <row r="93" spans="1:16" s="10" customFormat="1" ht="18" customHeight="1">
      <c r="A93" s="21"/>
      <c r="I93" s="22"/>
      <c r="J93" s="20"/>
      <c r="K93" s="23"/>
      <c r="N93" s="23"/>
    </row>
    <row r="94" spans="1:16" ht="18" customHeight="1">
      <c r="A94" s="9" t="s">
        <v>1</v>
      </c>
      <c r="D94" s="9"/>
      <c r="F94" s="9"/>
      <c r="G94" s="9"/>
      <c r="H94" s="9"/>
      <c r="J94" s="20"/>
      <c r="N94" s="23"/>
    </row>
    <row r="95" spans="1:16" ht="20.25" customHeight="1">
      <c r="A95" s="11"/>
      <c r="B95" s="19"/>
      <c r="C95" s="19"/>
      <c r="D95" s="4"/>
      <c r="E95" s="3"/>
      <c r="F95" s="4"/>
      <c r="G95" s="31"/>
      <c r="H95" s="4"/>
      <c r="I95" s="3"/>
      <c r="J95" s="87" t="s">
        <v>81</v>
      </c>
      <c r="N95" s="23"/>
    </row>
    <row r="96" spans="1:16" s="1" customFormat="1" ht="18" customHeight="1">
      <c r="A96" s="1" t="s">
        <v>58</v>
      </c>
      <c r="D96" s="2"/>
      <c r="F96" s="2"/>
      <c r="G96" s="32"/>
      <c r="H96" s="2"/>
      <c r="J96" s="76"/>
      <c r="N96" s="23"/>
    </row>
    <row r="97" spans="1:15" s="1" customFormat="1" ht="18" customHeight="1">
      <c r="A97" s="1" t="s">
        <v>121</v>
      </c>
      <c r="D97" s="2"/>
      <c r="F97" s="2"/>
      <c r="G97" s="32"/>
      <c r="H97" s="2"/>
      <c r="J97" s="2"/>
      <c r="N97" s="23"/>
    </row>
    <row r="98" spans="1:15" s="1" customFormat="1" ht="18" customHeight="1">
      <c r="A98" s="1" t="s">
        <v>236</v>
      </c>
      <c r="D98" s="2"/>
      <c r="F98" s="2"/>
      <c r="G98" s="32"/>
      <c r="H98" s="2"/>
      <c r="J98" s="2"/>
      <c r="N98" s="23"/>
    </row>
    <row r="99" spans="1:15" s="10" customFormat="1" ht="18" customHeight="1">
      <c r="A99" s="33"/>
      <c r="B99" s="4"/>
      <c r="C99" s="4"/>
      <c r="D99" s="4"/>
      <c r="E99" s="4"/>
      <c r="F99" s="4"/>
      <c r="G99" s="4"/>
      <c r="H99" s="4"/>
      <c r="I99" s="4"/>
      <c r="J99" s="5" t="s">
        <v>78</v>
      </c>
      <c r="N99" s="23"/>
    </row>
    <row r="100" spans="1:15" s="7" customFormat="1" ht="18" customHeight="1">
      <c r="A100" s="3"/>
      <c r="B100" s="3"/>
      <c r="C100" s="3"/>
      <c r="D100" s="34" t="s">
        <v>25</v>
      </c>
      <c r="E100" s="35"/>
      <c r="F100" s="34"/>
      <c r="G100" s="8"/>
      <c r="H100" s="34" t="s">
        <v>24</v>
      </c>
      <c r="I100" s="35"/>
      <c r="J100" s="34"/>
      <c r="N100" s="23"/>
    </row>
    <row r="101" spans="1:15" ht="18" customHeight="1">
      <c r="B101" s="30" t="s">
        <v>0</v>
      </c>
      <c r="C101" s="29"/>
      <c r="D101" s="64" t="s">
        <v>213</v>
      </c>
      <c r="E101" s="36"/>
      <c r="F101" s="64" t="s">
        <v>178</v>
      </c>
      <c r="G101" s="10"/>
      <c r="H101" s="64" t="s">
        <v>213</v>
      </c>
      <c r="I101" s="36"/>
      <c r="J101" s="64" t="s">
        <v>178</v>
      </c>
      <c r="N101" s="23"/>
    </row>
    <row r="102" spans="1:15" s="10" customFormat="1" ht="18" customHeight="1">
      <c r="A102" s="2" t="s">
        <v>60</v>
      </c>
      <c r="B102" s="8"/>
      <c r="C102" s="8"/>
      <c r="D102" s="14"/>
      <c r="E102" s="14"/>
      <c r="F102" s="14"/>
      <c r="G102" s="14"/>
      <c r="H102" s="14"/>
      <c r="I102" s="14"/>
      <c r="J102" s="14"/>
      <c r="K102" s="20"/>
      <c r="L102" s="20"/>
      <c r="M102" s="20"/>
      <c r="N102" s="23"/>
      <c r="O102" s="20"/>
    </row>
    <row r="103" spans="1:15" s="10" customFormat="1" ht="18" customHeight="1">
      <c r="A103" s="40" t="s">
        <v>126</v>
      </c>
      <c r="B103" s="37"/>
      <c r="C103" s="8"/>
      <c r="D103" s="20"/>
      <c r="E103" s="20"/>
      <c r="F103" s="20"/>
      <c r="G103" s="20"/>
      <c r="H103" s="20"/>
      <c r="I103" s="20"/>
      <c r="J103" s="20"/>
      <c r="K103" s="20"/>
      <c r="L103" s="20"/>
      <c r="N103" s="23"/>
      <c r="O103" s="20"/>
    </row>
    <row r="104" spans="1:15" s="10" customFormat="1" ht="18" customHeight="1">
      <c r="A104" s="40" t="s">
        <v>96</v>
      </c>
      <c r="B104" s="37"/>
      <c r="C104" s="8"/>
      <c r="D104" s="20"/>
      <c r="E104" s="20"/>
      <c r="F104" s="20"/>
      <c r="G104" s="20"/>
      <c r="H104" s="20"/>
      <c r="I104" s="20"/>
      <c r="J104" s="20"/>
      <c r="K104" s="20"/>
      <c r="L104" s="20"/>
      <c r="N104" s="23"/>
      <c r="O104" s="20"/>
    </row>
    <row r="105" spans="1:15" s="10" customFormat="1" ht="18" customHeight="1">
      <c r="A105" s="10" t="s">
        <v>129</v>
      </c>
      <c r="B105" s="37"/>
      <c r="C105" s="8"/>
      <c r="D105" s="134">
        <v>0</v>
      </c>
      <c r="E105" s="67"/>
      <c r="F105" s="134">
        <v>-26432</v>
      </c>
      <c r="G105" s="68"/>
      <c r="H105" s="134">
        <v>0</v>
      </c>
      <c r="I105" s="69"/>
      <c r="J105" s="134">
        <v>-216</v>
      </c>
      <c r="K105" s="20"/>
      <c r="L105" s="20"/>
      <c r="M105" s="20"/>
      <c r="N105" s="23"/>
      <c r="O105" s="20"/>
    </row>
    <row r="106" spans="1:15" s="10" customFormat="1" ht="18" customHeight="1">
      <c r="A106" s="10" t="s">
        <v>184</v>
      </c>
      <c r="B106" s="37"/>
      <c r="C106" s="8"/>
      <c r="D106" s="138">
        <v>0</v>
      </c>
      <c r="E106" s="67"/>
      <c r="F106" s="138">
        <v>5286</v>
      </c>
      <c r="G106" s="68"/>
      <c r="H106" s="138">
        <v>0</v>
      </c>
      <c r="I106" s="69"/>
      <c r="J106" s="138">
        <v>43</v>
      </c>
      <c r="K106" s="20"/>
      <c r="L106" s="20"/>
      <c r="M106" s="20"/>
      <c r="N106" s="23"/>
      <c r="O106" s="20"/>
    </row>
    <row r="107" spans="1:15" s="10" customFormat="1" ht="18" customHeight="1">
      <c r="A107" s="10" t="s">
        <v>185</v>
      </c>
      <c r="B107" s="37">
        <v>8.1999999999999993</v>
      </c>
      <c r="C107" s="8"/>
      <c r="D107" s="136">
        <v>0</v>
      </c>
      <c r="E107" s="70"/>
      <c r="F107" s="136">
        <v>0</v>
      </c>
      <c r="G107" s="71"/>
      <c r="H107" s="133">
        <v>0</v>
      </c>
      <c r="I107" s="72"/>
      <c r="J107" s="133">
        <v>-20973</v>
      </c>
      <c r="K107" s="20"/>
      <c r="L107" s="20"/>
      <c r="M107" s="20"/>
      <c r="N107" s="23"/>
      <c r="O107" s="20"/>
    </row>
    <row r="108" spans="1:15" s="10" customFormat="1" ht="18" customHeight="1">
      <c r="A108" s="10" t="s">
        <v>132</v>
      </c>
      <c r="B108" s="37"/>
      <c r="C108" s="8"/>
      <c r="D108" s="14">
        <f>SUM(D105:D107)</f>
        <v>0</v>
      </c>
      <c r="E108" s="14"/>
      <c r="F108" s="14">
        <f>SUM(F105:F107)</f>
        <v>-21146</v>
      </c>
      <c r="G108" s="14"/>
      <c r="H108" s="14">
        <f>SUM(H105:H107)</f>
        <v>0</v>
      </c>
      <c r="I108" s="14"/>
      <c r="J108" s="14">
        <f>SUM(J105:J107)</f>
        <v>-21146</v>
      </c>
      <c r="K108" s="20"/>
      <c r="L108" s="20"/>
      <c r="M108" s="20"/>
      <c r="N108" s="23"/>
      <c r="O108" s="20"/>
    </row>
    <row r="109" spans="1:15" s="10" customFormat="1" ht="18" customHeight="1">
      <c r="A109" s="10" t="s">
        <v>223</v>
      </c>
      <c r="B109" s="37"/>
      <c r="C109" s="8"/>
      <c r="D109" s="14"/>
      <c r="E109" s="14"/>
      <c r="F109" s="14"/>
      <c r="G109" s="14"/>
      <c r="H109" s="14"/>
      <c r="I109" s="14"/>
      <c r="J109" s="14"/>
      <c r="K109" s="20"/>
      <c r="L109" s="20"/>
      <c r="M109" s="20"/>
      <c r="N109" s="23"/>
      <c r="O109" s="20"/>
    </row>
    <row r="110" spans="1:15" s="10" customFormat="1" ht="18" customHeight="1">
      <c r="A110" s="10" t="s">
        <v>165</v>
      </c>
      <c r="B110" s="37"/>
      <c r="C110" s="8"/>
      <c r="D110" s="148">
        <v>4045</v>
      </c>
      <c r="E110" s="67"/>
      <c r="F110" s="132">
        <v>19914</v>
      </c>
      <c r="G110" s="68"/>
      <c r="H110" s="152">
        <v>601</v>
      </c>
      <c r="I110" s="69"/>
      <c r="J110" s="134">
        <v>10354</v>
      </c>
      <c r="K110" s="20"/>
      <c r="L110" s="20"/>
      <c r="M110" s="20"/>
      <c r="N110" s="23"/>
      <c r="O110" s="20"/>
    </row>
    <row r="111" spans="1:15" s="10" customFormat="1" ht="18" customHeight="1">
      <c r="A111" s="10" t="s">
        <v>184</v>
      </c>
      <c r="B111" s="37"/>
      <c r="C111" s="8"/>
      <c r="D111" s="149">
        <v>-809</v>
      </c>
      <c r="E111" s="70"/>
      <c r="F111" s="133">
        <v>-3676</v>
      </c>
      <c r="G111" s="71"/>
      <c r="H111" s="149">
        <v>-120</v>
      </c>
      <c r="I111" s="72"/>
      <c r="J111" s="135">
        <v>-2071</v>
      </c>
      <c r="K111" s="20"/>
      <c r="L111" s="20"/>
      <c r="M111" s="20"/>
      <c r="N111" s="23"/>
      <c r="O111" s="20"/>
    </row>
    <row r="112" spans="1:15" s="10" customFormat="1" ht="18" customHeight="1">
      <c r="A112" s="10" t="s">
        <v>223</v>
      </c>
      <c r="B112" s="37"/>
      <c r="C112" s="8"/>
      <c r="D112" s="72"/>
      <c r="E112" s="70"/>
      <c r="F112" s="72"/>
      <c r="G112" s="71"/>
      <c r="H112" s="14"/>
      <c r="I112" s="72"/>
      <c r="J112" s="14"/>
      <c r="K112" s="20"/>
      <c r="L112" s="20"/>
      <c r="M112" s="20"/>
      <c r="N112" s="23"/>
      <c r="O112" s="20"/>
    </row>
    <row r="113" spans="1:16" s="10" customFormat="1" ht="18" customHeight="1">
      <c r="A113" s="10" t="s">
        <v>160</v>
      </c>
      <c r="B113" s="37"/>
      <c r="C113" s="8"/>
      <c r="D113" s="14">
        <f>SUM(D110:D111)</f>
        <v>3236</v>
      </c>
      <c r="E113" s="14"/>
      <c r="F113" s="14">
        <f>SUM(F110:F111)</f>
        <v>16238</v>
      </c>
      <c r="G113" s="14"/>
      <c r="H113" s="14">
        <f>SUM(H110:H111)</f>
        <v>481</v>
      </c>
      <c r="I113" s="14"/>
      <c r="J113" s="14">
        <f>SUM(J110:J111)</f>
        <v>8283</v>
      </c>
      <c r="K113" s="20"/>
      <c r="L113" s="20"/>
      <c r="M113" s="20"/>
      <c r="N113" s="23"/>
      <c r="O113" s="20"/>
    </row>
    <row r="114" spans="1:16" s="10" customFormat="1" ht="18" customHeight="1">
      <c r="A114" s="10" t="s">
        <v>103</v>
      </c>
      <c r="B114" s="37"/>
      <c r="C114" s="8"/>
      <c r="D114" s="14"/>
      <c r="E114" s="14"/>
      <c r="F114" s="14"/>
      <c r="G114" s="14"/>
      <c r="H114" s="14"/>
      <c r="I114" s="14"/>
      <c r="J114" s="14"/>
      <c r="K114" s="20"/>
      <c r="L114" s="20"/>
      <c r="M114" s="20"/>
      <c r="N114" s="23"/>
      <c r="O114" s="20"/>
    </row>
    <row r="115" spans="1:16" s="10" customFormat="1" ht="18" customHeight="1">
      <c r="A115" s="10" t="s">
        <v>109</v>
      </c>
      <c r="B115" s="37">
        <v>8.1999999999999993</v>
      </c>
      <c r="C115" s="8"/>
      <c r="D115" s="150">
        <v>0</v>
      </c>
      <c r="E115" s="14"/>
      <c r="F115" s="14">
        <v>0</v>
      </c>
      <c r="G115" s="14"/>
      <c r="H115" s="150">
        <v>2755</v>
      </c>
      <c r="I115" s="14"/>
      <c r="J115" s="14">
        <v>7955</v>
      </c>
      <c r="K115" s="20"/>
      <c r="L115" s="20"/>
      <c r="M115" s="20"/>
      <c r="N115" s="23"/>
      <c r="O115" s="20"/>
    </row>
    <row r="116" spans="1:16" s="10" customFormat="1" ht="18" customHeight="1">
      <c r="A116" s="10" t="s">
        <v>246</v>
      </c>
      <c r="B116" s="37"/>
      <c r="C116" s="8"/>
      <c r="D116" s="150"/>
      <c r="E116" s="14"/>
      <c r="F116" s="14"/>
      <c r="G116" s="14"/>
      <c r="H116" s="150"/>
      <c r="I116" s="14"/>
      <c r="J116" s="14"/>
      <c r="K116" s="20"/>
      <c r="L116" s="20"/>
      <c r="N116" s="23"/>
      <c r="O116" s="20"/>
    </row>
    <row r="117" spans="1:16" s="10" customFormat="1" ht="18" customHeight="1">
      <c r="A117" s="10" t="s">
        <v>209</v>
      </c>
      <c r="B117" s="37">
        <v>8.1999999999999993</v>
      </c>
      <c r="C117" s="8"/>
      <c r="D117" s="147">
        <v>-1427</v>
      </c>
      <c r="E117" s="73"/>
      <c r="F117" s="28">
        <v>4537</v>
      </c>
      <c r="G117" s="72"/>
      <c r="H117" s="147">
        <v>-1427</v>
      </c>
      <c r="I117" s="72"/>
      <c r="J117" s="28">
        <v>4537</v>
      </c>
      <c r="K117" s="20"/>
      <c r="L117" s="20"/>
      <c r="M117" s="20"/>
      <c r="N117" s="23"/>
      <c r="O117" s="20"/>
    </row>
    <row r="118" spans="1:16" s="10" customFormat="1" ht="18" customHeight="1">
      <c r="A118" s="10" t="s">
        <v>126</v>
      </c>
      <c r="B118" s="37"/>
      <c r="C118" s="8"/>
      <c r="D118" s="14"/>
      <c r="E118" s="14"/>
      <c r="F118" s="14"/>
      <c r="G118" s="14"/>
      <c r="H118" s="14"/>
      <c r="I118" s="14"/>
      <c r="J118" s="14"/>
      <c r="K118" s="20"/>
      <c r="L118" s="20"/>
      <c r="M118" s="20"/>
      <c r="N118" s="23"/>
      <c r="O118" s="20"/>
    </row>
    <row r="119" spans="1:16" s="10" customFormat="1" ht="18" customHeight="1">
      <c r="A119" s="10" t="s">
        <v>110</v>
      </c>
      <c r="B119" s="37"/>
      <c r="C119" s="8"/>
      <c r="D119" s="28">
        <f>SUM(D108,D113,D115:D117)</f>
        <v>1809</v>
      </c>
      <c r="F119" s="28">
        <f>SUM(F108,F113,F115:F117)</f>
        <v>-371</v>
      </c>
      <c r="H119" s="28">
        <f>SUM(H108,H113,H115:H117)</f>
        <v>1809</v>
      </c>
      <c r="J119" s="28">
        <f>SUM(J108,J113,J115:J117)</f>
        <v>-371</v>
      </c>
      <c r="K119" s="20"/>
      <c r="L119" s="20"/>
      <c r="M119" s="20"/>
      <c r="N119" s="23"/>
      <c r="O119" s="20"/>
    </row>
    <row r="120" spans="1:16" s="10" customFormat="1" ht="18" customHeight="1">
      <c r="A120" s="2" t="s">
        <v>92</v>
      </c>
      <c r="B120" s="8"/>
      <c r="C120" s="8"/>
      <c r="D120" s="39">
        <f>SUM(D119)</f>
        <v>1809</v>
      </c>
      <c r="E120" s="14"/>
      <c r="F120" s="39">
        <f>SUM(F119)</f>
        <v>-371</v>
      </c>
      <c r="G120" s="14"/>
      <c r="H120" s="39">
        <f>SUM(H119)</f>
        <v>1809</v>
      </c>
      <c r="I120" s="14"/>
      <c r="J120" s="39">
        <f>SUM(J119)</f>
        <v>-371</v>
      </c>
      <c r="K120" s="20"/>
      <c r="L120" s="20"/>
      <c r="M120" s="20"/>
      <c r="N120" s="23"/>
      <c r="O120" s="20"/>
    </row>
    <row r="121" spans="1:16" s="10" customFormat="1" ht="18" customHeight="1">
      <c r="A121" s="2"/>
      <c r="B121" s="8"/>
      <c r="C121" s="8"/>
      <c r="D121" s="14"/>
      <c r="E121" s="14"/>
      <c r="F121" s="14"/>
      <c r="G121" s="14"/>
      <c r="H121" s="14"/>
      <c r="I121" s="14"/>
      <c r="J121" s="14"/>
      <c r="K121" s="20"/>
      <c r="L121" s="20"/>
      <c r="M121" s="20"/>
      <c r="N121" s="23"/>
      <c r="O121" s="20"/>
    </row>
    <row r="122" spans="1:16" s="10" customFormat="1" ht="18" customHeight="1" thickBot="1">
      <c r="A122" s="2" t="s">
        <v>82</v>
      </c>
      <c r="B122" s="8"/>
      <c r="C122" s="8"/>
      <c r="D122" s="18">
        <f>SUM(D92+D120)</f>
        <v>85424</v>
      </c>
      <c r="E122" s="14"/>
      <c r="F122" s="18">
        <f>SUM(F92+F120)</f>
        <v>108632</v>
      </c>
      <c r="G122" s="14"/>
      <c r="H122" s="18">
        <f>SUM(H92+H120)</f>
        <v>85424</v>
      </c>
      <c r="I122" s="14"/>
      <c r="J122" s="18">
        <f>SUM(J92+J120)</f>
        <v>108632</v>
      </c>
      <c r="K122" s="20"/>
      <c r="L122" s="20"/>
      <c r="M122" s="20"/>
      <c r="N122" s="23"/>
      <c r="O122" s="20"/>
    </row>
    <row r="123" spans="1:16" s="10" customFormat="1" ht="18" customHeight="1" thickTop="1">
      <c r="A123" s="2"/>
      <c r="B123" s="8"/>
      <c r="C123" s="8"/>
      <c r="D123" s="14"/>
      <c r="E123" s="14"/>
      <c r="F123" s="14"/>
      <c r="G123" s="12"/>
      <c r="H123" s="12"/>
      <c r="I123" s="12"/>
      <c r="J123" s="12"/>
      <c r="K123" s="20"/>
      <c r="L123" s="20"/>
      <c r="M123" s="20"/>
      <c r="N123" s="23"/>
      <c r="O123" s="20"/>
    </row>
    <row r="124" spans="1:16" s="10" customFormat="1" ht="18" customHeight="1">
      <c r="A124" s="2" t="s">
        <v>215</v>
      </c>
      <c r="B124" s="37"/>
      <c r="C124" s="8"/>
      <c r="D124" s="12"/>
      <c r="E124" s="12"/>
      <c r="F124" s="12"/>
      <c r="G124" s="12"/>
      <c r="H124" s="12"/>
      <c r="I124" s="12"/>
      <c r="J124" s="12"/>
      <c r="K124" s="20"/>
      <c r="L124" s="20"/>
      <c r="M124" s="20"/>
      <c r="N124" s="23"/>
      <c r="O124" s="20"/>
    </row>
    <row r="125" spans="1:16" s="10" customFormat="1" ht="18" customHeight="1">
      <c r="A125" s="21" t="s">
        <v>216</v>
      </c>
      <c r="B125" s="8"/>
      <c r="C125" s="8"/>
      <c r="D125" s="12"/>
      <c r="E125" s="12"/>
      <c r="F125" s="12"/>
      <c r="G125" s="12"/>
      <c r="H125" s="12"/>
      <c r="I125" s="12"/>
      <c r="J125" s="12"/>
      <c r="K125" s="20"/>
      <c r="L125" s="20"/>
      <c r="M125" s="20"/>
      <c r="N125" s="23"/>
      <c r="O125" s="20"/>
    </row>
    <row r="126" spans="1:16" s="10" customFormat="1" ht="18" customHeight="1" thickBot="1">
      <c r="A126" s="21" t="s">
        <v>256</v>
      </c>
      <c r="B126" s="8"/>
      <c r="C126" s="8"/>
      <c r="D126" s="151">
        <v>0.39</v>
      </c>
      <c r="E126" s="41"/>
      <c r="F126" s="141">
        <v>0.52</v>
      </c>
      <c r="G126" s="41"/>
      <c r="H126" s="151">
        <v>0.39</v>
      </c>
      <c r="I126" s="41"/>
      <c r="J126" s="141">
        <v>0.52</v>
      </c>
      <c r="K126" s="20"/>
      <c r="L126" s="20"/>
      <c r="M126" s="74"/>
      <c r="N126" s="23"/>
      <c r="O126" s="20"/>
      <c r="P126" s="75"/>
    </row>
    <row r="127" spans="1:16" s="10" customFormat="1" ht="18" customHeight="1" thickTop="1">
      <c r="A127" s="21" t="s">
        <v>115</v>
      </c>
      <c r="B127" s="8"/>
      <c r="C127" s="8"/>
      <c r="D127" s="65"/>
      <c r="E127" s="41"/>
      <c r="F127" s="65"/>
      <c r="G127" s="41"/>
      <c r="H127" s="65"/>
      <c r="I127" s="41"/>
      <c r="J127" s="65"/>
      <c r="K127" s="20"/>
      <c r="L127" s="20"/>
      <c r="M127" s="74"/>
      <c r="N127" s="23"/>
      <c r="O127" s="20"/>
      <c r="P127" s="75"/>
    </row>
    <row r="128" spans="1:16" s="10" customFormat="1" ht="18" customHeight="1" thickBot="1">
      <c r="A128" s="21" t="s">
        <v>256</v>
      </c>
      <c r="B128" s="8"/>
      <c r="C128" s="8"/>
      <c r="D128" s="20"/>
      <c r="E128" s="41"/>
      <c r="F128" s="141">
        <v>0.51</v>
      </c>
      <c r="G128" s="41"/>
      <c r="H128" s="20"/>
      <c r="I128" s="41"/>
      <c r="J128" s="141">
        <v>0.51</v>
      </c>
      <c r="K128" s="20"/>
      <c r="L128" s="20"/>
      <c r="M128" s="74"/>
      <c r="N128" s="23"/>
      <c r="O128" s="20"/>
      <c r="P128" s="75"/>
    </row>
    <row r="129" spans="1:11" s="10" customFormat="1" ht="18" customHeight="1" thickTop="1">
      <c r="A129" s="21"/>
      <c r="D129" s="20"/>
      <c r="E129" s="22"/>
      <c r="F129" s="20" t="s">
        <v>2</v>
      </c>
      <c r="G129" s="22"/>
      <c r="H129" s="20"/>
      <c r="I129" s="22"/>
      <c r="J129" s="20"/>
      <c r="K129" s="23"/>
    </row>
    <row r="130" spans="1:11" ht="18" customHeight="1">
      <c r="A130" s="9" t="s">
        <v>1</v>
      </c>
      <c r="D130" s="20"/>
      <c r="F130" s="20"/>
      <c r="H130" s="20"/>
      <c r="J130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6" manualBreakCount="6">
    <brk id="32" max="16383" man="1"/>
    <brk id="62" max="16383" man="1"/>
    <brk id="94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70.42578125" style="42" customWidth="1"/>
    <col min="2" max="2" width="3.42578125" style="42" customWidth="1"/>
    <col min="3" max="3" width="13.5703125" style="43" customWidth="1"/>
    <col min="4" max="4" width="1.42578125" style="42" customWidth="1"/>
    <col min="5" max="5" width="13.5703125" style="42" customWidth="1"/>
    <col min="6" max="6" width="1.42578125" style="42" customWidth="1"/>
    <col min="7" max="7" width="13.5703125" style="42" customWidth="1"/>
    <col min="8" max="8" width="1.42578125" style="44" customWidth="1"/>
    <col min="9" max="9" width="13.5703125" style="43" customWidth="1"/>
    <col min="10" max="10" width="1.42578125" style="44" customWidth="1"/>
    <col min="11" max="11" width="13.5703125" style="43" customWidth="1"/>
    <col min="12" max="12" width="1.42578125" style="42" customWidth="1"/>
    <col min="13" max="13" width="13.85546875" style="43" customWidth="1"/>
    <col min="14" max="14" width="1.42578125" style="42" customWidth="1"/>
    <col min="15" max="15" width="13.5703125" style="43" customWidth="1"/>
    <col min="16" max="16" width="0.5703125" style="42" customWidth="1"/>
    <col min="17" max="258" width="10.5703125" style="42"/>
    <col min="259" max="259" width="26" style="42" customWidth="1"/>
    <col min="260" max="260" width="4.5703125" style="42" customWidth="1"/>
    <col min="261" max="261" width="11.42578125" style="42" customWidth="1"/>
    <col min="262" max="262" width="1.42578125" style="42" customWidth="1"/>
    <col min="263" max="263" width="11.42578125" style="42" customWidth="1"/>
    <col min="264" max="264" width="1.42578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1.42578125" style="42" customWidth="1"/>
    <col min="271" max="271" width="11.42578125" style="42" customWidth="1"/>
    <col min="272" max="272" width="0.5703125" style="42" customWidth="1"/>
    <col min="273" max="514" width="10.5703125" style="42"/>
    <col min="515" max="515" width="26" style="42" customWidth="1"/>
    <col min="516" max="516" width="4.5703125" style="42" customWidth="1"/>
    <col min="517" max="517" width="11.42578125" style="42" customWidth="1"/>
    <col min="518" max="518" width="1.42578125" style="42" customWidth="1"/>
    <col min="519" max="519" width="11.42578125" style="42" customWidth="1"/>
    <col min="520" max="520" width="1.42578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1.42578125" style="42" customWidth="1"/>
    <col min="527" max="527" width="11.42578125" style="42" customWidth="1"/>
    <col min="528" max="528" width="0.5703125" style="42" customWidth="1"/>
    <col min="529" max="770" width="10.5703125" style="42"/>
    <col min="771" max="771" width="26" style="42" customWidth="1"/>
    <col min="772" max="772" width="4.5703125" style="42" customWidth="1"/>
    <col min="773" max="773" width="11.42578125" style="42" customWidth="1"/>
    <col min="774" max="774" width="1.42578125" style="42" customWidth="1"/>
    <col min="775" max="775" width="11.42578125" style="42" customWidth="1"/>
    <col min="776" max="776" width="1.42578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1.42578125" style="42" customWidth="1"/>
    <col min="783" max="783" width="11.42578125" style="42" customWidth="1"/>
    <col min="784" max="784" width="0.5703125" style="42" customWidth="1"/>
    <col min="785" max="1026" width="10.5703125" style="42"/>
    <col min="1027" max="1027" width="26" style="42" customWidth="1"/>
    <col min="1028" max="1028" width="4.5703125" style="42" customWidth="1"/>
    <col min="1029" max="1029" width="11.42578125" style="42" customWidth="1"/>
    <col min="1030" max="1030" width="1.42578125" style="42" customWidth="1"/>
    <col min="1031" max="1031" width="11.42578125" style="42" customWidth="1"/>
    <col min="1032" max="1032" width="1.42578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1.42578125" style="42" customWidth="1"/>
    <col min="1039" max="1039" width="11.42578125" style="42" customWidth="1"/>
    <col min="1040" max="1040" width="0.5703125" style="42" customWidth="1"/>
    <col min="1041" max="1282" width="10.5703125" style="42"/>
    <col min="1283" max="1283" width="26" style="42" customWidth="1"/>
    <col min="1284" max="1284" width="4.5703125" style="42" customWidth="1"/>
    <col min="1285" max="1285" width="11.42578125" style="42" customWidth="1"/>
    <col min="1286" max="1286" width="1.42578125" style="42" customWidth="1"/>
    <col min="1287" max="1287" width="11.42578125" style="42" customWidth="1"/>
    <col min="1288" max="1288" width="1.42578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1.42578125" style="42" customWidth="1"/>
    <col min="1295" max="1295" width="11.42578125" style="42" customWidth="1"/>
    <col min="1296" max="1296" width="0.5703125" style="42" customWidth="1"/>
    <col min="1297" max="1538" width="10.5703125" style="42"/>
    <col min="1539" max="1539" width="26" style="42" customWidth="1"/>
    <col min="1540" max="1540" width="4.5703125" style="42" customWidth="1"/>
    <col min="1541" max="1541" width="11.42578125" style="42" customWidth="1"/>
    <col min="1542" max="1542" width="1.42578125" style="42" customWidth="1"/>
    <col min="1543" max="1543" width="11.42578125" style="42" customWidth="1"/>
    <col min="1544" max="1544" width="1.42578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1.42578125" style="42" customWidth="1"/>
    <col min="1551" max="1551" width="11.42578125" style="42" customWidth="1"/>
    <col min="1552" max="1552" width="0.5703125" style="42" customWidth="1"/>
    <col min="1553" max="1794" width="10.5703125" style="42"/>
    <col min="1795" max="1795" width="26" style="42" customWidth="1"/>
    <col min="1796" max="1796" width="4.5703125" style="42" customWidth="1"/>
    <col min="1797" max="1797" width="11.42578125" style="42" customWidth="1"/>
    <col min="1798" max="1798" width="1.42578125" style="42" customWidth="1"/>
    <col min="1799" max="1799" width="11.42578125" style="42" customWidth="1"/>
    <col min="1800" max="1800" width="1.42578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1.42578125" style="42" customWidth="1"/>
    <col min="1807" max="1807" width="11.42578125" style="42" customWidth="1"/>
    <col min="1808" max="1808" width="0.5703125" style="42" customWidth="1"/>
    <col min="1809" max="2050" width="10.5703125" style="42"/>
    <col min="2051" max="2051" width="26" style="42" customWidth="1"/>
    <col min="2052" max="2052" width="4.5703125" style="42" customWidth="1"/>
    <col min="2053" max="2053" width="11.42578125" style="42" customWidth="1"/>
    <col min="2054" max="2054" width="1.42578125" style="42" customWidth="1"/>
    <col min="2055" max="2055" width="11.42578125" style="42" customWidth="1"/>
    <col min="2056" max="2056" width="1.42578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1.42578125" style="42" customWidth="1"/>
    <col min="2063" max="2063" width="11.42578125" style="42" customWidth="1"/>
    <col min="2064" max="2064" width="0.5703125" style="42" customWidth="1"/>
    <col min="2065" max="2306" width="10.5703125" style="42"/>
    <col min="2307" max="2307" width="26" style="42" customWidth="1"/>
    <col min="2308" max="2308" width="4.5703125" style="42" customWidth="1"/>
    <col min="2309" max="2309" width="11.42578125" style="42" customWidth="1"/>
    <col min="2310" max="2310" width="1.42578125" style="42" customWidth="1"/>
    <col min="2311" max="2311" width="11.42578125" style="42" customWidth="1"/>
    <col min="2312" max="2312" width="1.42578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1.42578125" style="42" customWidth="1"/>
    <col min="2319" max="2319" width="11.42578125" style="42" customWidth="1"/>
    <col min="2320" max="2320" width="0.5703125" style="42" customWidth="1"/>
    <col min="2321" max="2562" width="10.5703125" style="42"/>
    <col min="2563" max="2563" width="26" style="42" customWidth="1"/>
    <col min="2564" max="2564" width="4.5703125" style="42" customWidth="1"/>
    <col min="2565" max="2565" width="11.42578125" style="42" customWidth="1"/>
    <col min="2566" max="2566" width="1.42578125" style="42" customWidth="1"/>
    <col min="2567" max="2567" width="11.42578125" style="42" customWidth="1"/>
    <col min="2568" max="2568" width="1.42578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1.42578125" style="42" customWidth="1"/>
    <col min="2575" max="2575" width="11.42578125" style="42" customWidth="1"/>
    <col min="2576" max="2576" width="0.5703125" style="42" customWidth="1"/>
    <col min="2577" max="2818" width="10.5703125" style="42"/>
    <col min="2819" max="2819" width="26" style="42" customWidth="1"/>
    <col min="2820" max="2820" width="4.5703125" style="42" customWidth="1"/>
    <col min="2821" max="2821" width="11.42578125" style="42" customWidth="1"/>
    <col min="2822" max="2822" width="1.42578125" style="42" customWidth="1"/>
    <col min="2823" max="2823" width="11.42578125" style="42" customWidth="1"/>
    <col min="2824" max="2824" width="1.42578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1.42578125" style="42" customWidth="1"/>
    <col min="2831" max="2831" width="11.42578125" style="42" customWidth="1"/>
    <col min="2832" max="2832" width="0.5703125" style="42" customWidth="1"/>
    <col min="2833" max="3074" width="10.5703125" style="42"/>
    <col min="3075" max="3075" width="26" style="42" customWidth="1"/>
    <col min="3076" max="3076" width="4.5703125" style="42" customWidth="1"/>
    <col min="3077" max="3077" width="11.42578125" style="42" customWidth="1"/>
    <col min="3078" max="3078" width="1.42578125" style="42" customWidth="1"/>
    <col min="3079" max="3079" width="11.42578125" style="42" customWidth="1"/>
    <col min="3080" max="3080" width="1.42578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1.42578125" style="42" customWidth="1"/>
    <col min="3087" max="3087" width="11.42578125" style="42" customWidth="1"/>
    <col min="3088" max="3088" width="0.5703125" style="42" customWidth="1"/>
    <col min="3089" max="3330" width="10.5703125" style="42"/>
    <col min="3331" max="3331" width="26" style="42" customWidth="1"/>
    <col min="3332" max="3332" width="4.5703125" style="42" customWidth="1"/>
    <col min="3333" max="3333" width="11.42578125" style="42" customWidth="1"/>
    <col min="3334" max="3334" width="1.42578125" style="42" customWidth="1"/>
    <col min="3335" max="3335" width="11.42578125" style="42" customWidth="1"/>
    <col min="3336" max="3336" width="1.42578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1.42578125" style="42" customWidth="1"/>
    <col min="3343" max="3343" width="11.42578125" style="42" customWidth="1"/>
    <col min="3344" max="3344" width="0.5703125" style="42" customWidth="1"/>
    <col min="3345" max="3586" width="10.5703125" style="42"/>
    <col min="3587" max="3587" width="26" style="42" customWidth="1"/>
    <col min="3588" max="3588" width="4.5703125" style="42" customWidth="1"/>
    <col min="3589" max="3589" width="11.42578125" style="42" customWidth="1"/>
    <col min="3590" max="3590" width="1.42578125" style="42" customWidth="1"/>
    <col min="3591" max="3591" width="11.42578125" style="42" customWidth="1"/>
    <col min="3592" max="3592" width="1.42578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1.42578125" style="42" customWidth="1"/>
    <col min="3599" max="3599" width="11.42578125" style="42" customWidth="1"/>
    <col min="3600" max="3600" width="0.5703125" style="42" customWidth="1"/>
    <col min="3601" max="3842" width="10.5703125" style="42"/>
    <col min="3843" max="3843" width="26" style="42" customWidth="1"/>
    <col min="3844" max="3844" width="4.5703125" style="42" customWidth="1"/>
    <col min="3845" max="3845" width="11.42578125" style="42" customWidth="1"/>
    <col min="3846" max="3846" width="1.42578125" style="42" customWidth="1"/>
    <col min="3847" max="3847" width="11.42578125" style="42" customWidth="1"/>
    <col min="3848" max="3848" width="1.42578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1.42578125" style="42" customWidth="1"/>
    <col min="3855" max="3855" width="11.42578125" style="42" customWidth="1"/>
    <col min="3856" max="3856" width="0.5703125" style="42" customWidth="1"/>
    <col min="3857" max="4098" width="10.5703125" style="42"/>
    <col min="4099" max="4099" width="26" style="42" customWidth="1"/>
    <col min="4100" max="4100" width="4.5703125" style="42" customWidth="1"/>
    <col min="4101" max="4101" width="11.42578125" style="42" customWidth="1"/>
    <col min="4102" max="4102" width="1.42578125" style="42" customWidth="1"/>
    <col min="4103" max="4103" width="11.42578125" style="42" customWidth="1"/>
    <col min="4104" max="4104" width="1.42578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1.42578125" style="42" customWidth="1"/>
    <col min="4111" max="4111" width="11.42578125" style="42" customWidth="1"/>
    <col min="4112" max="4112" width="0.5703125" style="42" customWidth="1"/>
    <col min="4113" max="4354" width="10.5703125" style="42"/>
    <col min="4355" max="4355" width="26" style="42" customWidth="1"/>
    <col min="4356" max="4356" width="4.5703125" style="42" customWidth="1"/>
    <col min="4357" max="4357" width="11.42578125" style="42" customWidth="1"/>
    <col min="4358" max="4358" width="1.42578125" style="42" customWidth="1"/>
    <col min="4359" max="4359" width="11.42578125" style="42" customWidth="1"/>
    <col min="4360" max="4360" width="1.42578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1.42578125" style="42" customWidth="1"/>
    <col min="4367" max="4367" width="11.42578125" style="42" customWidth="1"/>
    <col min="4368" max="4368" width="0.5703125" style="42" customWidth="1"/>
    <col min="4369" max="4610" width="10.5703125" style="42"/>
    <col min="4611" max="4611" width="26" style="42" customWidth="1"/>
    <col min="4612" max="4612" width="4.5703125" style="42" customWidth="1"/>
    <col min="4613" max="4613" width="11.42578125" style="42" customWidth="1"/>
    <col min="4614" max="4614" width="1.42578125" style="42" customWidth="1"/>
    <col min="4615" max="4615" width="11.42578125" style="42" customWidth="1"/>
    <col min="4616" max="4616" width="1.42578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1.42578125" style="42" customWidth="1"/>
    <col min="4623" max="4623" width="11.42578125" style="42" customWidth="1"/>
    <col min="4624" max="4624" width="0.5703125" style="42" customWidth="1"/>
    <col min="4625" max="4866" width="10.5703125" style="42"/>
    <col min="4867" max="4867" width="26" style="42" customWidth="1"/>
    <col min="4868" max="4868" width="4.5703125" style="42" customWidth="1"/>
    <col min="4869" max="4869" width="11.42578125" style="42" customWidth="1"/>
    <col min="4870" max="4870" width="1.42578125" style="42" customWidth="1"/>
    <col min="4871" max="4871" width="11.42578125" style="42" customWidth="1"/>
    <col min="4872" max="4872" width="1.42578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1.42578125" style="42" customWidth="1"/>
    <col min="4879" max="4879" width="11.42578125" style="42" customWidth="1"/>
    <col min="4880" max="4880" width="0.5703125" style="42" customWidth="1"/>
    <col min="4881" max="5122" width="10.5703125" style="42"/>
    <col min="5123" max="5123" width="26" style="42" customWidth="1"/>
    <col min="5124" max="5124" width="4.5703125" style="42" customWidth="1"/>
    <col min="5125" max="5125" width="11.42578125" style="42" customWidth="1"/>
    <col min="5126" max="5126" width="1.42578125" style="42" customWidth="1"/>
    <col min="5127" max="5127" width="11.42578125" style="42" customWidth="1"/>
    <col min="5128" max="5128" width="1.42578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1.42578125" style="42" customWidth="1"/>
    <col min="5135" max="5135" width="11.42578125" style="42" customWidth="1"/>
    <col min="5136" max="5136" width="0.5703125" style="42" customWidth="1"/>
    <col min="5137" max="5378" width="10.5703125" style="42"/>
    <col min="5379" max="5379" width="26" style="42" customWidth="1"/>
    <col min="5380" max="5380" width="4.5703125" style="42" customWidth="1"/>
    <col min="5381" max="5381" width="11.42578125" style="42" customWidth="1"/>
    <col min="5382" max="5382" width="1.42578125" style="42" customWidth="1"/>
    <col min="5383" max="5383" width="11.42578125" style="42" customWidth="1"/>
    <col min="5384" max="5384" width="1.42578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1.42578125" style="42" customWidth="1"/>
    <col min="5391" max="5391" width="11.42578125" style="42" customWidth="1"/>
    <col min="5392" max="5392" width="0.5703125" style="42" customWidth="1"/>
    <col min="5393" max="5634" width="10.5703125" style="42"/>
    <col min="5635" max="5635" width="26" style="42" customWidth="1"/>
    <col min="5636" max="5636" width="4.5703125" style="42" customWidth="1"/>
    <col min="5637" max="5637" width="11.42578125" style="42" customWidth="1"/>
    <col min="5638" max="5638" width="1.42578125" style="42" customWidth="1"/>
    <col min="5639" max="5639" width="11.42578125" style="42" customWidth="1"/>
    <col min="5640" max="5640" width="1.42578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1.42578125" style="42" customWidth="1"/>
    <col min="5647" max="5647" width="11.42578125" style="42" customWidth="1"/>
    <col min="5648" max="5648" width="0.5703125" style="42" customWidth="1"/>
    <col min="5649" max="5890" width="10.5703125" style="42"/>
    <col min="5891" max="5891" width="26" style="42" customWidth="1"/>
    <col min="5892" max="5892" width="4.5703125" style="42" customWidth="1"/>
    <col min="5893" max="5893" width="11.42578125" style="42" customWidth="1"/>
    <col min="5894" max="5894" width="1.42578125" style="42" customWidth="1"/>
    <col min="5895" max="5895" width="11.42578125" style="42" customWidth="1"/>
    <col min="5896" max="5896" width="1.42578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1.42578125" style="42" customWidth="1"/>
    <col min="5903" max="5903" width="11.42578125" style="42" customWidth="1"/>
    <col min="5904" max="5904" width="0.5703125" style="42" customWidth="1"/>
    <col min="5905" max="6146" width="10.5703125" style="42"/>
    <col min="6147" max="6147" width="26" style="42" customWidth="1"/>
    <col min="6148" max="6148" width="4.5703125" style="42" customWidth="1"/>
    <col min="6149" max="6149" width="11.42578125" style="42" customWidth="1"/>
    <col min="6150" max="6150" width="1.42578125" style="42" customWidth="1"/>
    <col min="6151" max="6151" width="11.42578125" style="42" customWidth="1"/>
    <col min="6152" max="6152" width="1.42578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1.42578125" style="42" customWidth="1"/>
    <col min="6159" max="6159" width="11.42578125" style="42" customWidth="1"/>
    <col min="6160" max="6160" width="0.5703125" style="42" customWidth="1"/>
    <col min="6161" max="6402" width="10.5703125" style="42"/>
    <col min="6403" max="6403" width="26" style="42" customWidth="1"/>
    <col min="6404" max="6404" width="4.5703125" style="42" customWidth="1"/>
    <col min="6405" max="6405" width="11.42578125" style="42" customWidth="1"/>
    <col min="6406" max="6406" width="1.42578125" style="42" customWidth="1"/>
    <col min="6407" max="6407" width="11.42578125" style="42" customWidth="1"/>
    <col min="6408" max="6408" width="1.42578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1.42578125" style="42" customWidth="1"/>
    <col min="6415" max="6415" width="11.42578125" style="42" customWidth="1"/>
    <col min="6416" max="6416" width="0.5703125" style="42" customWidth="1"/>
    <col min="6417" max="6658" width="10.5703125" style="42"/>
    <col min="6659" max="6659" width="26" style="42" customWidth="1"/>
    <col min="6660" max="6660" width="4.5703125" style="42" customWidth="1"/>
    <col min="6661" max="6661" width="11.42578125" style="42" customWidth="1"/>
    <col min="6662" max="6662" width="1.42578125" style="42" customWidth="1"/>
    <col min="6663" max="6663" width="11.42578125" style="42" customWidth="1"/>
    <col min="6664" max="6664" width="1.42578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1.42578125" style="42" customWidth="1"/>
    <col min="6671" max="6671" width="11.42578125" style="42" customWidth="1"/>
    <col min="6672" max="6672" width="0.5703125" style="42" customWidth="1"/>
    <col min="6673" max="6914" width="10.5703125" style="42"/>
    <col min="6915" max="6915" width="26" style="42" customWidth="1"/>
    <col min="6916" max="6916" width="4.5703125" style="42" customWidth="1"/>
    <col min="6917" max="6917" width="11.42578125" style="42" customWidth="1"/>
    <col min="6918" max="6918" width="1.42578125" style="42" customWidth="1"/>
    <col min="6919" max="6919" width="11.42578125" style="42" customWidth="1"/>
    <col min="6920" max="6920" width="1.42578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1.42578125" style="42" customWidth="1"/>
    <col min="6927" max="6927" width="11.42578125" style="42" customWidth="1"/>
    <col min="6928" max="6928" width="0.5703125" style="42" customWidth="1"/>
    <col min="6929" max="7170" width="10.5703125" style="42"/>
    <col min="7171" max="7171" width="26" style="42" customWidth="1"/>
    <col min="7172" max="7172" width="4.5703125" style="42" customWidth="1"/>
    <col min="7173" max="7173" width="11.42578125" style="42" customWidth="1"/>
    <col min="7174" max="7174" width="1.42578125" style="42" customWidth="1"/>
    <col min="7175" max="7175" width="11.42578125" style="42" customWidth="1"/>
    <col min="7176" max="7176" width="1.42578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1.42578125" style="42" customWidth="1"/>
    <col min="7183" max="7183" width="11.42578125" style="42" customWidth="1"/>
    <col min="7184" max="7184" width="0.5703125" style="42" customWidth="1"/>
    <col min="7185" max="7426" width="10.5703125" style="42"/>
    <col min="7427" max="7427" width="26" style="42" customWidth="1"/>
    <col min="7428" max="7428" width="4.5703125" style="42" customWidth="1"/>
    <col min="7429" max="7429" width="11.42578125" style="42" customWidth="1"/>
    <col min="7430" max="7430" width="1.42578125" style="42" customWidth="1"/>
    <col min="7431" max="7431" width="11.42578125" style="42" customWidth="1"/>
    <col min="7432" max="7432" width="1.42578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1.42578125" style="42" customWidth="1"/>
    <col min="7439" max="7439" width="11.42578125" style="42" customWidth="1"/>
    <col min="7440" max="7440" width="0.5703125" style="42" customWidth="1"/>
    <col min="7441" max="7682" width="10.5703125" style="42"/>
    <col min="7683" max="7683" width="26" style="42" customWidth="1"/>
    <col min="7684" max="7684" width="4.5703125" style="42" customWidth="1"/>
    <col min="7685" max="7685" width="11.42578125" style="42" customWidth="1"/>
    <col min="7686" max="7686" width="1.42578125" style="42" customWidth="1"/>
    <col min="7687" max="7687" width="11.42578125" style="42" customWidth="1"/>
    <col min="7688" max="7688" width="1.42578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1.42578125" style="42" customWidth="1"/>
    <col min="7695" max="7695" width="11.42578125" style="42" customWidth="1"/>
    <col min="7696" max="7696" width="0.5703125" style="42" customWidth="1"/>
    <col min="7697" max="7938" width="10.5703125" style="42"/>
    <col min="7939" max="7939" width="26" style="42" customWidth="1"/>
    <col min="7940" max="7940" width="4.5703125" style="42" customWidth="1"/>
    <col min="7941" max="7941" width="11.42578125" style="42" customWidth="1"/>
    <col min="7942" max="7942" width="1.42578125" style="42" customWidth="1"/>
    <col min="7943" max="7943" width="11.42578125" style="42" customWidth="1"/>
    <col min="7944" max="7944" width="1.42578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1.42578125" style="42" customWidth="1"/>
    <col min="7951" max="7951" width="11.42578125" style="42" customWidth="1"/>
    <col min="7952" max="7952" width="0.5703125" style="42" customWidth="1"/>
    <col min="7953" max="8194" width="10.5703125" style="42"/>
    <col min="8195" max="8195" width="26" style="42" customWidth="1"/>
    <col min="8196" max="8196" width="4.5703125" style="42" customWidth="1"/>
    <col min="8197" max="8197" width="11.42578125" style="42" customWidth="1"/>
    <col min="8198" max="8198" width="1.42578125" style="42" customWidth="1"/>
    <col min="8199" max="8199" width="11.42578125" style="42" customWidth="1"/>
    <col min="8200" max="8200" width="1.42578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1.42578125" style="42" customWidth="1"/>
    <col min="8207" max="8207" width="11.42578125" style="42" customWidth="1"/>
    <col min="8208" max="8208" width="0.5703125" style="42" customWidth="1"/>
    <col min="8209" max="8450" width="10.5703125" style="42"/>
    <col min="8451" max="8451" width="26" style="42" customWidth="1"/>
    <col min="8452" max="8452" width="4.5703125" style="42" customWidth="1"/>
    <col min="8453" max="8453" width="11.42578125" style="42" customWidth="1"/>
    <col min="8454" max="8454" width="1.42578125" style="42" customWidth="1"/>
    <col min="8455" max="8455" width="11.42578125" style="42" customWidth="1"/>
    <col min="8456" max="8456" width="1.42578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1.42578125" style="42" customWidth="1"/>
    <col min="8463" max="8463" width="11.42578125" style="42" customWidth="1"/>
    <col min="8464" max="8464" width="0.5703125" style="42" customWidth="1"/>
    <col min="8465" max="8706" width="10.5703125" style="42"/>
    <col min="8707" max="8707" width="26" style="42" customWidth="1"/>
    <col min="8708" max="8708" width="4.5703125" style="42" customWidth="1"/>
    <col min="8709" max="8709" width="11.42578125" style="42" customWidth="1"/>
    <col min="8710" max="8710" width="1.42578125" style="42" customWidth="1"/>
    <col min="8711" max="8711" width="11.42578125" style="42" customWidth="1"/>
    <col min="8712" max="8712" width="1.42578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1.42578125" style="42" customWidth="1"/>
    <col min="8719" max="8719" width="11.42578125" style="42" customWidth="1"/>
    <col min="8720" max="8720" width="0.5703125" style="42" customWidth="1"/>
    <col min="8721" max="8962" width="10.5703125" style="42"/>
    <col min="8963" max="8963" width="26" style="42" customWidth="1"/>
    <col min="8964" max="8964" width="4.5703125" style="42" customWidth="1"/>
    <col min="8965" max="8965" width="11.42578125" style="42" customWidth="1"/>
    <col min="8966" max="8966" width="1.42578125" style="42" customWidth="1"/>
    <col min="8967" max="8967" width="11.42578125" style="42" customWidth="1"/>
    <col min="8968" max="8968" width="1.42578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1.42578125" style="42" customWidth="1"/>
    <col min="8975" max="8975" width="11.42578125" style="42" customWidth="1"/>
    <col min="8976" max="8976" width="0.5703125" style="42" customWidth="1"/>
    <col min="8977" max="9218" width="10.5703125" style="42"/>
    <col min="9219" max="9219" width="26" style="42" customWidth="1"/>
    <col min="9220" max="9220" width="4.5703125" style="42" customWidth="1"/>
    <col min="9221" max="9221" width="11.42578125" style="42" customWidth="1"/>
    <col min="9222" max="9222" width="1.42578125" style="42" customWidth="1"/>
    <col min="9223" max="9223" width="11.42578125" style="42" customWidth="1"/>
    <col min="9224" max="9224" width="1.42578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1.42578125" style="42" customWidth="1"/>
    <col min="9231" max="9231" width="11.42578125" style="42" customWidth="1"/>
    <col min="9232" max="9232" width="0.5703125" style="42" customWidth="1"/>
    <col min="9233" max="9474" width="10.5703125" style="42"/>
    <col min="9475" max="9475" width="26" style="42" customWidth="1"/>
    <col min="9476" max="9476" width="4.5703125" style="42" customWidth="1"/>
    <col min="9477" max="9477" width="11.42578125" style="42" customWidth="1"/>
    <col min="9478" max="9478" width="1.42578125" style="42" customWidth="1"/>
    <col min="9479" max="9479" width="11.42578125" style="42" customWidth="1"/>
    <col min="9480" max="9480" width="1.42578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1.42578125" style="42" customWidth="1"/>
    <col min="9487" max="9487" width="11.42578125" style="42" customWidth="1"/>
    <col min="9488" max="9488" width="0.5703125" style="42" customWidth="1"/>
    <col min="9489" max="9730" width="10.5703125" style="42"/>
    <col min="9731" max="9731" width="26" style="42" customWidth="1"/>
    <col min="9732" max="9732" width="4.5703125" style="42" customWidth="1"/>
    <col min="9733" max="9733" width="11.42578125" style="42" customWidth="1"/>
    <col min="9734" max="9734" width="1.42578125" style="42" customWidth="1"/>
    <col min="9735" max="9735" width="11.42578125" style="42" customWidth="1"/>
    <col min="9736" max="9736" width="1.42578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1.42578125" style="42" customWidth="1"/>
    <col min="9743" max="9743" width="11.42578125" style="42" customWidth="1"/>
    <col min="9744" max="9744" width="0.5703125" style="42" customWidth="1"/>
    <col min="9745" max="9986" width="10.5703125" style="42"/>
    <col min="9987" max="9987" width="26" style="42" customWidth="1"/>
    <col min="9988" max="9988" width="4.5703125" style="42" customWidth="1"/>
    <col min="9989" max="9989" width="11.42578125" style="42" customWidth="1"/>
    <col min="9990" max="9990" width="1.42578125" style="42" customWidth="1"/>
    <col min="9991" max="9991" width="11.42578125" style="42" customWidth="1"/>
    <col min="9992" max="9992" width="1.42578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1.42578125" style="42" customWidth="1"/>
    <col min="9999" max="9999" width="11.42578125" style="42" customWidth="1"/>
    <col min="10000" max="10000" width="0.5703125" style="42" customWidth="1"/>
    <col min="10001" max="10242" width="10.5703125" style="42"/>
    <col min="10243" max="10243" width="26" style="42" customWidth="1"/>
    <col min="10244" max="10244" width="4.5703125" style="42" customWidth="1"/>
    <col min="10245" max="10245" width="11.42578125" style="42" customWidth="1"/>
    <col min="10246" max="10246" width="1.42578125" style="42" customWidth="1"/>
    <col min="10247" max="10247" width="11.42578125" style="42" customWidth="1"/>
    <col min="10248" max="10248" width="1.42578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1.42578125" style="42" customWidth="1"/>
    <col min="10255" max="10255" width="11.42578125" style="42" customWidth="1"/>
    <col min="10256" max="10256" width="0.5703125" style="42" customWidth="1"/>
    <col min="10257" max="10498" width="10.5703125" style="42"/>
    <col min="10499" max="10499" width="26" style="42" customWidth="1"/>
    <col min="10500" max="10500" width="4.5703125" style="42" customWidth="1"/>
    <col min="10501" max="10501" width="11.42578125" style="42" customWidth="1"/>
    <col min="10502" max="10502" width="1.42578125" style="42" customWidth="1"/>
    <col min="10503" max="10503" width="11.42578125" style="42" customWidth="1"/>
    <col min="10504" max="10504" width="1.42578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1.42578125" style="42" customWidth="1"/>
    <col min="10511" max="10511" width="11.42578125" style="42" customWidth="1"/>
    <col min="10512" max="10512" width="0.5703125" style="42" customWidth="1"/>
    <col min="10513" max="10754" width="10.5703125" style="42"/>
    <col min="10755" max="10755" width="26" style="42" customWidth="1"/>
    <col min="10756" max="10756" width="4.5703125" style="42" customWidth="1"/>
    <col min="10757" max="10757" width="11.42578125" style="42" customWidth="1"/>
    <col min="10758" max="10758" width="1.42578125" style="42" customWidth="1"/>
    <col min="10759" max="10759" width="11.42578125" style="42" customWidth="1"/>
    <col min="10760" max="10760" width="1.42578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1.42578125" style="42" customWidth="1"/>
    <col min="10767" max="10767" width="11.42578125" style="42" customWidth="1"/>
    <col min="10768" max="10768" width="0.5703125" style="42" customWidth="1"/>
    <col min="10769" max="11010" width="10.5703125" style="42"/>
    <col min="11011" max="11011" width="26" style="42" customWidth="1"/>
    <col min="11012" max="11012" width="4.5703125" style="42" customWidth="1"/>
    <col min="11013" max="11013" width="11.42578125" style="42" customWidth="1"/>
    <col min="11014" max="11014" width="1.42578125" style="42" customWidth="1"/>
    <col min="11015" max="11015" width="11.42578125" style="42" customWidth="1"/>
    <col min="11016" max="11016" width="1.42578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1.42578125" style="42" customWidth="1"/>
    <col min="11023" max="11023" width="11.42578125" style="42" customWidth="1"/>
    <col min="11024" max="11024" width="0.5703125" style="42" customWidth="1"/>
    <col min="11025" max="11266" width="10.5703125" style="42"/>
    <col min="11267" max="11267" width="26" style="42" customWidth="1"/>
    <col min="11268" max="11268" width="4.5703125" style="42" customWidth="1"/>
    <col min="11269" max="11269" width="11.42578125" style="42" customWidth="1"/>
    <col min="11270" max="11270" width="1.42578125" style="42" customWidth="1"/>
    <col min="11271" max="11271" width="11.42578125" style="42" customWidth="1"/>
    <col min="11272" max="11272" width="1.42578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1.42578125" style="42" customWidth="1"/>
    <col min="11279" max="11279" width="11.42578125" style="42" customWidth="1"/>
    <col min="11280" max="11280" width="0.5703125" style="42" customWidth="1"/>
    <col min="11281" max="11522" width="10.5703125" style="42"/>
    <col min="11523" max="11523" width="26" style="42" customWidth="1"/>
    <col min="11524" max="11524" width="4.5703125" style="42" customWidth="1"/>
    <col min="11525" max="11525" width="11.42578125" style="42" customWidth="1"/>
    <col min="11526" max="11526" width="1.42578125" style="42" customWidth="1"/>
    <col min="11527" max="11527" width="11.42578125" style="42" customWidth="1"/>
    <col min="11528" max="11528" width="1.42578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1.42578125" style="42" customWidth="1"/>
    <col min="11535" max="11535" width="11.42578125" style="42" customWidth="1"/>
    <col min="11536" max="11536" width="0.5703125" style="42" customWidth="1"/>
    <col min="11537" max="11778" width="10.5703125" style="42"/>
    <col min="11779" max="11779" width="26" style="42" customWidth="1"/>
    <col min="11780" max="11780" width="4.5703125" style="42" customWidth="1"/>
    <col min="11781" max="11781" width="11.42578125" style="42" customWidth="1"/>
    <col min="11782" max="11782" width="1.42578125" style="42" customWidth="1"/>
    <col min="11783" max="11783" width="11.42578125" style="42" customWidth="1"/>
    <col min="11784" max="11784" width="1.42578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1.42578125" style="42" customWidth="1"/>
    <col min="11791" max="11791" width="11.42578125" style="42" customWidth="1"/>
    <col min="11792" max="11792" width="0.5703125" style="42" customWidth="1"/>
    <col min="11793" max="12034" width="10.5703125" style="42"/>
    <col min="12035" max="12035" width="26" style="42" customWidth="1"/>
    <col min="12036" max="12036" width="4.5703125" style="42" customWidth="1"/>
    <col min="12037" max="12037" width="11.42578125" style="42" customWidth="1"/>
    <col min="12038" max="12038" width="1.42578125" style="42" customWidth="1"/>
    <col min="12039" max="12039" width="11.42578125" style="42" customWidth="1"/>
    <col min="12040" max="12040" width="1.42578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1.42578125" style="42" customWidth="1"/>
    <col min="12047" max="12047" width="11.42578125" style="42" customWidth="1"/>
    <col min="12048" max="12048" width="0.5703125" style="42" customWidth="1"/>
    <col min="12049" max="12290" width="10.5703125" style="42"/>
    <col min="12291" max="12291" width="26" style="42" customWidth="1"/>
    <col min="12292" max="12292" width="4.5703125" style="42" customWidth="1"/>
    <col min="12293" max="12293" width="11.42578125" style="42" customWidth="1"/>
    <col min="12294" max="12294" width="1.42578125" style="42" customWidth="1"/>
    <col min="12295" max="12295" width="11.42578125" style="42" customWidth="1"/>
    <col min="12296" max="12296" width="1.42578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1.42578125" style="42" customWidth="1"/>
    <col min="12303" max="12303" width="11.42578125" style="42" customWidth="1"/>
    <col min="12304" max="12304" width="0.5703125" style="42" customWidth="1"/>
    <col min="12305" max="12546" width="10.5703125" style="42"/>
    <col min="12547" max="12547" width="26" style="42" customWidth="1"/>
    <col min="12548" max="12548" width="4.5703125" style="42" customWidth="1"/>
    <col min="12549" max="12549" width="11.42578125" style="42" customWidth="1"/>
    <col min="12550" max="12550" width="1.42578125" style="42" customWidth="1"/>
    <col min="12551" max="12551" width="11.42578125" style="42" customWidth="1"/>
    <col min="12552" max="12552" width="1.42578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1.42578125" style="42" customWidth="1"/>
    <col min="12559" max="12559" width="11.42578125" style="42" customWidth="1"/>
    <col min="12560" max="12560" width="0.5703125" style="42" customWidth="1"/>
    <col min="12561" max="12802" width="10.5703125" style="42"/>
    <col min="12803" max="12803" width="26" style="42" customWidth="1"/>
    <col min="12804" max="12804" width="4.5703125" style="42" customWidth="1"/>
    <col min="12805" max="12805" width="11.42578125" style="42" customWidth="1"/>
    <col min="12806" max="12806" width="1.42578125" style="42" customWidth="1"/>
    <col min="12807" max="12807" width="11.42578125" style="42" customWidth="1"/>
    <col min="12808" max="12808" width="1.42578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1.42578125" style="42" customWidth="1"/>
    <col min="12815" max="12815" width="11.42578125" style="42" customWidth="1"/>
    <col min="12816" max="12816" width="0.5703125" style="42" customWidth="1"/>
    <col min="12817" max="13058" width="10.5703125" style="42"/>
    <col min="13059" max="13059" width="26" style="42" customWidth="1"/>
    <col min="13060" max="13060" width="4.5703125" style="42" customWidth="1"/>
    <col min="13061" max="13061" width="11.42578125" style="42" customWidth="1"/>
    <col min="13062" max="13062" width="1.42578125" style="42" customWidth="1"/>
    <col min="13063" max="13063" width="11.42578125" style="42" customWidth="1"/>
    <col min="13064" max="13064" width="1.42578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1.42578125" style="42" customWidth="1"/>
    <col min="13071" max="13071" width="11.42578125" style="42" customWidth="1"/>
    <col min="13072" max="13072" width="0.5703125" style="42" customWidth="1"/>
    <col min="13073" max="13314" width="10.5703125" style="42"/>
    <col min="13315" max="13315" width="26" style="42" customWidth="1"/>
    <col min="13316" max="13316" width="4.5703125" style="42" customWidth="1"/>
    <col min="13317" max="13317" width="11.42578125" style="42" customWidth="1"/>
    <col min="13318" max="13318" width="1.42578125" style="42" customWidth="1"/>
    <col min="13319" max="13319" width="11.42578125" style="42" customWidth="1"/>
    <col min="13320" max="13320" width="1.42578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1.42578125" style="42" customWidth="1"/>
    <col min="13327" max="13327" width="11.42578125" style="42" customWidth="1"/>
    <col min="13328" max="13328" width="0.5703125" style="42" customWidth="1"/>
    <col min="13329" max="13570" width="10.5703125" style="42"/>
    <col min="13571" max="13571" width="26" style="42" customWidth="1"/>
    <col min="13572" max="13572" width="4.5703125" style="42" customWidth="1"/>
    <col min="13573" max="13573" width="11.42578125" style="42" customWidth="1"/>
    <col min="13574" max="13574" width="1.42578125" style="42" customWidth="1"/>
    <col min="13575" max="13575" width="11.42578125" style="42" customWidth="1"/>
    <col min="13576" max="13576" width="1.42578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1.42578125" style="42" customWidth="1"/>
    <col min="13583" max="13583" width="11.42578125" style="42" customWidth="1"/>
    <col min="13584" max="13584" width="0.5703125" style="42" customWidth="1"/>
    <col min="13585" max="13826" width="10.5703125" style="42"/>
    <col min="13827" max="13827" width="26" style="42" customWidth="1"/>
    <col min="13828" max="13828" width="4.5703125" style="42" customWidth="1"/>
    <col min="13829" max="13829" width="11.42578125" style="42" customWidth="1"/>
    <col min="13830" max="13830" width="1.42578125" style="42" customWidth="1"/>
    <col min="13831" max="13831" width="11.42578125" style="42" customWidth="1"/>
    <col min="13832" max="13832" width="1.42578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1.42578125" style="42" customWidth="1"/>
    <col min="13839" max="13839" width="11.42578125" style="42" customWidth="1"/>
    <col min="13840" max="13840" width="0.5703125" style="42" customWidth="1"/>
    <col min="13841" max="14082" width="10.5703125" style="42"/>
    <col min="14083" max="14083" width="26" style="42" customWidth="1"/>
    <col min="14084" max="14084" width="4.5703125" style="42" customWidth="1"/>
    <col min="14085" max="14085" width="11.42578125" style="42" customWidth="1"/>
    <col min="14086" max="14086" width="1.42578125" style="42" customWidth="1"/>
    <col min="14087" max="14087" width="11.42578125" style="42" customWidth="1"/>
    <col min="14088" max="14088" width="1.42578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1.42578125" style="42" customWidth="1"/>
    <col min="14095" max="14095" width="11.42578125" style="42" customWidth="1"/>
    <col min="14096" max="14096" width="0.5703125" style="42" customWidth="1"/>
    <col min="14097" max="14338" width="10.5703125" style="42"/>
    <col min="14339" max="14339" width="26" style="42" customWidth="1"/>
    <col min="14340" max="14340" width="4.5703125" style="42" customWidth="1"/>
    <col min="14341" max="14341" width="11.42578125" style="42" customWidth="1"/>
    <col min="14342" max="14342" width="1.42578125" style="42" customWidth="1"/>
    <col min="14343" max="14343" width="11.42578125" style="42" customWidth="1"/>
    <col min="14344" max="14344" width="1.42578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1.42578125" style="42" customWidth="1"/>
    <col min="14351" max="14351" width="11.42578125" style="42" customWidth="1"/>
    <col min="14352" max="14352" width="0.5703125" style="42" customWidth="1"/>
    <col min="14353" max="14594" width="10.5703125" style="42"/>
    <col min="14595" max="14595" width="26" style="42" customWidth="1"/>
    <col min="14596" max="14596" width="4.5703125" style="42" customWidth="1"/>
    <col min="14597" max="14597" width="11.42578125" style="42" customWidth="1"/>
    <col min="14598" max="14598" width="1.42578125" style="42" customWidth="1"/>
    <col min="14599" max="14599" width="11.42578125" style="42" customWidth="1"/>
    <col min="14600" max="14600" width="1.42578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1.42578125" style="42" customWidth="1"/>
    <col min="14607" max="14607" width="11.42578125" style="42" customWidth="1"/>
    <col min="14608" max="14608" width="0.5703125" style="42" customWidth="1"/>
    <col min="14609" max="14850" width="10.5703125" style="42"/>
    <col min="14851" max="14851" width="26" style="42" customWidth="1"/>
    <col min="14852" max="14852" width="4.5703125" style="42" customWidth="1"/>
    <col min="14853" max="14853" width="11.42578125" style="42" customWidth="1"/>
    <col min="14854" max="14854" width="1.42578125" style="42" customWidth="1"/>
    <col min="14855" max="14855" width="11.42578125" style="42" customWidth="1"/>
    <col min="14856" max="14856" width="1.42578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1.42578125" style="42" customWidth="1"/>
    <col min="14863" max="14863" width="11.42578125" style="42" customWidth="1"/>
    <col min="14864" max="14864" width="0.5703125" style="42" customWidth="1"/>
    <col min="14865" max="15106" width="10.5703125" style="42"/>
    <col min="15107" max="15107" width="26" style="42" customWidth="1"/>
    <col min="15108" max="15108" width="4.5703125" style="42" customWidth="1"/>
    <col min="15109" max="15109" width="11.42578125" style="42" customWidth="1"/>
    <col min="15110" max="15110" width="1.42578125" style="42" customWidth="1"/>
    <col min="15111" max="15111" width="11.42578125" style="42" customWidth="1"/>
    <col min="15112" max="15112" width="1.42578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1.42578125" style="42" customWidth="1"/>
    <col min="15119" max="15119" width="11.42578125" style="42" customWidth="1"/>
    <col min="15120" max="15120" width="0.5703125" style="42" customWidth="1"/>
    <col min="15121" max="15362" width="10.5703125" style="42"/>
    <col min="15363" max="15363" width="26" style="42" customWidth="1"/>
    <col min="15364" max="15364" width="4.5703125" style="42" customWidth="1"/>
    <col min="15365" max="15365" width="11.42578125" style="42" customWidth="1"/>
    <col min="15366" max="15366" width="1.42578125" style="42" customWidth="1"/>
    <col min="15367" max="15367" width="11.42578125" style="42" customWidth="1"/>
    <col min="15368" max="15368" width="1.42578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1.42578125" style="42" customWidth="1"/>
    <col min="15375" max="15375" width="11.42578125" style="42" customWidth="1"/>
    <col min="15376" max="15376" width="0.5703125" style="42" customWidth="1"/>
    <col min="15377" max="15618" width="10.5703125" style="42"/>
    <col min="15619" max="15619" width="26" style="42" customWidth="1"/>
    <col min="15620" max="15620" width="4.5703125" style="42" customWidth="1"/>
    <col min="15621" max="15621" width="11.42578125" style="42" customWidth="1"/>
    <col min="15622" max="15622" width="1.42578125" style="42" customWidth="1"/>
    <col min="15623" max="15623" width="11.42578125" style="42" customWidth="1"/>
    <col min="15624" max="15624" width="1.42578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1.42578125" style="42" customWidth="1"/>
    <col min="15631" max="15631" width="11.42578125" style="42" customWidth="1"/>
    <col min="15632" max="15632" width="0.5703125" style="42" customWidth="1"/>
    <col min="15633" max="15874" width="10.5703125" style="42"/>
    <col min="15875" max="15875" width="26" style="42" customWidth="1"/>
    <col min="15876" max="15876" width="4.5703125" style="42" customWidth="1"/>
    <col min="15877" max="15877" width="11.42578125" style="42" customWidth="1"/>
    <col min="15878" max="15878" width="1.42578125" style="42" customWidth="1"/>
    <col min="15879" max="15879" width="11.42578125" style="42" customWidth="1"/>
    <col min="15880" max="15880" width="1.42578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1.42578125" style="42" customWidth="1"/>
    <col min="15887" max="15887" width="11.42578125" style="42" customWidth="1"/>
    <col min="15888" max="15888" width="0.5703125" style="42" customWidth="1"/>
    <col min="15889" max="16130" width="10.5703125" style="42"/>
    <col min="16131" max="16131" width="26" style="42" customWidth="1"/>
    <col min="16132" max="16132" width="4.5703125" style="42" customWidth="1"/>
    <col min="16133" max="16133" width="11.42578125" style="42" customWidth="1"/>
    <col min="16134" max="16134" width="1.42578125" style="42" customWidth="1"/>
    <col min="16135" max="16135" width="11.42578125" style="42" customWidth="1"/>
    <col min="16136" max="16136" width="1.42578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1.42578125" style="42" customWidth="1"/>
    <col min="16143" max="16143" width="11.42578125" style="42" customWidth="1"/>
    <col min="16144" max="16144" width="0.5703125" style="42" customWidth="1"/>
    <col min="16145" max="16384" width="10.5703125" style="42"/>
  </cols>
  <sheetData>
    <row r="1" spans="1:18" ht="20.25" customHeight="1">
      <c r="O1" s="45" t="s">
        <v>81</v>
      </c>
    </row>
    <row r="2" spans="1:18" s="46" customFormat="1" ht="20.25" customHeight="1">
      <c r="A2" s="46" t="s">
        <v>58</v>
      </c>
      <c r="C2" s="47"/>
      <c r="H2" s="48"/>
      <c r="I2" s="47"/>
      <c r="J2" s="48"/>
      <c r="K2" s="47"/>
      <c r="M2" s="47"/>
      <c r="O2" s="47"/>
    </row>
    <row r="3" spans="1:18" s="46" customFormat="1" ht="20.25" customHeight="1">
      <c r="A3" s="46" t="s">
        <v>89</v>
      </c>
      <c r="C3" s="47"/>
      <c r="H3" s="48"/>
      <c r="I3" s="47"/>
      <c r="J3" s="48"/>
      <c r="K3" s="47"/>
      <c r="M3" s="47"/>
      <c r="O3" s="47"/>
    </row>
    <row r="4" spans="1:18" s="46" customFormat="1" ht="20.25" customHeight="1">
      <c r="A4" s="46" t="s">
        <v>236</v>
      </c>
      <c r="C4" s="47"/>
      <c r="H4" s="48"/>
      <c r="I4" s="47"/>
      <c r="J4" s="48"/>
      <c r="K4" s="47"/>
      <c r="M4" s="47"/>
      <c r="O4" s="47"/>
    </row>
    <row r="5" spans="1:18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 t="s">
        <v>78</v>
      </c>
    </row>
    <row r="6" spans="1:18" s="52" customFormat="1" ht="20.25" customHeight="1">
      <c r="C6" s="164" t="s">
        <v>25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8" s="52" customFormat="1" ht="20.25" customHeight="1">
      <c r="C7" s="53"/>
      <c r="D7" s="53"/>
      <c r="E7" s="53"/>
      <c r="F7" s="53"/>
      <c r="G7" s="53"/>
      <c r="H7" s="53"/>
      <c r="I7" s="53"/>
      <c r="J7" s="53"/>
      <c r="K7" s="53"/>
      <c r="L7" s="53"/>
      <c r="M7" s="55" t="s">
        <v>204</v>
      </c>
      <c r="N7" s="53"/>
      <c r="O7" s="53"/>
    </row>
    <row r="8" spans="1:18" s="52" customFormat="1" ht="20.25" customHeight="1">
      <c r="C8" s="53"/>
      <c r="D8" s="53"/>
      <c r="E8" s="53"/>
      <c r="F8" s="53"/>
      <c r="G8" s="53"/>
      <c r="H8" s="53"/>
      <c r="I8" s="53"/>
      <c r="J8" s="53"/>
      <c r="K8" s="53"/>
      <c r="L8" s="53"/>
      <c r="M8" s="66" t="s">
        <v>203</v>
      </c>
      <c r="N8" s="53"/>
      <c r="O8" s="53"/>
    </row>
    <row r="9" spans="1:18" s="52" customFormat="1" ht="20.25" customHeight="1">
      <c r="C9" s="53"/>
      <c r="D9" s="53"/>
      <c r="E9" s="53"/>
      <c r="F9" s="53"/>
      <c r="G9" s="53"/>
      <c r="H9" s="53"/>
      <c r="I9" s="78"/>
      <c r="J9" s="78"/>
      <c r="K9" s="78"/>
      <c r="L9" s="78"/>
      <c r="M9" s="79" t="s">
        <v>63</v>
      </c>
      <c r="N9" s="78"/>
      <c r="O9" s="78"/>
      <c r="P9" s="77"/>
      <c r="Q9" s="77"/>
      <c r="R9" s="77"/>
    </row>
    <row r="10" spans="1:18" s="52" customFormat="1" ht="20.25" customHeight="1">
      <c r="A10" s="77"/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37" t="s">
        <v>64</v>
      </c>
      <c r="N10" s="78"/>
      <c r="O10" s="78"/>
      <c r="P10" s="77"/>
      <c r="Q10" s="77"/>
      <c r="R10" s="77"/>
    </row>
    <row r="11" spans="1:18" s="52" customFormat="1" ht="20.25" customHeight="1">
      <c r="A11" s="77"/>
      <c r="B11" s="77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9" t="s">
        <v>195</v>
      </c>
      <c r="N11" s="78"/>
      <c r="O11" s="78"/>
      <c r="P11" s="77"/>
      <c r="Q11" s="77"/>
      <c r="R11" s="77"/>
    </row>
    <row r="12" spans="1:18" s="52" customFormat="1" ht="20.25" customHeight="1">
      <c r="A12" s="77"/>
      <c r="B12" s="77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9" t="s">
        <v>168</v>
      </c>
      <c r="N12" s="78"/>
      <c r="O12" s="78"/>
      <c r="P12" s="77"/>
      <c r="Q12" s="77"/>
      <c r="R12" s="77"/>
    </row>
    <row r="13" spans="1:18" s="52" customFormat="1" ht="20.25" customHeight="1">
      <c r="A13" s="77"/>
      <c r="B13" s="77"/>
      <c r="C13" s="78"/>
      <c r="D13" s="78"/>
      <c r="E13" s="78"/>
      <c r="F13" s="78"/>
      <c r="G13" s="79" t="s">
        <v>116</v>
      </c>
      <c r="H13" s="78"/>
      <c r="I13" s="78"/>
      <c r="J13" s="78"/>
      <c r="K13" s="78"/>
      <c r="L13" s="78"/>
      <c r="M13" s="79" t="s">
        <v>176</v>
      </c>
      <c r="N13" s="78"/>
      <c r="O13" s="78"/>
      <c r="P13" s="77"/>
      <c r="Q13" s="77"/>
      <c r="R13" s="77"/>
    </row>
    <row r="14" spans="1:18" s="52" customFormat="1" ht="20.25" customHeight="1">
      <c r="A14" s="77"/>
      <c r="B14" s="77"/>
      <c r="C14" s="79" t="s">
        <v>7</v>
      </c>
      <c r="D14" s="79"/>
      <c r="E14" s="79"/>
      <c r="F14" s="79"/>
      <c r="G14" s="80" t="s">
        <v>117</v>
      </c>
      <c r="H14" s="79"/>
      <c r="I14" s="165" t="s">
        <v>6</v>
      </c>
      <c r="J14" s="165"/>
      <c r="K14" s="165"/>
      <c r="L14" s="79"/>
      <c r="M14" s="79" t="s">
        <v>154</v>
      </c>
      <c r="N14" s="79"/>
      <c r="O14" s="139" t="s">
        <v>3</v>
      </c>
      <c r="P14" s="77"/>
      <c r="Q14" s="77"/>
      <c r="R14" s="77"/>
    </row>
    <row r="15" spans="1:18" s="52" customFormat="1" ht="20.25" customHeight="1">
      <c r="A15" s="77"/>
      <c r="B15" s="77"/>
      <c r="C15" s="80" t="s">
        <v>8</v>
      </c>
      <c r="D15" s="77"/>
      <c r="E15" s="80"/>
      <c r="F15" s="80"/>
      <c r="G15" s="80" t="s">
        <v>118</v>
      </c>
      <c r="H15" s="81"/>
      <c r="I15" s="80" t="s">
        <v>106</v>
      </c>
      <c r="J15" s="77"/>
      <c r="K15" s="77"/>
      <c r="L15" s="81"/>
      <c r="M15" s="79" t="s">
        <v>156</v>
      </c>
      <c r="N15" s="81"/>
      <c r="O15" s="139" t="s">
        <v>143</v>
      </c>
      <c r="P15" s="77"/>
      <c r="Q15" s="77"/>
      <c r="R15" s="77"/>
    </row>
    <row r="16" spans="1:18" s="52" customFormat="1" ht="20.25" customHeight="1">
      <c r="A16" s="77"/>
      <c r="B16" s="77"/>
      <c r="C16" s="137" t="s">
        <v>4</v>
      </c>
      <c r="D16" s="77"/>
      <c r="E16" s="137" t="s">
        <v>65</v>
      </c>
      <c r="F16" s="79"/>
      <c r="G16" s="137" t="s">
        <v>119</v>
      </c>
      <c r="H16" s="81"/>
      <c r="I16" s="137" t="s">
        <v>107</v>
      </c>
      <c r="J16" s="81"/>
      <c r="K16" s="137" t="s">
        <v>5</v>
      </c>
      <c r="L16" s="81"/>
      <c r="M16" s="137" t="s">
        <v>155</v>
      </c>
      <c r="N16" s="81"/>
      <c r="O16" s="140" t="s">
        <v>62</v>
      </c>
      <c r="P16" s="77"/>
      <c r="Q16" s="77"/>
      <c r="R16" s="77"/>
    </row>
    <row r="17" spans="1:18" s="52" customFormat="1" ht="20.25" customHeight="1">
      <c r="A17" s="82" t="s">
        <v>180</v>
      </c>
      <c r="B17" s="77"/>
      <c r="C17" s="57">
        <v>995945</v>
      </c>
      <c r="D17" s="57"/>
      <c r="E17" s="57">
        <v>289166</v>
      </c>
      <c r="F17" s="57"/>
      <c r="G17" s="57">
        <v>8120</v>
      </c>
      <c r="H17" s="57"/>
      <c r="I17" s="57">
        <v>79127</v>
      </c>
      <c r="J17" s="57"/>
      <c r="K17" s="57">
        <v>287127</v>
      </c>
      <c r="L17" s="57"/>
      <c r="M17" s="57">
        <v>-62305</v>
      </c>
      <c r="N17" s="57"/>
      <c r="O17" s="57">
        <f>SUM(C17:M17)</f>
        <v>1597180</v>
      </c>
      <c r="P17" s="77"/>
      <c r="Q17" s="77"/>
      <c r="R17" s="77"/>
    </row>
    <row r="18" spans="1:18" s="52" customFormat="1" ht="20.25" customHeight="1">
      <c r="A18" s="62" t="s">
        <v>97</v>
      </c>
      <c r="B18" s="77"/>
      <c r="C18" s="57">
        <v>0</v>
      </c>
      <c r="D18" s="57"/>
      <c r="E18" s="57">
        <v>0</v>
      </c>
      <c r="F18" s="57"/>
      <c r="G18" s="57">
        <v>0</v>
      </c>
      <c r="H18" s="57"/>
      <c r="I18" s="57">
        <v>0</v>
      </c>
      <c r="J18" s="57"/>
      <c r="K18" s="57">
        <f>SUM(PL!F92)</f>
        <v>109003</v>
      </c>
      <c r="L18" s="57"/>
      <c r="M18" s="57">
        <v>0</v>
      </c>
      <c r="N18" s="57"/>
      <c r="O18" s="57">
        <f>SUM(C18:M18)</f>
        <v>109003</v>
      </c>
      <c r="P18" s="77"/>
      <c r="Q18" s="77"/>
      <c r="R18" s="77"/>
    </row>
    <row r="19" spans="1:18" s="52" customFormat="1" ht="20.25" customHeight="1">
      <c r="A19" s="62" t="s">
        <v>92</v>
      </c>
      <c r="B19" s="77"/>
      <c r="C19" s="58">
        <v>0</v>
      </c>
      <c r="D19" s="57"/>
      <c r="E19" s="58">
        <v>0</v>
      </c>
      <c r="F19" s="57"/>
      <c r="G19" s="58">
        <v>0</v>
      </c>
      <c r="H19" s="57"/>
      <c r="I19" s="58">
        <v>0</v>
      </c>
      <c r="J19" s="57"/>
      <c r="K19" s="58">
        <f>SUM(PL!F108)</f>
        <v>-21146</v>
      </c>
      <c r="L19" s="57"/>
      <c r="M19" s="58">
        <v>20775</v>
      </c>
      <c r="N19" s="57"/>
      <c r="O19" s="58">
        <f t="shared" ref="O19" si="0">SUM(C19:M19)</f>
        <v>-371</v>
      </c>
      <c r="P19" s="77"/>
      <c r="Q19" s="77"/>
      <c r="R19" s="77"/>
    </row>
    <row r="20" spans="1:18" s="52" customFormat="1" ht="20.25" customHeight="1">
      <c r="A20" s="77" t="s">
        <v>82</v>
      </c>
      <c r="B20" s="77"/>
      <c r="C20" s="57">
        <f>SUM(C18:C19)</f>
        <v>0</v>
      </c>
      <c r="D20" s="57"/>
      <c r="E20" s="57">
        <f>SUM(E18:E19)</f>
        <v>0</v>
      </c>
      <c r="F20" s="57"/>
      <c r="G20" s="57">
        <f>SUM(G18:G19)</f>
        <v>0</v>
      </c>
      <c r="H20" s="57"/>
      <c r="I20" s="57">
        <f>SUM(I18:I19)</f>
        <v>0</v>
      </c>
      <c r="J20" s="57"/>
      <c r="K20" s="57">
        <f>SUM(K18:K19)</f>
        <v>87857</v>
      </c>
      <c r="L20" s="57"/>
      <c r="M20" s="57">
        <f>SUM(M18:M19)</f>
        <v>20775</v>
      </c>
      <c r="N20" s="57"/>
      <c r="O20" s="57">
        <f>SUM(O18:O19)</f>
        <v>108632</v>
      </c>
      <c r="P20" s="59"/>
      <c r="Q20" s="77"/>
      <c r="R20" s="77"/>
    </row>
    <row r="21" spans="1:18" s="52" customFormat="1" ht="20.25" customHeight="1">
      <c r="A21" s="77" t="s">
        <v>125</v>
      </c>
      <c r="B21" s="77"/>
      <c r="C21" s="57">
        <v>76079</v>
      </c>
      <c r="D21" s="57"/>
      <c r="E21" s="57">
        <v>2829</v>
      </c>
      <c r="F21" s="57"/>
      <c r="G21" s="57">
        <v>-710</v>
      </c>
      <c r="H21" s="57"/>
      <c r="I21" s="57">
        <v>0</v>
      </c>
      <c r="J21" s="57"/>
      <c r="K21" s="57">
        <v>0</v>
      </c>
      <c r="L21" s="57"/>
      <c r="M21" s="57">
        <v>0</v>
      </c>
      <c r="N21" s="57"/>
      <c r="O21" s="57">
        <f t="shared" ref="O21" si="1">SUM(C21:M21)</f>
        <v>78198</v>
      </c>
      <c r="P21" s="59"/>
    </row>
    <row r="22" spans="1:18" s="52" customFormat="1" ht="20.25" customHeight="1">
      <c r="A22" s="77" t="s">
        <v>239</v>
      </c>
      <c r="B22" s="7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9"/>
      <c r="Q22" s="77"/>
      <c r="R22" s="77"/>
    </row>
    <row r="23" spans="1:18" s="52" customFormat="1" ht="20.25" customHeight="1">
      <c r="A23" s="77" t="s">
        <v>181</v>
      </c>
      <c r="B23" s="77"/>
      <c r="C23" s="57">
        <v>0</v>
      </c>
      <c r="D23" s="57"/>
      <c r="E23" s="57">
        <v>0</v>
      </c>
      <c r="F23" s="57"/>
      <c r="G23" s="57">
        <v>0</v>
      </c>
      <c r="H23" s="57"/>
      <c r="I23" s="57">
        <v>0</v>
      </c>
      <c r="J23" s="57"/>
      <c r="K23" s="57">
        <f>-M23</f>
        <v>4537</v>
      </c>
      <c r="L23" s="57"/>
      <c r="M23" s="57">
        <f>-PL!F117</f>
        <v>-4537</v>
      </c>
      <c r="N23" s="57"/>
      <c r="O23" s="57">
        <f t="shared" ref="O23:O24" si="2">SUM(C23:M23)</f>
        <v>0</v>
      </c>
      <c r="P23" s="59"/>
      <c r="Q23" s="77"/>
      <c r="R23" s="77"/>
    </row>
    <row r="24" spans="1:18" s="52" customFormat="1" ht="20.25" customHeight="1">
      <c r="A24" s="77" t="s">
        <v>120</v>
      </c>
      <c r="B24" s="77"/>
      <c r="C24" s="57">
        <v>0</v>
      </c>
      <c r="D24" s="57"/>
      <c r="E24" s="57">
        <v>0</v>
      </c>
      <c r="F24" s="57"/>
      <c r="G24" s="57">
        <v>50</v>
      </c>
      <c r="H24" s="57"/>
      <c r="I24" s="57">
        <v>0</v>
      </c>
      <c r="J24" s="57"/>
      <c r="K24" s="57">
        <v>0</v>
      </c>
      <c r="L24" s="57"/>
      <c r="M24" s="57">
        <v>0</v>
      </c>
      <c r="N24" s="57"/>
      <c r="O24" s="57">
        <f t="shared" si="2"/>
        <v>50</v>
      </c>
      <c r="P24" s="59"/>
      <c r="Q24" s="77"/>
      <c r="R24" s="77"/>
    </row>
    <row r="25" spans="1:18" s="52" customFormat="1" ht="20.25" customHeight="1">
      <c r="A25" s="77" t="s">
        <v>250</v>
      </c>
      <c r="B25" s="77"/>
      <c r="C25" s="57">
        <v>0</v>
      </c>
      <c r="D25" s="57"/>
      <c r="E25" s="57">
        <v>0</v>
      </c>
      <c r="F25" s="57"/>
      <c r="G25" s="57">
        <v>0</v>
      </c>
      <c r="H25" s="57"/>
      <c r="I25" s="57">
        <v>0</v>
      </c>
      <c r="J25" s="57"/>
      <c r="K25" s="57">
        <v>-107202</v>
      </c>
      <c r="L25" s="57"/>
      <c r="M25" s="57">
        <v>0</v>
      </c>
      <c r="N25" s="57"/>
      <c r="O25" s="57">
        <f>SUM(C25:M25)</f>
        <v>-107202</v>
      </c>
      <c r="P25" s="59"/>
      <c r="Q25" s="77"/>
      <c r="R25" s="77"/>
    </row>
    <row r="26" spans="1:18" s="52" customFormat="1" ht="20.25" customHeight="1" thickBot="1">
      <c r="A26" s="84" t="s">
        <v>234</v>
      </c>
      <c r="B26" s="84"/>
      <c r="C26" s="61">
        <f>SUM(C17,C20:C25)</f>
        <v>1072024</v>
      </c>
      <c r="D26" s="57"/>
      <c r="E26" s="61">
        <f>SUM(E17,E20:E25)</f>
        <v>291995</v>
      </c>
      <c r="F26" s="57"/>
      <c r="G26" s="61">
        <f>SUM(G17,G20:G25)</f>
        <v>7460</v>
      </c>
      <c r="H26" s="57"/>
      <c r="I26" s="61">
        <f>SUM(I17,I20:I25)</f>
        <v>79127</v>
      </c>
      <c r="J26" s="57"/>
      <c r="K26" s="61">
        <f>SUM(K17,K20:K25)</f>
        <v>272319</v>
      </c>
      <c r="L26" s="57"/>
      <c r="M26" s="61">
        <f>SUM(M17,M20:M25)</f>
        <v>-46067</v>
      </c>
      <c r="N26" s="57"/>
      <c r="O26" s="61">
        <f>SUM(O17,O20:O25)</f>
        <v>1676858</v>
      </c>
      <c r="P26" s="62"/>
      <c r="Q26" s="77"/>
      <c r="R26" s="77"/>
    </row>
    <row r="27" spans="1:18" s="52" customFormat="1" ht="20.25" customHeight="1" thickTop="1">
      <c r="A27" s="84"/>
      <c r="B27" s="84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9"/>
      <c r="Q27" s="77"/>
      <c r="R27" s="77"/>
    </row>
    <row r="28" spans="1:18" s="52" customFormat="1" ht="20.25" customHeight="1">
      <c r="A28" s="82" t="s">
        <v>214</v>
      </c>
      <c r="B28" s="77"/>
      <c r="C28" s="57">
        <v>1072024</v>
      </c>
      <c r="D28" s="57"/>
      <c r="E28" s="57">
        <v>291994</v>
      </c>
      <c r="F28" s="57"/>
      <c r="G28" s="57">
        <v>0</v>
      </c>
      <c r="H28" s="57"/>
      <c r="I28" s="57">
        <v>91635</v>
      </c>
      <c r="J28" s="57"/>
      <c r="K28" s="57">
        <v>354810</v>
      </c>
      <c r="L28" s="57"/>
      <c r="M28" s="57">
        <v>-54617</v>
      </c>
      <c r="N28" s="57"/>
      <c r="O28" s="57">
        <f t="shared" ref="O28" si="3">SUM(C28:M28)</f>
        <v>1755846</v>
      </c>
      <c r="P28" s="77"/>
      <c r="Q28" s="77"/>
      <c r="R28" s="77"/>
    </row>
    <row r="29" spans="1:18" s="52" customFormat="1" ht="20.25" customHeight="1">
      <c r="A29" s="62" t="s">
        <v>97</v>
      </c>
      <c r="B29" s="77"/>
      <c r="C29" s="57">
        <v>0</v>
      </c>
      <c r="D29" s="57"/>
      <c r="E29" s="57">
        <v>0</v>
      </c>
      <c r="F29" s="57"/>
      <c r="G29" s="57">
        <v>0</v>
      </c>
      <c r="H29" s="57"/>
      <c r="I29" s="57">
        <v>0</v>
      </c>
      <c r="J29" s="57"/>
      <c r="K29" s="57">
        <f>SUM(PL!D92)</f>
        <v>83615</v>
      </c>
      <c r="L29" s="57"/>
      <c r="M29" s="57">
        <v>0</v>
      </c>
      <c r="N29" s="57"/>
      <c r="O29" s="57">
        <f>SUM(C29:M29)</f>
        <v>83615</v>
      </c>
    </row>
    <row r="30" spans="1:18" s="52" customFormat="1" ht="20.25" customHeight="1">
      <c r="A30" s="62" t="s">
        <v>92</v>
      </c>
      <c r="B30" s="77"/>
      <c r="C30" s="58">
        <v>0</v>
      </c>
      <c r="D30" s="57"/>
      <c r="E30" s="58">
        <v>0</v>
      </c>
      <c r="F30" s="57"/>
      <c r="G30" s="58">
        <v>0</v>
      </c>
      <c r="H30" s="57"/>
      <c r="I30" s="58">
        <v>0</v>
      </c>
      <c r="J30" s="57"/>
      <c r="K30" s="58">
        <f>PL!D108</f>
        <v>0</v>
      </c>
      <c r="L30" s="57"/>
      <c r="M30" s="58">
        <f>PL!D113+PL!D117</f>
        <v>1809</v>
      </c>
      <c r="N30" s="57"/>
      <c r="O30" s="58">
        <f>SUM(C30:M30)</f>
        <v>1809</v>
      </c>
    </row>
    <row r="31" spans="1:18" s="52" customFormat="1" ht="20.25" customHeight="1">
      <c r="A31" s="77" t="s">
        <v>82</v>
      </c>
      <c r="B31" s="77"/>
      <c r="C31" s="57">
        <f>SUM(C29:C30)</f>
        <v>0</v>
      </c>
      <c r="D31" s="57"/>
      <c r="E31" s="57">
        <f>SUM(E29:E30)</f>
        <v>0</v>
      </c>
      <c r="F31" s="57"/>
      <c r="G31" s="57">
        <f>SUM(G29:G30)</f>
        <v>0</v>
      </c>
      <c r="H31" s="57"/>
      <c r="I31" s="57">
        <f>SUM(I29:I30)</f>
        <v>0</v>
      </c>
      <c r="J31" s="57"/>
      <c r="K31" s="57">
        <f>SUM(K29:K30)</f>
        <v>83615</v>
      </c>
      <c r="L31" s="57"/>
      <c r="M31" s="57">
        <f>SUM(M29:M30)</f>
        <v>1809</v>
      </c>
      <c r="N31" s="57"/>
      <c r="O31" s="57">
        <f>SUM(O29:O30)</f>
        <v>85424</v>
      </c>
      <c r="P31" s="59"/>
    </row>
    <row r="32" spans="1:18" s="52" customFormat="1" ht="20.25" customHeight="1">
      <c r="A32" s="77" t="s">
        <v>210</v>
      </c>
      <c r="B32" s="7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9"/>
    </row>
    <row r="33" spans="1:16" s="52" customFormat="1" ht="20.25" customHeight="1">
      <c r="A33" s="77" t="s">
        <v>181</v>
      </c>
      <c r="B33" s="77"/>
      <c r="C33" s="57">
        <v>0</v>
      </c>
      <c r="D33" s="57"/>
      <c r="E33" s="57">
        <v>0</v>
      </c>
      <c r="F33" s="57"/>
      <c r="G33" s="57">
        <v>0</v>
      </c>
      <c r="H33" s="57"/>
      <c r="I33" s="57">
        <v>0</v>
      </c>
      <c r="J33" s="57"/>
      <c r="K33" s="57">
        <f>-M33</f>
        <v>-1427</v>
      </c>
      <c r="L33" s="57"/>
      <c r="M33" s="57">
        <f>-PL!D117</f>
        <v>1427</v>
      </c>
      <c r="N33" s="57"/>
      <c r="O33" s="57">
        <f>SUM(C33:M33)</f>
        <v>0</v>
      </c>
      <c r="P33" s="59"/>
    </row>
    <row r="34" spans="1:16" s="52" customFormat="1" ht="20.25" customHeight="1">
      <c r="A34" s="77" t="s">
        <v>250</v>
      </c>
      <c r="B34" s="77"/>
      <c r="C34" s="57">
        <v>0</v>
      </c>
      <c r="D34" s="57"/>
      <c r="E34" s="57">
        <v>0</v>
      </c>
      <c r="F34" s="57"/>
      <c r="G34" s="57">
        <v>0</v>
      </c>
      <c r="H34" s="57"/>
      <c r="I34" s="57">
        <v>0</v>
      </c>
      <c r="J34" s="57"/>
      <c r="K34" s="57">
        <v>-160803</v>
      </c>
      <c r="L34" s="57"/>
      <c r="M34" s="57">
        <v>0</v>
      </c>
      <c r="N34" s="57"/>
      <c r="O34" s="57">
        <f>SUM(C34:M34)</f>
        <v>-160803</v>
      </c>
      <c r="P34" s="59"/>
    </row>
    <row r="35" spans="1:16" s="52" customFormat="1" ht="20.25" customHeight="1" thickBot="1">
      <c r="A35" s="60" t="s">
        <v>235</v>
      </c>
      <c r="B35" s="60"/>
      <c r="C35" s="61">
        <f>SUM(C28,C31:C34)</f>
        <v>1072024</v>
      </c>
      <c r="D35" s="57"/>
      <c r="E35" s="61">
        <f>SUM(E28,E31:E34)</f>
        <v>291994</v>
      </c>
      <c r="F35" s="57"/>
      <c r="G35" s="61">
        <f>SUM(G28,G31:G34)</f>
        <v>0</v>
      </c>
      <c r="H35" s="57"/>
      <c r="I35" s="61">
        <f>SUM(I28,I31:I34)</f>
        <v>91635</v>
      </c>
      <c r="J35" s="57"/>
      <c r="K35" s="61">
        <f>SUM(K28,K31:K34)</f>
        <v>276195</v>
      </c>
      <c r="L35" s="57"/>
      <c r="M35" s="61">
        <f>SUM(M28,M31:M34)</f>
        <v>-51381</v>
      </c>
      <c r="N35" s="57"/>
      <c r="O35" s="61">
        <f>SUM(O28,O31:O34)</f>
        <v>1680467</v>
      </c>
      <c r="P35" s="62"/>
    </row>
    <row r="36" spans="1:16" s="52" customFormat="1" ht="20.25" customHeight="1" thickTop="1">
      <c r="A36" s="60"/>
      <c r="B36" s="60"/>
      <c r="C36" s="63">
        <f>C28-BS!F75</f>
        <v>0</v>
      </c>
      <c r="D36" s="63"/>
      <c r="E36" s="63">
        <f>E28-BS!F76</f>
        <v>0</v>
      </c>
      <c r="F36" s="63"/>
      <c r="G36" s="63"/>
      <c r="H36" s="63"/>
      <c r="I36" s="63">
        <f>I28-BS!F78</f>
        <v>0</v>
      </c>
      <c r="J36" s="63"/>
      <c r="K36" s="63">
        <f>K28-BS!F79</f>
        <v>0</v>
      </c>
      <c r="L36" s="63"/>
      <c r="N36" s="63"/>
      <c r="O36" s="63">
        <f>O28-BS!F81</f>
        <v>0</v>
      </c>
      <c r="P36" s="62"/>
    </row>
    <row r="37" spans="1:16" s="52" customFormat="1" ht="20.25" customHeight="1">
      <c r="A37" s="60"/>
      <c r="B37" s="60"/>
      <c r="C37" s="63">
        <f>C35-BS!D75</f>
        <v>0</v>
      </c>
      <c r="D37" s="63"/>
      <c r="E37" s="63">
        <f>E35-BS!D76</f>
        <v>0</v>
      </c>
      <c r="F37" s="63"/>
      <c r="G37" s="63"/>
      <c r="H37" s="63"/>
      <c r="I37" s="63">
        <f>I35-BS!D78</f>
        <v>0</v>
      </c>
      <c r="J37" s="63"/>
      <c r="K37" s="63">
        <f>K35-BS!D79</f>
        <v>0</v>
      </c>
      <c r="L37" s="63"/>
      <c r="N37" s="63"/>
      <c r="O37" s="63">
        <f>O35-BS!D81</f>
        <v>0</v>
      </c>
      <c r="P37" s="62"/>
    </row>
    <row r="38" spans="1:16" ht="20.25" customHeight="1">
      <c r="A38" s="42" t="s">
        <v>1</v>
      </c>
      <c r="C38" s="42"/>
      <c r="H38" s="42"/>
      <c r="I38" s="42"/>
      <c r="J38" s="42"/>
      <c r="K38" s="42"/>
      <c r="M38" s="42"/>
      <c r="O38" s="42"/>
    </row>
  </sheetData>
  <mergeCells count="2">
    <mergeCell ref="C6:O6"/>
    <mergeCell ref="I14:K14"/>
  </mergeCells>
  <pageMargins left="0.85" right="0.19685039370078741" top="0.78740157480314965" bottom="0.39370078740157483" header="0.19685039370078741" footer="0.19685039370078741"/>
  <pageSetup paperSize="9" scale="7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showGridLines="0" view="pageBreakPreview" zoomScaleNormal="85" zoomScaleSheetLayoutView="100" workbookViewId="0"/>
  </sheetViews>
  <sheetFormatPr defaultColWidth="10.5703125" defaultRowHeight="20.25" customHeight="1"/>
  <cols>
    <col min="1" max="1" width="46.5703125" style="42" customWidth="1"/>
    <col min="2" max="2" width="2.5703125" style="42" customWidth="1"/>
    <col min="3" max="3" width="14.5703125" style="43" customWidth="1"/>
    <col min="4" max="4" width="1.42578125" style="42" customWidth="1"/>
    <col min="5" max="5" width="14.5703125" style="42" customWidth="1"/>
    <col min="6" max="6" width="1.42578125" style="42" customWidth="1"/>
    <col min="7" max="7" width="14.5703125" style="42" customWidth="1"/>
    <col min="8" max="8" width="1.42578125" style="44" customWidth="1"/>
    <col min="9" max="9" width="14.5703125" style="43" customWidth="1"/>
    <col min="10" max="10" width="1.42578125" style="44" customWidth="1"/>
    <col min="11" max="11" width="14.5703125" style="43" customWidth="1"/>
    <col min="12" max="12" width="1.42578125" style="42" customWidth="1"/>
    <col min="13" max="13" width="14.5703125" style="43" customWidth="1"/>
    <col min="14" max="14" width="1.5703125" style="43" customWidth="1"/>
    <col min="15" max="15" width="14.5703125" style="43" customWidth="1"/>
    <col min="16" max="16" width="1.5703125" style="43" customWidth="1"/>
    <col min="17" max="17" width="18" style="43" customWidth="1"/>
    <col min="18" max="18" width="1.42578125" style="42" customWidth="1"/>
    <col min="19" max="19" width="14.5703125" style="43" customWidth="1"/>
    <col min="20" max="20" width="0.5703125" style="42" customWidth="1"/>
    <col min="21" max="262" width="10.5703125" style="42"/>
    <col min="263" max="263" width="26" style="42" customWidth="1"/>
    <col min="264" max="264" width="4.5703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1.42578125" style="42" customWidth="1"/>
    <col min="271" max="271" width="11.42578125" style="42" customWidth="1"/>
    <col min="272" max="272" width="1.42578125" style="42" customWidth="1"/>
    <col min="273" max="273" width="11.42578125" style="42" customWidth="1"/>
    <col min="274" max="274" width="1.42578125" style="42" customWidth="1"/>
    <col min="275" max="275" width="11.42578125" style="42" customWidth="1"/>
    <col min="276" max="276" width="0.5703125" style="42" customWidth="1"/>
    <col min="277" max="518" width="10.5703125" style="42"/>
    <col min="519" max="519" width="26" style="42" customWidth="1"/>
    <col min="520" max="520" width="4.5703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1.42578125" style="42" customWidth="1"/>
    <col min="527" max="527" width="11.42578125" style="42" customWidth="1"/>
    <col min="528" max="528" width="1.42578125" style="42" customWidth="1"/>
    <col min="529" max="529" width="11.42578125" style="42" customWidth="1"/>
    <col min="530" max="530" width="1.42578125" style="42" customWidth="1"/>
    <col min="531" max="531" width="11.42578125" style="42" customWidth="1"/>
    <col min="532" max="532" width="0.5703125" style="42" customWidth="1"/>
    <col min="533" max="774" width="10.5703125" style="42"/>
    <col min="775" max="775" width="26" style="42" customWidth="1"/>
    <col min="776" max="776" width="4.5703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1.42578125" style="42" customWidth="1"/>
    <col min="783" max="783" width="11.42578125" style="42" customWidth="1"/>
    <col min="784" max="784" width="1.42578125" style="42" customWidth="1"/>
    <col min="785" max="785" width="11.42578125" style="42" customWidth="1"/>
    <col min="786" max="786" width="1.42578125" style="42" customWidth="1"/>
    <col min="787" max="787" width="11.42578125" style="42" customWidth="1"/>
    <col min="788" max="788" width="0.5703125" style="42" customWidth="1"/>
    <col min="789" max="1030" width="10.5703125" style="42"/>
    <col min="1031" max="1031" width="26" style="42" customWidth="1"/>
    <col min="1032" max="1032" width="4.5703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1.42578125" style="42" customWidth="1"/>
    <col min="1039" max="1039" width="11.42578125" style="42" customWidth="1"/>
    <col min="1040" max="1040" width="1.42578125" style="42" customWidth="1"/>
    <col min="1041" max="1041" width="11.42578125" style="42" customWidth="1"/>
    <col min="1042" max="1042" width="1.42578125" style="42" customWidth="1"/>
    <col min="1043" max="1043" width="11.42578125" style="42" customWidth="1"/>
    <col min="1044" max="1044" width="0.5703125" style="42" customWidth="1"/>
    <col min="1045" max="1286" width="10.5703125" style="42"/>
    <col min="1287" max="1287" width="26" style="42" customWidth="1"/>
    <col min="1288" max="1288" width="4.5703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1.42578125" style="42" customWidth="1"/>
    <col min="1295" max="1295" width="11.42578125" style="42" customWidth="1"/>
    <col min="1296" max="1296" width="1.42578125" style="42" customWidth="1"/>
    <col min="1297" max="1297" width="11.42578125" style="42" customWidth="1"/>
    <col min="1298" max="1298" width="1.42578125" style="42" customWidth="1"/>
    <col min="1299" max="1299" width="11.42578125" style="42" customWidth="1"/>
    <col min="1300" max="1300" width="0.5703125" style="42" customWidth="1"/>
    <col min="1301" max="1542" width="10.5703125" style="42"/>
    <col min="1543" max="1543" width="26" style="42" customWidth="1"/>
    <col min="1544" max="1544" width="4.5703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1.42578125" style="42" customWidth="1"/>
    <col min="1551" max="1551" width="11.42578125" style="42" customWidth="1"/>
    <col min="1552" max="1552" width="1.42578125" style="42" customWidth="1"/>
    <col min="1553" max="1553" width="11.42578125" style="42" customWidth="1"/>
    <col min="1554" max="1554" width="1.42578125" style="42" customWidth="1"/>
    <col min="1555" max="1555" width="11.42578125" style="42" customWidth="1"/>
    <col min="1556" max="1556" width="0.5703125" style="42" customWidth="1"/>
    <col min="1557" max="1798" width="10.5703125" style="42"/>
    <col min="1799" max="1799" width="26" style="42" customWidth="1"/>
    <col min="1800" max="1800" width="4.5703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1.42578125" style="42" customWidth="1"/>
    <col min="1807" max="1807" width="11.42578125" style="42" customWidth="1"/>
    <col min="1808" max="1808" width="1.42578125" style="42" customWidth="1"/>
    <col min="1809" max="1809" width="11.42578125" style="42" customWidth="1"/>
    <col min="1810" max="1810" width="1.42578125" style="42" customWidth="1"/>
    <col min="1811" max="1811" width="11.42578125" style="42" customWidth="1"/>
    <col min="1812" max="1812" width="0.5703125" style="42" customWidth="1"/>
    <col min="1813" max="2054" width="10.5703125" style="42"/>
    <col min="2055" max="2055" width="26" style="42" customWidth="1"/>
    <col min="2056" max="2056" width="4.5703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1.42578125" style="42" customWidth="1"/>
    <col min="2063" max="2063" width="11.42578125" style="42" customWidth="1"/>
    <col min="2064" max="2064" width="1.42578125" style="42" customWidth="1"/>
    <col min="2065" max="2065" width="11.42578125" style="42" customWidth="1"/>
    <col min="2066" max="2066" width="1.42578125" style="42" customWidth="1"/>
    <col min="2067" max="2067" width="11.42578125" style="42" customWidth="1"/>
    <col min="2068" max="2068" width="0.5703125" style="42" customWidth="1"/>
    <col min="2069" max="2310" width="10.5703125" style="42"/>
    <col min="2311" max="2311" width="26" style="42" customWidth="1"/>
    <col min="2312" max="2312" width="4.5703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1.42578125" style="42" customWidth="1"/>
    <col min="2319" max="2319" width="11.42578125" style="42" customWidth="1"/>
    <col min="2320" max="2320" width="1.42578125" style="42" customWidth="1"/>
    <col min="2321" max="2321" width="11.42578125" style="42" customWidth="1"/>
    <col min="2322" max="2322" width="1.42578125" style="42" customWidth="1"/>
    <col min="2323" max="2323" width="11.42578125" style="42" customWidth="1"/>
    <col min="2324" max="2324" width="0.5703125" style="42" customWidth="1"/>
    <col min="2325" max="2566" width="10.5703125" style="42"/>
    <col min="2567" max="2567" width="26" style="42" customWidth="1"/>
    <col min="2568" max="2568" width="4.5703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1.42578125" style="42" customWidth="1"/>
    <col min="2575" max="2575" width="11.42578125" style="42" customWidth="1"/>
    <col min="2576" max="2576" width="1.42578125" style="42" customWidth="1"/>
    <col min="2577" max="2577" width="11.42578125" style="42" customWidth="1"/>
    <col min="2578" max="2578" width="1.42578125" style="42" customWidth="1"/>
    <col min="2579" max="2579" width="11.42578125" style="42" customWidth="1"/>
    <col min="2580" max="2580" width="0.5703125" style="42" customWidth="1"/>
    <col min="2581" max="2822" width="10.5703125" style="42"/>
    <col min="2823" max="2823" width="26" style="42" customWidth="1"/>
    <col min="2824" max="2824" width="4.5703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1.42578125" style="42" customWidth="1"/>
    <col min="2831" max="2831" width="11.42578125" style="42" customWidth="1"/>
    <col min="2832" max="2832" width="1.42578125" style="42" customWidth="1"/>
    <col min="2833" max="2833" width="11.42578125" style="42" customWidth="1"/>
    <col min="2834" max="2834" width="1.42578125" style="42" customWidth="1"/>
    <col min="2835" max="2835" width="11.42578125" style="42" customWidth="1"/>
    <col min="2836" max="2836" width="0.5703125" style="42" customWidth="1"/>
    <col min="2837" max="3078" width="10.5703125" style="42"/>
    <col min="3079" max="3079" width="26" style="42" customWidth="1"/>
    <col min="3080" max="3080" width="4.5703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1.42578125" style="42" customWidth="1"/>
    <col min="3087" max="3087" width="11.42578125" style="42" customWidth="1"/>
    <col min="3088" max="3088" width="1.42578125" style="42" customWidth="1"/>
    <col min="3089" max="3089" width="11.42578125" style="42" customWidth="1"/>
    <col min="3090" max="3090" width="1.42578125" style="42" customWidth="1"/>
    <col min="3091" max="3091" width="11.42578125" style="42" customWidth="1"/>
    <col min="3092" max="3092" width="0.5703125" style="42" customWidth="1"/>
    <col min="3093" max="3334" width="10.5703125" style="42"/>
    <col min="3335" max="3335" width="26" style="42" customWidth="1"/>
    <col min="3336" max="3336" width="4.5703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1.42578125" style="42" customWidth="1"/>
    <col min="3343" max="3343" width="11.42578125" style="42" customWidth="1"/>
    <col min="3344" max="3344" width="1.42578125" style="42" customWidth="1"/>
    <col min="3345" max="3345" width="11.42578125" style="42" customWidth="1"/>
    <col min="3346" max="3346" width="1.42578125" style="42" customWidth="1"/>
    <col min="3347" max="3347" width="11.42578125" style="42" customWidth="1"/>
    <col min="3348" max="3348" width="0.5703125" style="42" customWidth="1"/>
    <col min="3349" max="3590" width="10.5703125" style="42"/>
    <col min="3591" max="3591" width="26" style="42" customWidth="1"/>
    <col min="3592" max="3592" width="4.5703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1.42578125" style="42" customWidth="1"/>
    <col min="3599" max="3599" width="11.42578125" style="42" customWidth="1"/>
    <col min="3600" max="3600" width="1.42578125" style="42" customWidth="1"/>
    <col min="3601" max="3601" width="11.42578125" style="42" customWidth="1"/>
    <col min="3602" max="3602" width="1.42578125" style="42" customWidth="1"/>
    <col min="3603" max="3603" width="11.42578125" style="42" customWidth="1"/>
    <col min="3604" max="3604" width="0.5703125" style="42" customWidth="1"/>
    <col min="3605" max="3846" width="10.5703125" style="42"/>
    <col min="3847" max="3847" width="26" style="42" customWidth="1"/>
    <col min="3848" max="3848" width="4.5703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1.42578125" style="42" customWidth="1"/>
    <col min="3855" max="3855" width="11.42578125" style="42" customWidth="1"/>
    <col min="3856" max="3856" width="1.42578125" style="42" customWidth="1"/>
    <col min="3857" max="3857" width="11.42578125" style="42" customWidth="1"/>
    <col min="3858" max="3858" width="1.42578125" style="42" customWidth="1"/>
    <col min="3859" max="3859" width="11.42578125" style="42" customWidth="1"/>
    <col min="3860" max="3860" width="0.5703125" style="42" customWidth="1"/>
    <col min="3861" max="4102" width="10.5703125" style="42"/>
    <col min="4103" max="4103" width="26" style="42" customWidth="1"/>
    <col min="4104" max="4104" width="4.5703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1.42578125" style="42" customWidth="1"/>
    <col min="4111" max="4111" width="11.42578125" style="42" customWidth="1"/>
    <col min="4112" max="4112" width="1.42578125" style="42" customWidth="1"/>
    <col min="4113" max="4113" width="11.42578125" style="42" customWidth="1"/>
    <col min="4114" max="4114" width="1.42578125" style="42" customWidth="1"/>
    <col min="4115" max="4115" width="11.42578125" style="42" customWidth="1"/>
    <col min="4116" max="4116" width="0.5703125" style="42" customWidth="1"/>
    <col min="4117" max="4358" width="10.5703125" style="42"/>
    <col min="4359" max="4359" width="26" style="42" customWidth="1"/>
    <col min="4360" max="4360" width="4.5703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1.42578125" style="42" customWidth="1"/>
    <col min="4367" max="4367" width="11.42578125" style="42" customWidth="1"/>
    <col min="4368" max="4368" width="1.42578125" style="42" customWidth="1"/>
    <col min="4369" max="4369" width="11.42578125" style="42" customWidth="1"/>
    <col min="4370" max="4370" width="1.42578125" style="42" customWidth="1"/>
    <col min="4371" max="4371" width="11.42578125" style="42" customWidth="1"/>
    <col min="4372" max="4372" width="0.5703125" style="42" customWidth="1"/>
    <col min="4373" max="4614" width="10.5703125" style="42"/>
    <col min="4615" max="4615" width="26" style="42" customWidth="1"/>
    <col min="4616" max="4616" width="4.5703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1.42578125" style="42" customWidth="1"/>
    <col min="4623" max="4623" width="11.42578125" style="42" customWidth="1"/>
    <col min="4624" max="4624" width="1.42578125" style="42" customWidth="1"/>
    <col min="4625" max="4625" width="11.42578125" style="42" customWidth="1"/>
    <col min="4626" max="4626" width="1.42578125" style="42" customWidth="1"/>
    <col min="4627" max="4627" width="11.42578125" style="42" customWidth="1"/>
    <col min="4628" max="4628" width="0.5703125" style="42" customWidth="1"/>
    <col min="4629" max="4870" width="10.5703125" style="42"/>
    <col min="4871" max="4871" width="26" style="42" customWidth="1"/>
    <col min="4872" max="4872" width="4.5703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1.42578125" style="42" customWidth="1"/>
    <col min="4879" max="4879" width="11.42578125" style="42" customWidth="1"/>
    <col min="4880" max="4880" width="1.42578125" style="42" customWidth="1"/>
    <col min="4881" max="4881" width="11.42578125" style="42" customWidth="1"/>
    <col min="4882" max="4882" width="1.42578125" style="42" customWidth="1"/>
    <col min="4883" max="4883" width="11.42578125" style="42" customWidth="1"/>
    <col min="4884" max="4884" width="0.5703125" style="42" customWidth="1"/>
    <col min="4885" max="5126" width="10.5703125" style="42"/>
    <col min="5127" max="5127" width="26" style="42" customWidth="1"/>
    <col min="5128" max="5128" width="4.5703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1.42578125" style="42" customWidth="1"/>
    <col min="5135" max="5135" width="11.42578125" style="42" customWidth="1"/>
    <col min="5136" max="5136" width="1.42578125" style="42" customWidth="1"/>
    <col min="5137" max="5137" width="11.42578125" style="42" customWidth="1"/>
    <col min="5138" max="5138" width="1.42578125" style="42" customWidth="1"/>
    <col min="5139" max="5139" width="11.42578125" style="42" customWidth="1"/>
    <col min="5140" max="5140" width="0.5703125" style="42" customWidth="1"/>
    <col min="5141" max="5382" width="10.5703125" style="42"/>
    <col min="5383" max="5383" width="26" style="42" customWidth="1"/>
    <col min="5384" max="5384" width="4.5703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1.42578125" style="42" customWidth="1"/>
    <col min="5391" max="5391" width="11.42578125" style="42" customWidth="1"/>
    <col min="5392" max="5392" width="1.42578125" style="42" customWidth="1"/>
    <col min="5393" max="5393" width="11.42578125" style="42" customWidth="1"/>
    <col min="5394" max="5394" width="1.42578125" style="42" customWidth="1"/>
    <col min="5395" max="5395" width="11.42578125" style="42" customWidth="1"/>
    <col min="5396" max="5396" width="0.5703125" style="42" customWidth="1"/>
    <col min="5397" max="5638" width="10.5703125" style="42"/>
    <col min="5639" max="5639" width="26" style="42" customWidth="1"/>
    <col min="5640" max="5640" width="4.5703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1.42578125" style="42" customWidth="1"/>
    <col min="5647" max="5647" width="11.42578125" style="42" customWidth="1"/>
    <col min="5648" max="5648" width="1.42578125" style="42" customWidth="1"/>
    <col min="5649" max="5649" width="11.42578125" style="42" customWidth="1"/>
    <col min="5650" max="5650" width="1.42578125" style="42" customWidth="1"/>
    <col min="5651" max="5651" width="11.42578125" style="42" customWidth="1"/>
    <col min="5652" max="5652" width="0.5703125" style="42" customWidth="1"/>
    <col min="5653" max="5894" width="10.5703125" style="42"/>
    <col min="5895" max="5895" width="26" style="42" customWidth="1"/>
    <col min="5896" max="5896" width="4.5703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1.42578125" style="42" customWidth="1"/>
    <col min="5903" max="5903" width="11.42578125" style="42" customWidth="1"/>
    <col min="5904" max="5904" width="1.42578125" style="42" customWidth="1"/>
    <col min="5905" max="5905" width="11.42578125" style="42" customWidth="1"/>
    <col min="5906" max="5906" width="1.42578125" style="42" customWidth="1"/>
    <col min="5907" max="5907" width="11.42578125" style="42" customWidth="1"/>
    <col min="5908" max="5908" width="0.5703125" style="42" customWidth="1"/>
    <col min="5909" max="6150" width="10.5703125" style="42"/>
    <col min="6151" max="6151" width="26" style="42" customWidth="1"/>
    <col min="6152" max="6152" width="4.5703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1.42578125" style="42" customWidth="1"/>
    <col min="6159" max="6159" width="11.42578125" style="42" customWidth="1"/>
    <col min="6160" max="6160" width="1.42578125" style="42" customWidth="1"/>
    <col min="6161" max="6161" width="11.42578125" style="42" customWidth="1"/>
    <col min="6162" max="6162" width="1.42578125" style="42" customWidth="1"/>
    <col min="6163" max="6163" width="11.42578125" style="42" customWidth="1"/>
    <col min="6164" max="6164" width="0.5703125" style="42" customWidth="1"/>
    <col min="6165" max="6406" width="10.5703125" style="42"/>
    <col min="6407" max="6407" width="26" style="42" customWidth="1"/>
    <col min="6408" max="6408" width="4.5703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1.42578125" style="42" customWidth="1"/>
    <col min="6415" max="6415" width="11.42578125" style="42" customWidth="1"/>
    <col min="6416" max="6416" width="1.42578125" style="42" customWidth="1"/>
    <col min="6417" max="6417" width="11.42578125" style="42" customWidth="1"/>
    <col min="6418" max="6418" width="1.42578125" style="42" customWidth="1"/>
    <col min="6419" max="6419" width="11.42578125" style="42" customWidth="1"/>
    <col min="6420" max="6420" width="0.5703125" style="42" customWidth="1"/>
    <col min="6421" max="6662" width="10.5703125" style="42"/>
    <col min="6663" max="6663" width="26" style="42" customWidth="1"/>
    <col min="6664" max="6664" width="4.5703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1.42578125" style="42" customWidth="1"/>
    <col min="6671" max="6671" width="11.42578125" style="42" customWidth="1"/>
    <col min="6672" max="6672" width="1.42578125" style="42" customWidth="1"/>
    <col min="6673" max="6673" width="11.42578125" style="42" customWidth="1"/>
    <col min="6674" max="6674" width="1.42578125" style="42" customWidth="1"/>
    <col min="6675" max="6675" width="11.42578125" style="42" customWidth="1"/>
    <col min="6676" max="6676" width="0.5703125" style="42" customWidth="1"/>
    <col min="6677" max="6918" width="10.5703125" style="42"/>
    <col min="6919" max="6919" width="26" style="42" customWidth="1"/>
    <col min="6920" max="6920" width="4.5703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1.42578125" style="42" customWidth="1"/>
    <col min="6927" max="6927" width="11.42578125" style="42" customWidth="1"/>
    <col min="6928" max="6928" width="1.42578125" style="42" customWidth="1"/>
    <col min="6929" max="6929" width="11.42578125" style="42" customWidth="1"/>
    <col min="6930" max="6930" width="1.42578125" style="42" customWidth="1"/>
    <col min="6931" max="6931" width="11.42578125" style="42" customWidth="1"/>
    <col min="6932" max="6932" width="0.5703125" style="42" customWidth="1"/>
    <col min="6933" max="7174" width="10.5703125" style="42"/>
    <col min="7175" max="7175" width="26" style="42" customWidth="1"/>
    <col min="7176" max="7176" width="4.5703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1.42578125" style="42" customWidth="1"/>
    <col min="7183" max="7183" width="11.42578125" style="42" customWidth="1"/>
    <col min="7184" max="7184" width="1.42578125" style="42" customWidth="1"/>
    <col min="7185" max="7185" width="11.42578125" style="42" customWidth="1"/>
    <col min="7186" max="7186" width="1.42578125" style="42" customWidth="1"/>
    <col min="7187" max="7187" width="11.42578125" style="42" customWidth="1"/>
    <col min="7188" max="7188" width="0.5703125" style="42" customWidth="1"/>
    <col min="7189" max="7430" width="10.5703125" style="42"/>
    <col min="7431" max="7431" width="26" style="42" customWidth="1"/>
    <col min="7432" max="7432" width="4.5703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1.42578125" style="42" customWidth="1"/>
    <col min="7439" max="7439" width="11.42578125" style="42" customWidth="1"/>
    <col min="7440" max="7440" width="1.42578125" style="42" customWidth="1"/>
    <col min="7441" max="7441" width="11.42578125" style="42" customWidth="1"/>
    <col min="7442" max="7442" width="1.42578125" style="42" customWidth="1"/>
    <col min="7443" max="7443" width="11.42578125" style="42" customWidth="1"/>
    <col min="7444" max="7444" width="0.5703125" style="42" customWidth="1"/>
    <col min="7445" max="7686" width="10.5703125" style="42"/>
    <col min="7687" max="7687" width="26" style="42" customWidth="1"/>
    <col min="7688" max="7688" width="4.5703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1.42578125" style="42" customWidth="1"/>
    <col min="7695" max="7695" width="11.42578125" style="42" customWidth="1"/>
    <col min="7696" max="7696" width="1.42578125" style="42" customWidth="1"/>
    <col min="7697" max="7697" width="11.42578125" style="42" customWidth="1"/>
    <col min="7698" max="7698" width="1.42578125" style="42" customWidth="1"/>
    <col min="7699" max="7699" width="11.42578125" style="42" customWidth="1"/>
    <col min="7700" max="7700" width="0.5703125" style="42" customWidth="1"/>
    <col min="7701" max="7942" width="10.5703125" style="42"/>
    <col min="7943" max="7943" width="26" style="42" customWidth="1"/>
    <col min="7944" max="7944" width="4.5703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1.42578125" style="42" customWidth="1"/>
    <col min="7951" max="7951" width="11.42578125" style="42" customWidth="1"/>
    <col min="7952" max="7952" width="1.42578125" style="42" customWidth="1"/>
    <col min="7953" max="7953" width="11.42578125" style="42" customWidth="1"/>
    <col min="7954" max="7954" width="1.42578125" style="42" customWidth="1"/>
    <col min="7955" max="7955" width="11.42578125" style="42" customWidth="1"/>
    <col min="7956" max="7956" width="0.5703125" style="42" customWidth="1"/>
    <col min="7957" max="8198" width="10.5703125" style="42"/>
    <col min="8199" max="8199" width="26" style="42" customWidth="1"/>
    <col min="8200" max="8200" width="4.5703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1.42578125" style="42" customWidth="1"/>
    <col min="8207" max="8207" width="11.42578125" style="42" customWidth="1"/>
    <col min="8208" max="8208" width="1.42578125" style="42" customWidth="1"/>
    <col min="8209" max="8209" width="11.42578125" style="42" customWidth="1"/>
    <col min="8210" max="8210" width="1.42578125" style="42" customWidth="1"/>
    <col min="8211" max="8211" width="11.42578125" style="42" customWidth="1"/>
    <col min="8212" max="8212" width="0.5703125" style="42" customWidth="1"/>
    <col min="8213" max="8454" width="10.5703125" style="42"/>
    <col min="8455" max="8455" width="26" style="42" customWidth="1"/>
    <col min="8456" max="8456" width="4.5703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1.42578125" style="42" customWidth="1"/>
    <col min="8463" max="8463" width="11.42578125" style="42" customWidth="1"/>
    <col min="8464" max="8464" width="1.42578125" style="42" customWidth="1"/>
    <col min="8465" max="8465" width="11.42578125" style="42" customWidth="1"/>
    <col min="8466" max="8466" width="1.42578125" style="42" customWidth="1"/>
    <col min="8467" max="8467" width="11.42578125" style="42" customWidth="1"/>
    <col min="8468" max="8468" width="0.5703125" style="42" customWidth="1"/>
    <col min="8469" max="8710" width="10.5703125" style="42"/>
    <col min="8711" max="8711" width="26" style="42" customWidth="1"/>
    <col min="8712" max="8712" width="4.5703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1.42578125" style="42" customWidth="1"/>
    <col min="8719" max="8719" width="11.42578125" style="42" customWidth="1"/>
    <col min="8720" max="8720" width="1.42578125" style="42" customWidth="1"/>
    <col min="8721" max="8721" width="11.42578125" style="42" customWidth="1"/>
    <col min="8722" max="8722" width="1.42578125" style="42" customWidth="1"/>
    <col min="8723" max="8723" width="11.42578125" style="42" customWidth="1"/>
    <col min="8724" max="8724" width="0.5703125" style="42" customWidth="1"/>
    <col min="8725" max="8966" width="10.5703125" style="42"/>
    <col min="8967" max="8967" width="26" style="42" customWidth="1"/>
    <col min="8968" max="8968" width="4.5703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1.42578125" style="42" customWidth="1"/>
    <col min="8975" max="8975" width="11.42578125" style="42" customWidth="1"/>
    <col min="8976" max="8976" width="1.42578125" style="42" customWidth="1"/>
    <col min="8977" max="8977" width="11.42578125" style="42" customWidth="1"/>
    <col min="8978" max="8978" width="1.42578125" style="42" customWidth="1"/>
    <col min="8979" max="8979" width="11.42578125" style="42" customWidth="1"/>
    <col min="8980" max="8980" width="0.5703125" style="42" customWidth="1"/>
    <col min="8981" max="9222" width="10.5703125" style="42"/>
    <col min="9223" max="9223" width="26" style="42" customWidth="1"/>
    <col min="9224" max="9224" width="4.5703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1.42578125" style="42" customWidth="1"/>
    <col min="9231" max="9231" width="11.42578125" style="42" customWidth="1"/>
    <col min="9232" max="9232" width="1.42578125" style="42" customWidth="1"/>
    <col min="9233" max="9233" width="11.42578125" style="42" customWidth="1"/>
    <col min="9234" max="9234" width="1.42578125" style="42" customWidth="1"/>
    <col min="9235" max="9235" width="11.42578125" style="42" customWidth="1"/>
    <col min="9236" max="9236" width="0.5703125" style="42" customWidth="1"/>
    <col min="9237" max="9478" width="10.5703125" style="42"/>
    <col min="9479" max="9479" width="26" style="42" customWidth="1"/>
    <col min="9480" max="9480" width="4.5703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1.42578125" style="42" customWidth="1"/>
    <col min="9487" max="9487" width="11.42578125" style="42" customWidth="1"/>
    <col min="9488" max="9488" width="1.42578125" style="42" customWidth="1"/>
    <col min="9489" max="9489" width="11.42578125" style="42" customWidth="1"/>
    <col min="9490" max="9490" width="1.42578125" style="42" customWidth="1"/>
    <col min="9491" max="9491" width="11.42578125" style="42" customWidth="1"/>
    <col min="9492" max="9492" width="0.5703125" style="42" customWidth="1"/>
    <col min="9493" max="9734" width="10.5703125" style="42"/>
    <col min="9735" max="9735" width="26" style="42" customWidth="1"/>
    <col min="9736" max="9736" width="4.5703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1.42578125" style="42" customWidth="1"/>
    <col min="9743" max="9743" width="11.42578125" style="42" customWidth="1"/>
    <col min="9744" max="9744" width="1.42578125" style="42" customWidth="1"/>
    <col min="9745" max="9745" width="11.42578125" style="42" customWidth="1"/>
    <col min="9746" max="9746" width="1.42578125" style="42" customWidth="1"/>
    <col min="9747" max="9747" width="11.42578125" style="42" customWidth="1"/>
    <col min="9748" max="9748" width="0.5703125" style="42" customWidth="1"/>
    <col min="9749" max="9990" width="10.5703125" style="42"/>
    <col min="9991" max="9991" width="26" style="42" customWidth="1"/>
    <col min="9992" max="9992" width="4.5703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1.42578125" style="42" customWidth="1"/>
    <col min="9999" max="9999" width="11.42578125" style="42" customWidth="1"/>
    <col min="10000" max="10000" width="1.42578125" style="42" customWidth="1"/>
    <col min="10001" max="10001" width="11.42578125" style="42" customWidth="1"/>
    <col min="10002" max="10002" width="1.42578125" style="42" customWidth="1"/>
    <col min="10003" max="10003" width="11.42578125" style="42" customWidth="1"/>
    <col min="10004" max="10004" width="0.5703125" style="42" customWidth="1"/>
    <col min="10005" max="10246" width="10.5703125" style="42"/>
    <col min="10247" max="10247" width="26" style="42" customWidth="1"/>
    <col min="10248" max="10248" width="4.5703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1.42578125" style="42" customWidth="1"/>
    <col min="10255" max="10255" width="11.42578125" style="42" customWidth="1"/>
    <col min="10256" max="10256" width="1.42578125" style="42" customWidth="1"/>
    <col min="10257" max="10257" width="11.42578125" style="42" customWidth="1"/>
    <col min="10258" max="10258" width="1.42578125" style="42" customWidth="1"/>
    <col min="10259" max="10259" width="11.42578125" style="42" customWidth="1"/>
    <col min="10260" max="10260" width="0.5703125" style="42" customWidth="1"/>
    <col min="10261" max="10502" width="10.5703125" style="42"/>
    <col min="10503" max="10503" width="26" style="42" customWidth="1"/>
    <col min="10504" max="10504" width="4.5703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1.42578125" style="42" customWidth="1"/>
    <col min="10511" max="10511" width="11.42578125" style="42" customWidth="1"/>
    <col min="10512" max="10512" width="1.42578125" style="42" customWidth="1"/>
    <col min="10513" max="10513" width="11.42578125" style="42" customWidth="1"/>
    <col min="10514" max="10514" width="1.42578125" style="42" customWidth="1"/>
    <col min="10515" max="10515" width="11.42578125" style="42" customWidth="1"/>
    <col min="10516" max="10516" width="0.5703125" style="42" customWidth="1"/>
    <col min="10517" max="10758" width="10.5703125" style="42"/>
    <col min="10759" max="10759" width="26" style="42" customWidth="1"/>
    <col min="10760" max="10760" width="4.5703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1.42578125" style="42" customWidth="1"/>
    <col min="10767" max="10767" width="11.42578125" style="42" customWidth="1"/>
    <col min="10768" max="10768" width="1.42578125" style="42" customWidth="1"/>
    <col min="10769" max="10769" width="11.42578125" style="42" customWidth="1"/>
    <col min="10770" max="10770" width="1.42578125" style="42" customWidth="1"/>
    <col min="10771" max="10771" width="11.42578125" style="42" customWidth="1"/>
    <col min="10772" max="10772" width="0.5703125" style="42" customWidth="1"/>
    <col min="10773" max="11014" width="10.5703125" style="42"/>
    <col min="11015" max="11015" width="26" style="42" customWidth="1"/>
    <col min="11016" max="11016" width="4.5703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1.42578125" style="42" customWidth="1"/>
    <col min="11023" max="11023" width="11.42578125" style="42" customWidth="1"/>
    <col min="11024" max="11024" width="1.42578125" style="42" customWidth="1"/>
    <col min="11025" max="11025" width="11.42578125" style="42" customWidth="1"/>
    <col min="11026" max="11026" width="1.42578125" style="42" customWidth="1"/>
    <col min="11027" max="11027" width="11.42578125" style="42" customWidth="1"/>
    <col min="11028" max="11028" width="0.5703125" style="42" customWidth="1"/>
    <col min="11029" max="11270" width="10.5703125" style="42"/>
    <col min="11271" max="11271" width="26" style="42" customWidth="1"/>
    <col min="11272" max="11272" width="4.5703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1.42578125" style="42" customWidth="1"/>
    <col min="11279" max="11279" width="11.42578125" style="42" customWidth="1"/>
    <col min="11280" max="11280" width="1.42578125" style="42" customWidth="1"/>
    <col min="11281" max="11281" width="11.42578125" style="42" customWidth="1"/>
    <col min="11282" max="11282" width="1.42578125" style="42" customWidth="1"/>
    <col min="11283" max="11283" width="11.42578125" style="42" customWidth="1"/>
    <col min="11284" max="11284" width="0.5703125" style="42" customWidth="1"/>
    <col min="11285" max="11526" width="10.5703125" style="42"/>
    <col min="11527" max="11527" width="26" style="42" customWidth="1"/>
    <col min="11528" max="11528" width="4.5703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1.42578125" style="42" customWidth="1"/>
    <col min="11535" max="11535" width="11.42578125" style="42" customWidth="1"/>
    <col min="11536" max="11536" width="1.42578125" style="42" customWidth="1"/>
    <col min="11537" max="11537" width="11.42578125" style="42" customWidth="1"/>
    <col min="11538" max="11538" width="1.42578125" style="42" customWidth="1"/>
    <col min="11539" max="11539" width="11.42578125" style="42" customWidth="1"/>
    <col min="11540" max="11540" width="0.5703125" style="42" customWidth="1"/>
    <col min="11541" max="11782" width="10.5703125" style="42"/>
    <col min="11783" max="11783" width="26" style="42" customWidth="1"/>
    <col min="11784" max="11784" width="4.5703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1.42578125" style="42" customWidth="1"/>
    <col min="11791" max="11791" width="11.42578125" style="42" customWidth="1"/>
    <col min="11792" max="11792" width="1.42578125" style="42" customWidth="1"/>
    <col min="11793" max="11793" width="11.42578125" style="42" customWidth="1"/>
    <col min="11794" max="11794" width="1.42578125" style="42" customWidth="1"/>
    <col min="11795" max="11795" width="11.42578125" style="42" customWidth="1"/>
    <col min="11796" max="11796" width="0.5703125" style="42" customWidth="1"/>
    <col min="11797" max="12038" width="10.5703125" style="42"/>
    <col min="12039" max="12039" width="26" style="42" customWidth="1"/>
    <col min="12040" max="12040" width="4.5703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1.42578125" style="42" customWidth="1"/>
    <col min="12047" max="12047" width="11.42578125" style="42" customWidth="1"/>
    <col min="12048" max="12048" width="1.42578125" style="42" customWidth="1"/>
    <col min="12049" max="12049" width="11.42578125" style="42" customWidth="1"/>
    <col min="12050" max="12050" width="1.42578125" style="42" customWidth="1"/>
    <col min="12051" max="12051" width="11.42578125" style="42" customWidth="1"/>
    <col min="12052" max="12052" width="0.5703125" style="42" customWidth="1"/>
    <col min="12053" max="12294" width="10.5703125" style="42"/>
    <col min="12295" max="12295" width="26" style="42" customWidth="1"/>
    <col min="12296" max="12296" width="4.5703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1.42578125" style="42" customWidth="1"/>
    <col min="12303" max="12303" width="11.42578125" style="42" customWidth="1"/>
    <col min="12304" max="12304" width="1.42578125" style="42" customWidth="1"/>
    <col min="12305" max="12305" width="11.42578125" style="42" customWidth="1"/>
    <col min="12306" max="12306" width="1.42578125" style="42" customWidth="1"/>
    <col min="12307" max="12307" width="11.42578125" style="42" customWidth="1"/>
    <col min="12308" max="12308" width="0.5703125" style="42" customWidth="1"/>
    <col min="12309" max="12550" width="10.5703125" style="42"/>
    <col min="12551" max="12551" width="26" style="42" customWidth="1"/>
    <col min="12552" max="12552" width="4.5703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1.42578125" style="42" customWidth="1"/>
    <col min="12559" max="12559" width="11.42578125" style="42" customWidth="1"/>
    <col min="12560" max="12560" width="1.42578125" style="42" customWidth="1"/>
    <col min="12561" max="12561" width="11.42578125" style="42" customWidth="1"/>
    <col min="12562" max="12562" width="1.42578125" style="42" customWidth="1"/>
    <col min="12563" max="12563" width="11.42578125" style="42" customWidth="1"/>
    <col min="12564" max="12564" width="0.5703125" style="42" customWidth="1"/>
    <col min="12565" max="12806" width="10.5703125" style="42"/>
    <col min="12807" max="12807" width="26" style="42" customWidth="1"/>
    <col min="12808" max="12808" width="4.5703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1.42578125" style="42" customWidth="1"/>
    <col min="12815" max="12815" width="11.42578125" style="42" customWidth="1"/>
    <col min="12816" max="12816" width="1.42578125" style="42" customWidth="1"/>
    <col min="12817" max="12817" width="11.42578125" style="42" customWidth="1"/>
    <col min="12818" max="12818" width="1.42578125" style="42" customWidth="1"/>
    <col min="12819" max="12819" width="11.42578125" style="42" customWidth="1"/>
    <col min="12820" max="12820" width="0.5703125" style="42" customWidth="1"/>
    <col min="12821" max="13062" width="10.5703125" style="42"/>
    <col min="13063" max="13063" width="26" style="42" customWidth="1"/>
    <col min="13064" max="13064" width="4.5703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1.42578125" style="42" customWidth="1"/>
    <col min="13071" max="13071" width="11.42578125" style="42" customWidth="1"/>
    <col min="13072" max="13072" width="1.42578125" style="42" customWidth="1"/>
    <col min="13073" max="13073" width="11.42578125" style="42" customWidth="1"/>
    <col min="13074" max="13074" width="1.42578125" style="42" customWidth="1"/>
    <col min="13075" max="13075" width="11.42578125" style="42" customWidth="1"/>
    <col min="13076" max="13076" width="0.5703125" style="42" customWidth="1"/>
    <col min="13077" max="13318" width="10.5703125" style="42"/>
    <col min="13319" max="13319" width="26" style="42" customWidth="1"/>
    <col min="13320" max="13320" width="4.5703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1.42578125" style="42" customWidth="1"/>
    <col min="13327" max="13327" width="11.42578125" style="42" customWidth="1"/>
    <col min="13328" max="13328" width="1.42578125" style="42" customWidth="1"/>
    <col min="13329" max="13329" width="11.42578125" style="42" customWidth="1"/>
    <col min="13330" max="13330" width="1.42578125" style="42" customWidth="1"/>
    <col min="13331" max="13331" width="11.42578125" style="42" customWidth="1"/>
    <col min="13332" max="13332" width="0.5703125" style="42" customWidth="1"/>
    <col min="13333" max="13574" width="10.5703125" style="42"/>
    <col min="13575" max="13575" width="26" style="42" customWidth="1"/>
    <col min="13576" max="13576" width="4.5703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1.42578125" style="42" customWidth="1"/>
    <col min="13583" max="13583" width="11.42578125" style="42" customWidth="1"/>
    <col min="13584" max="13584" width="1.42578125" style="42" customWidth="1"/>
    <col min="13585" max="13585" width="11.42578125" style="42" customWidth="1"/>
    <col min="13586" max="13586" width="1.42578125" style="42" customWidth="1"/>
    <col min="13587" max="13587" width="11.42578125" style="42" customWidth="1"/>
    <col min="13588" max="13588" width="0.5703125" style="42" customWidth="1"/>
    <col min="13589" max="13830" width="10.5703125" style="42"/>
    <col min="13831" max="13831" width="26" style="42" customWidth="1"/>
    <col min="13832" max="13832" width="4.5703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1.42578125" style="42" customWidth="1"/>
    <col min="13839" max="13839" width="11.42578125" style="42" customWidth="1"/>
    <col min="13840" max="13840" width="1.42578125" style="42" customWidth="1"/>
    <col min="13841" max="13841" width="11.42578125" style="42" customWidth="1"/>
    <col min="13842" max="13842" width="1.42578125" style="42" customWidth="1"/>
    <col min="13843" max="13843" width="11.42578125" style="42" customWidth="1"/>
    <col min="13844" max="13844" width="0.5703125" style="42" customWidth="1"/>
    <col min="13845" max="14086" width="10.5703125" style="42"/>
    <col min="14087" max="14087" width="26" style="42" customWidth="1"/>
    <col min="14088" max="14088" width="4.5703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1.42578125" style="42" customWidth="1"/>
    <col min="14095" max="14095" width="11.42578125" style="42" customWidth="1"/>
    <col min="14096" max="14096" width="1.42578125" style="42" customWidth="1"/>
    <col min="14097" max="14097" width="11.42578125" style="42" customWidth="1"/>
    <col min="14098" max="14098" width="1.42578125" style="42" customWidth="1"/>
    <col min="14099" max="14099" width="11.42578125" style="42" customWidth="1"/>
    <col min="14100" max="14100" width="0.5703125" style="42" customWidth="1"/>
    <col min="14101" max="14342" width="10.5703125" style="42"/>
    <col min="14343" max="14343" width="26" style="42" customWidth="1"/>
    <col min="14344" max="14344" width="4.5703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1.42578125" style="42" customWidth="1"/>
    <col min="14351" max="14351" width="11.42578125" style="42" customWidth="1"/>
    <col min="14352" max="14352" width="1.42578125" style="42" customWidth="1"/>
    <col min="14353" max="14353" width="11.42578125" style="42" customWidth="1"/>
    <col min="14354" max="14354" width="1.42578125" style="42" customWidth="1"/>
    <col min="14355" max="14355" width="11.42578125" style="42" customWidth="1"/>
    <col min="14356" max="14356" width="0.5703125" style="42" customWidth="1"/>
    <col min="14357" max="14598" width="10.5703125" style="42"/>
    <col min="14599" max="14599" width="26" style="42" customWidth="1"/>
    <col min="14600" max="14600" width="4.5703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1.42578125" style="42" customWidth="1"/>
    <col min="14607" max="14607" width="11.42578125" style="42" customWidth="1"/>
    <col min="14608" max="14608" width="1.42578125" style="42" customWidth="1"/>
    <col min="14609" max="14609" width="11.42578125" style="42" customWidth="1"/>
    <col min="14610" max="14610" width="1.42578125" style="42" customWidth="1"/>
    <col min="14611" max="14611" width="11.42578125" style="42" customWidth="1"/>
    <col min="14612" max="14612" width="0.5703125" style="42" customWidth="1"/>
    <col min="14613" max="14854" width="10.5703125" style="42"/>
    <col min="14855" max="14855" width="26" style="42" customWidth="1"/>
    <col min="14856" max="14856" width="4.5703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1.42578125" style="42" customWidth="1"/>
    <col min="14863" max="14863" width="11.42578125" style="42" customWidth="1"/>
    <col min="14864" max="14864" width="1.42578125" style="42" customWidth="1"/>
    <col min="14865" max="14865" width="11.42578125" style="42" customWidth="1"/>
    <col min="14866" max="14866" width="1.42578125" style="42" customWidth="1"/>
    <col min="14867" max="14867" width="11.42578125" style="42" customWidth="1"/>
    <col min="14868" max="14868" width="0.5703125" style="42" customWidth="1"/>
    <col min="14869" max="15110" width="10.5703125" style="42"/>
    <col min="15111" max="15111" width="26" style="42" customWidth="1"/>
    <col min="15112" max="15112" width="4.5703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1.42578125" style="42" customWidth="1"/>
    <col min="15119" max="15119" width="11.42578125" style="42" customWidth="1"/>
    <col min="15120" max="15120" width="1.42578125" style="42" customWidth="1"/>
    <col min="15121" max="15121" width="11.42578125" style="42" customWidth="1"/>
    <col min="15122" max="15122" width="1.42578125" style="42" customWidth="1"/>
    <col min="15123" max="15123" width="11.42578125" style="42" customWidth="1"/>
    <col min="15124" max="15124" width="0.5703125" style="42" customWidth="1"/>
    <col min="15125" max="15366" width="10.5703125" style="42"/>
    <col min="15367" max="15367" width="26" style="42" customWidth="1"/>
    <col min="15368" max="15368" width="4.5703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1.42578125" style="42" customWidth="1"/>
    <col min="15375" max="15375" width="11.42578125" style="42" customWidth="1"/>
    <col min="15376" max="15376" width="1.42578125" style="42" customWidth="1"/>
    <col min="15377" max="15377" width="11.42578125" style="42" customWidth="1"/>
    <col min="15378" max="15378" width="1.42578125" style="42" customWidth="1"/>
    <col min="15379" max="15379" width="11.42578125" style="42" customWidth="1"/>
    <col min="15380" max="15380" width="0.5703125" style="42" customWidth="1"/>
    <col min="15381" max="15622" width="10.5703125" style="42"/>
    <col min="15623" max="15623" width="26" style="42" customWidth="1"/>
    <col min="15624" max="15624" width="4.5703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1.42578125" style="42" customWidth="1"/>
    <col min="15631" max="15631" width="11.42578125" style="42" customWidth="1"/>
    <col min="15632" max="15632" width="1.42578125" style="42" customWidth="1"/>
    <col min="15633" max="15633" width="11.42578125" style="42" customWidth="1"/>
    <col min="15634" max="15634" width="1.42578125" style="42" customWidth="1"/>
    <col min="15635" max="15635" width="11.42578125" style="42" customWidth="1"/>
    <col min="15636" max="15636" width="0.5703125" style="42" customWidth="1"/>
    <col min="15637" max="15878" width="10.5703125" style="42"/>
    <col min="15879" max="15879" width="26" style="42" customWidth="1"/>
    <col min="15880" max="15880" width="4.5703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1.42578125" style="42" customWidth="1"/>
    <col min="15887" max="15887" width="11.42578125" style="42" customWidth="1"/>
    <col min="15888" max="15888" width="1.42578125" style="42" customWidth="1"/>
    <col min="15889" max="15889" width="11.42578125" style="42" customWidth="1"/>
    <col min="15890" max="15890" width="1.42578125" style="42" customWidth="1"/>
    <col min="15891" max="15891" width="11.42578125" style="42" customWidth="1"/>
    <col min="15892" max="15892" width="0.5703125" style="42" customWidth="1"/>
    <col min="15893" max="16134" width="10.5703125" style="42"/>
    <col min="16135" max="16135" width="26" style="42" customWidth="1"/>
    <col min="16136" max="16136" width="4.5703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1.42578125" style="42" customWidth="1"/>
    <col min="16143" max="16143" width="11.42578125" style="42" customWidth="1"/>
    <col min="16144" max="16144" width="1.42578125" style="42" customWidth="1"/>
    <col min="16145" max="16145" width="11.42578125" style="42" customWidth="1"/>
    <col min="16146" max="16146" width="1.42578125" style="42" customWidth="1"/>
    <col min="16147" max="16147" width="11.42578125" style="42" customWidth="1"/>
    <col min="16148" max="16148" width="0.5703125" style="42" customWidth="1"/>
    <col min="16149" max="16384" width="10.5703125" style="42"/>
  </cols>
  <sheetData>
    <row r="1" spans="1:19" ht="20.25" customHeight="1">
      <c r="S1" s="45" t="s">
        <v>81</v>
      </c>
    </row>
    <row r="2" spans="1:19" s="46" customFormat="1" ht="20.25" customHeight="1">
      <c r="A2" s="46" t="s">
        <v>58</v>
      </c>
      <c r="C2" s="47"/>
      <c r="H2" s="48"/>
      <c r="I2" s="47"/>
      <c r="J2" s="48"/>
      <c r="K2" s="47"/>
      <c r="M2" s="47"/>
      <c r="N2" s="47"/>
      <c r="O2" s="47"/>
      <c r="P2" s="47"/>
      <c r="Q2" s="47"/>
      <c r="S2" s="47"/>
    </row>
    <row r="3" spans="1:19" s="46" customFormat="1" ht="20.25" customHeight="1">
      <c r="A3" s="46" t="s">
        <v>88</v>
      </c>
      <c r="C3" s="47"/>
      <c r="H3" s="48"/>
      <c r="I3" s="47"/>
      <c r="J3" s="48"/>
      <c r="K3" s="47"/>
      <c r="M3" s="47"/>
      <c r="N3" s="47"/>
      <c r="O3" s="47"/>
      <c r="P3" s="47"/>
      <c r="Q3" s="47"/>
      <c r="S3" s="47"/>
    </row>
    <row r="4" spans="1:19" s="46" customFormat="1" ht="20.25" customHeight="1">
      <c r="A4" s="46" t="s">
        <v>236</v>
      </c>
      <c r="C4" s="47"/>
      <c r="H4" s="48"/>
      <c r="I4" s="47"/>
      <c r="J4" s="48"/>
      <c r="K4" s="47"/>
      <c r="M4" s="47"/>
      <c r="N4" s="47"/>
      <c r="O4" s="47"/>
      <c r="P4" s="47"/>
      <c r="Q4" s="47"/>
      <c r="S4" s="47"/>
    </row>
    <row r="5" spans="1:19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 t="s">
        <v>78</v>
      </c>
    </row>
    <row r="6" spans="1:19" s="52" customFormat="1" ht="20.25" customHeight="1">
      <c r="C6" s="164" t="s">
        <v>24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19" s="52" customFormat="1" ht="20.25" customHeight="1">
      <c r="C7" s="53"/>
      <c r="D7" s="53"/>
      <c r="E7" s="53"/>
      <c r="F7" s="53"/>
      <c r="G7" s="53"/>
      <c r="H7" s="53"/>
      <c r="I7" s="53"/>
      <c r="J7" s="53"/>
      <c r="K7" s="53"/>
      <c r="L7" s="53"/>
      <c r="M7" s="166" t="s">
        <v>66</v>
      </c>
      <c r="N7" s="166"/>
      <c r="O7" s="166"/>
      <c r="P7" s="166"/>
      <c r="Q7" s="166"/>
      <c r="R7" s="53"/>
      <c r="S7" s="53"/>
    </row>
    <row r="8" spans="1:19" s="52" customFormat="1" ht="20.25" customHeight="1">
      <c r="A8" s="77"/>
      <c r="B8" s="77"/>
      <c r="C8" s="78"/>
      <c r="D8" s="78"/>
      <c r="E8" s="78"/>
      <c r="F8" s="78"/>
      <c r="G8" s="78"/>
      <c r="H8" s="78"/>
      <c r="I8" s="78"/>
      <c r="J8" s="78"/>
      <c r="K8" s="78"/>
      <c r="L8" s="78"/>
      <c r="M8" s="167" t="s">
        <v>127</v>
      </c>
      <c r="N8" s="167"/>
      <c r="O8" s="167"/>
      <c r="P8" s="79"/>
      <c r="Q8" s="79"/>
      <c r="R8" s="53"/>
      <c r="S8" s="53"/>
    </row>
    <row r="9" spans="1:19" s="52" customFormat="1" ht="20.25" customHeight="1">
      <c r="A9" s="77"/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9" t="s">
        <v>195</v>
      </c>
      <c r="N9" s="79"/>
      <c r="O9" s="79"/>
      <c r="P9" s="79"/>
      <c r="Q9" s="79"/>
      <c r="R9" s="53"/>
      <c r="S9" s="53"/>
    </row>
    <row r="10" spans="1:19" s="52" customFormat="1" ht="20.25" customHeight="1">
      <c r="A10" s="77"/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9" t="s">
        <v>168</v>
      </c>
      <c r="N10" s="79"/>
      <c r="P10" s="79"/>
      <c r="R10" s="53"/>
      <c r="S10" s="53"/>
    </row>
    <row r="11" spans="1:19" s="52" customFormat="1" ht="20.25" customHeight="1">
      <c r="A11" s="77"/>
      <c r="B11" s="77"/>
      <c r="C11" s="78"/>
      <c r="D11" s="78"/>
      <c r="E11" s="78"/>
      <c r="F11" s="78"/>
      <c r="G11" s="79" t="s">
        <v>116</v>
      </c>
      <c r="H11" s="78"/>
      <c r="I11" s="78"/>
      <c r="J11" s="78"/>
      <c r="K11" s="78"/>
      <c r="L11" s="78"/>
      <c r="M11" s="79" t="s">
        <v>176</v>
      </c>
      <c r="N11" s="79"/>
      <c r="O11" s="79" t="s">
        <v>130</v>
      </c>
      <c r="P11" s="79"/>
      <c r="Q11" s="79" t="s">
        <v>131</v>
      </c>
      <c r="R11" s="53"/>
      <c r="S11" s="53"/>
    </row>
    <row r="12" spans="1:19" s="52" customFormat="1" ht="20.25" customHeight="1">
      <c r="A12" s="77"/>
      <c r="B12" s="77"/>
      <c r="C12" s="79" t="s">
        <v>7</v>
      </c>
      <c r="D12" s="79"/>
      <c r="E12" s="79"/>
      <c r="F12" s="79"/>
      <c r="G12" s="80" t="s">
        <v>117</v>
      </c>
      <c r="H12" s="79"/>
      <c r="I12" s="165" t="s">
        <v>6</v>
      </c>
      <c r="J12" s="165"/>
      <c r="K12" s="165"/>
      <c r="L12" s="79"/>
      <c r="M12" s="79" t="s">
        <v>154</v>
      </c>
      <c r="N12" s="79"/>
      <c r="O12" s="79" t="s">
        <v>156</v>
      </c>
      <c r="P12" s="79"/>
      <c r="Q12" s="79" t="s">
        <v>166</v>
      </c>
      <c r="R12" s="54"/>
      <c r="S12" s="54"/>
    </row>
    <row r="13" spans="1:19" s="52" customFormat="1" ht="20.25" customHeight="1">
      <c r="A13" s="77"/>
      <c r="B13" s="77"/>
      <c r="C13" s="80" t="s">
        <v>8</v>
      </c>
      <c r="D13" s="77"/>
      <c r="E13" s="80"/>
      <c r="F13" s="80"/>
      <c r="G13" s="80" t="s">
        <v>118</v>
      </c>
      <c r="H13" s="81"/>
      <c r="I13" s="80" t="s">
        <v>106</v>
      </c>
      <c r="J13" s="77"/>
      <c r="K13" s="77"/>
      <c r="L13" s="81"/>
      <c r="M13" s="79" t="s">
        <v>156</v>
      </c>
      <c r="N13" s="79"/>
      <c r="O13" s="79" t="s">
        <v>158</v>
      </c>
      <c r="P13" s="79"/>
      <c r="Q13" s="79" t="s">
        <v>167</v>
      </c>
      <c r="R13" s="56"/>
      <c r="S13" s="55"/>
    </row>
    <row r="14" spans="1:19" s="52" customFormat="1" ht="20.25" customHeight="1">
      <c r="A14" s="77"/>
      <c r="B14" s="77"/>
      <c r="C14" s="137" t="s">
        <v>4</v>
      </c>
      <c r="D14" s="77"/>
      <c r="E14" s="137" t="s">
        <v>65</v>
      </c>
      <c r="F14" s="79"/>
      <c r="G14" s="137" t="s">
        <v>119</v>
      </c>
      <c r="H14" s="81"/>
      <c r="I14" s="137" t="s">
        <v>107</v>
      </c>
      <c r="J14" s="81"/>
      <c r="K14" s="137" t="s">
        <v>5</v>
      </c>
      <c r="L14" s="81"/>
      <c r="M14" s="137" t="s">
        <v>155</v>
      </c>
      <c r="N14" s="79"/>
      <c r="O14" s="137" t="s">
        <v>177</v>
      </c>
      <c r="P14" s="79"/>
      <c r="Q14" s="137" t="s">
        <v>62</v>
      </c>
      <c r="R14" s="56"/>
      <c r="S14" s="66" t="s">
        <v>3</v>
      </c>
    </row>
    <row r="15" spans="1:19" s="52" customFormat="1" ht="20.25" customHeight="1">
      <c r="A15" s="82" t="s">
        <v>180</v>
      </c>
      <c r="B15" s="77"/>
      <c r="C15" s="57">
        <v>995945</v>
      </c>
      <c r="D15" s="57"/>
      <c r="E15" s="57">
        <v>289166</v>
      </c>
      <c r="F15" s="57"/>
      <c r="G15" s="57">
        <v>8120</v>
      </c>
      <c r="H15" s="57"/>
      <c r="I15" s="57">
        <v>79127</v>
      </c>
      <c r="J15" s="57"/>
      <c r="K15" s="57">
        <v>287127</v>
      </c>
      <c r="L15" s="57"/>
      <c r="M15" s="57">
        <v>-32028</v>
      </c>
      <c r="N15" s="57"/>
      <c r="O15" s="57">
        <v>-30277</v>
      </c>
      <c r="P15" s="57"/>
      <c r="Q15" s="57">
        <f>SUM(M15:O15)</f>
        <v>-62305</v>
      </c>
      <c r="R15" s="57"/>
      <c r="S15" s="57">
        <f>SUM(C15:K15,Q15)</f>
        <v>1597180</v>
      </c>
    </row>
    <row r="16" spans="1:19" s="52" customFormat="1" ht="20.25" customHeight="1">
      <c r="A16" s="62" t="s">
        <v>97</v>
      </c>
      <c r="B16" s="77"/>
      <c r="C16" s="57">
        <v>0</v>
      </c>
      <c r="D16" s="57"/>
      <c r="E16" s="57">
        <v>0</v>
      </c>
      <c r="F16" s="57"/>
      <c r="G16" s="57">
        <v>0</v>
      </c>
      <c r="H16" s="57"/>
      <c r="I16" s="57">
        <v>0</v>
      </c>
      <c r="J16" s="57"/>
      <c r="K16" s="57">
        <f>SUM(PL!J92)</f>
        <v>109003</v>
      </c>
      <c r="L16" s="57"/>
      <c r="M16" s="57">
        <v>0</v>
      </c>
      <c r="N16" s="57"/>
      <c r="O16" s="57">
        <v>0</v>
      </c>
      <c r="P16" s="57"/>
      <c r="Q16" s="57">
        <f>SUM(M16:O16)</f>
        <v>0</v>
      </c>
      <c r="R16" s="57"/>
      <c r="S16" s="57">
        <f>SUM(C16:K16,Q16)</f>
        <v>109003</v>
      </c>
    </row>
    <row r="17" spans="1:20" s="52" customFormat="1" ht="20.25" customHeight="1">
      <c r="A17" s="62" t="s">
        <v>92</v>
      </c>
      <c r="B17" s="77"/>
      <c r="C17" s="58">
        <v>0</v>
      </c>
      <c r="D17" s="57"/>
      <c r="E17" s="58">
        <v>0</v>
      </c>
      <c r="F17" s="57"/>
      <c r="G17" s="58">
        <v>0</v>
      </c>
      <c r="H17" s="57"/>
      <c r="I17" s="58">
        <v>0</v>
      </c>
      <c r="J17" s="57"/>
      <c r="K17" s="58">
        <f>SUM(PL!J108)</f>
        <v>-21146</v>
      </c>
      <c r="L17" s="57"/>
      <c r="M17" s="58">
        <f>SUM(PL!J113)</f>
        <v>8283</v>
      </c>
      <c r="N17" s="57"/>
      <c r="O17" s="58">
        <f>SUM(PL!J115,PL!J117)</f>
        <v>12492</v>
      </c>
      <c r="P17" s="57"/>
      <c r="Q17" s="58">
        <f>SUM(M17:O17)</f>
        <v>20775</v>
      </c>
      <c r="R17" s="57"/>
      <c r="S17" s="58">
        <f>SUM(C17:K17,Q17)</f>
        <v>-371</v>
      </c>
    </row>
    <row r="18" spans="1:20" s="52" customFormat="1" ht="20.25" customHeight="1">
      <c r="A18" s="77" t="s">
        <v>82</v>
      </c>
      <c r="B18" s="77"/>
      <c r="C18" s="57">
        <f>SUM(C16:C17)</f>
        <v>0</v>
      </c>
      <c r="D18" s="57"/>
      <c r="E18" s="57">
        <f>SUM(E16:E17)</f>
        <v>0</v>
      </c>
      <c r="F18" s="57"/>
      <c r="G18" s="57">
        <f>SUM(G16:G17)</f>
        <v>0</v>
      </c>
      <c r="H18" s="57"/>
      <c r="I18" s="57">
        <f>SUM(I16:I17)</f>
        <v>0</v>
      </c>
      <c r="J18" s="57"/>
      <c r="K18" s="57">
        <f>SUM(K16:K17)</f>
        <v>87857</v>
      </c>
      <c r="L18" s="57"/>
      <c r="M18" s="57">
        <f>SUM(M16:M17)</f>
        <v>8283</v>
      </c>
      <c r="N18" s="57"/>
      <c r="O18" s="57">
        <f>SUM(O16:O17)</f>
        <v>12492</v>
      </c>
      <c r="P18" s="57"/>
      <c r="Q18" s="57">
        <f>SUM(Q16:Q17)</f>
        <v>20775</v>
      </c>
      <c r="R18" s="57"/>
      <c r="S18" s="57">
        <f>SUM(S16:S17)</f>
        <v>108632</v>
      </c>
      <c r="T18" s="59"/>
    </row>
    <row r="19" spans="1:20" s="52" customFormat="1" ht="20.25" customHeight="1">
      <c r="A19" s="77" t="s">
        <v>125</v>
      </c>
      <c r="B19" s="77"/>
      <c r="C19" s="57">
        <v>76079</v>
      </c>
      <c r="D19" s="57"/>
      <c r="E19" s="57">
        <v>2829</v>
      </c>
      <c r="F19" s="57"/>
      <c r="G19" s="57">
        <v>-710</v>
      </c>
      <c r="H19" s="57"/>
      <c r="I19" s="57">
        <v>0</v>
      </c>
      <c r="J19" s="57"/>
      <c r="K19" s="57">
        <v>0</v>
      </c>
      <c r="L19" s="57"/>
      <c r="M19" s="57">
        <v>0</v>
      </c>
      <c r="N19" s="57"/>
      <c r="O19" s="57">
        <v>0</v>
      </c>
      <c r="P19" s="57"/>
      <c r="Q19" s="57">
        <f>SUM(M19:O19)</f>
        <v>0</v>
      </c>
      <c r="R19" s="57"/>
      <c r="S19" s="57">
        <f>SUM(C19:K19,Q19)</f>
        <v>78198</v>
      </c>
      <c r="T19" s="59"/>
    </row>
    <row r="20" spans="1:20" s="52" customFormat="1" ht="20.25" customHeight="1">
      <c r="A20" s="77" t="s">
        <v>240</v>
      </c>
      <c r="B20" s="7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9"/>
    </row>
    <row r="21" spans="1:20" s="52" customFormat="1" ht="20.25" customHeight="1">
      <c r="A21" s="77" t="s">
        <v>181</v>
      </c>
      <c r="B21" s="77"/>
      <c r="C21" s="57">
        <v>0</v>
      </c>
      <c r="D21" s="57"/>
      <c r="E21" s="57">
        <v>0</v>
      </c>
      <c r="F21" s="57"/>
      <c r="G21" s="57">
        <v>0</v>
      </c>
      <c r="H21" s="57"/>
      <c r="I21" s="57">
        <v>0</v>
      </c>
      <c r="J21" s="57"/>
      <c r="K21" s="57">
        <v>4537</v>
      </c>
      <c r="L21" s="57"/>
      <c r="M21" s="57">
        <v>0</v>
      </c>
      <c r="N21" s="57"/>
      <c r="O21" s="57">
        <v>-4537</v>
      </c>
      <c r="P21" s="57"/>
      <c r="Q21" s="57">
        <f>SUM(M21:O21)</f>
        <v>-4537</v>
      </c>
      <c r="R21" s="57"/>
      <c r="S21" s="57">
        <f>SUM(C21:K21,Q21)</f>
        <v>0</v>
      </c>
      <c r="T21" s="59"/>
    </row>
    <row r="22" spans="1:20" s="52" customFormat="1" ht="20.25" customHeight="1">
      <c r="A22" s="77" t="s">
        <v>120</v>
      </c>
      <c r="B22" s="77"/>
      <c r="C22" s="57">
        <v>0</v>
      </c>
      <c r="D22" s="57"/>
      <c r="E22" s="57">
        <v>0</v>
      </c>
      <c r="F22" s="57"/>
      <c r="G22" s="57">
        <v>50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57">
        <v>0</v>
      </c>
      <c r="P22" s="57"/>
      <c r="Q22" s="57">
        <f>SUM(M22:O22)</f>
        <v>0</v>
      </c>
      <c r="R22" s="57"/>
      <c r="S22" s="57">
        <f>SUM(C22:K22,Q22)</f>
        <v>50</v>
      </c>
      <c r="T22" s="59"/>
    </row>
    <row r="23" spans="1:20" s="77" customFormat="1" ht="20.25" customHeight="1">
      <c r="A23" s="77" t="s">
        <v>250</v>
      </c>
      <c r="C23" s="57">
        <v>0</v>
      </c>
      <c r="D23" s="57"/>
      <c r="E23" s="57">
        <v>0</v>
      </c>
      <c r="F23" s="57"/>
      <c r="G23" s="57">
        <v>0</v>
      </c>
      <c r="H23" s="57"/>
      <c r="I23" s="57">
        <v>0</v>
      </c>
      <c r="J23" s="57"/>
      <c r="K23" s="57">
        <v>-107202</v>
      </c>
      <c r="L23" s="57"/>
      <c r="M23" s="57">
        <v>0</v>
      </c>
      <c r="N23" s="57"/>
      <c r="O23" s="57">
        <v>0</v>
      </c>
      <c r="P23" s="57"/>
      <c r="Q23" s="57">
        <f>SUM(M23:O23)</f>
        <v>0</v>
      </c>
      <c r="R23" s="57"/>
      <c r="S23" s="57">
        <f>SUM(C23:K23,Q23)</f>
        <v>-107202</v>
      </c>
      <c r="T23" s="59"/>
    </row>
    <row r="24" spans="1:20" s="52" customFormat="1" ht="20.25" customHeight="1" thickBot="1">
      <c r="A24" s="84" t="s">
        <v>234</v>
      </c>
      <c r="B24" s="84"/>
      <c r="C24" s="61">
        <f>SUM(C15,C18:C23)</f>
        <v>1072024</v>
      </c>
      <c r="D24" s="57"/>
      <c r="E24" s="61">
        <f>SUM(E15,E18:E23)</f>
        <v>291995</v>
      </c>
      <c r="F24" s="57"/>
      <c r="G24" s="61">
        <f>SUM(G15,G18:G23)</f>
        <v>7460</v>
      </c>
      <c r="H24" s="57"/>
      <c r="I24" s="61">
        <f>SUM(I15,I18:I23)</f>
        <v>79127</v>
      </c>
      <c r="J24" s="57"/>
      <c r="K24" s="61">
        <f>SUM(K15,K18:K23)</f>
        <v>272319</v>
      </c>
      <c r="L24" s="57"/>
      <c r="M24" s="61">
        <f>SUM(M15,M18:M23)</f>
        <v>-23745</v>
      </c>
      <c r="N24" s="57"/>
      <c r="O24" s="61">
        <f>SUM(O15,O18:O23)</f>
        <v>-22322</v>
      </c>
      <c r="P24" s="57"/>
      <c r="Q24" s="61">
        <f>SUM(Q15,Q18:Q23)</f>
        <v>-46067</v>
      </c>
      <c r="R24" s="57"/>
      <c r="S24" s="61">
        <f>SUM(S15,S18:S23)</f>
        <v>1676858</v>
      </c>
      <c r="T24" s="62"/>
    </row>
    <row r="25" spans="1:20" s="52" customFormat="1" ht="20.25" customHeight="1" thickTop="1">
      <c r="A25" s="84"/>
      <c r="B25" s="84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9"/>
    </row>
    <row r="26" spans="1:20" s="52" customFormat="1" ht="20.25" customHeight="1">
      <c r="A26" s="85" t="s">
        <v>214</v>
      </c>
      <c r="B26" s="77"/>
      <c r="C26" s="57">
        <v>1072024</v>
      </c>
      <c r="D26" s="57"/>
      <c r="E26" s="57">
        <v>291994</v>
      </c>
      <c r="F26" s="57"/>
      <c r="G26" s="57">
        <v>0</v>
      </c>
      <c r="H26" s="57"/>
      <c r="I26" s="57">
        <v>91635</v>
      </c>
      <c r="J26" s="57"/>
      <c r="K26" s="57">
        <v>354810</v>
      </c>
      <c r="L26" s="57"/>
      <c r="M26" s="57">
        <v>-29213</v>
      </c>
      <c r="N26" s="57"/>
      <c r="O26" s="57">
        <v>-25404</v>
      </c>
      <c r="P26" s="57"/>
      <c r="Q26" s="57">
        <f>SUM(M26:O26)</f>
        <v>-54617</v>
      </c>
      <c r="R26" s="57"/>
      <c r="S26" s="57">
        <f>SUM(C26:K26,Q26)</f>
        <v>1755846</v>
      </c>
    </row>
    <row r="27" spans="1:20" s="52" customFormat="1" ht="20.25" customHeight="1">
      <c r="A27" s="62" t="s">
        <v>97</v>
      </c>
      <c r="B27" s="77"/>
      <c r="C27" s="57">
        <v>0</v>
      </c>
      <c r="D27" s="57"/>
      <c r="E27" s="57">
        <v>0</v>
      </c>
      <c r="F27" s="57"/>
      <c r="G27" s="57">
        <v>0</v>
      </c>
      <c r="H27" s="57"/>
      <c r="I27" s="57">
        <v>0</v>
      </c>
      <c r="J27" s="57"/>
      <c r="K27" s="57">
        <f>SUM(PL!H92)</f>
        <v>83615</v>
      </c>
      <c r="L27" s="57"/>
      <c r="M27" s="57">
        <v>0</v>
      </c>
      <c r="N27" s="57"/>
      <c r="O27" s="57">
        <v>0</v>
      </c>
      <c r="P27" s="57"/>
      <c r="Q27" s="57">
        <f>SUM(M27:O27)</f>
        <v>0</v>
      </c>
      <c r="R27" s="57"/>
      <c r="S27" s="57">
        <f>SUM(C27:K27,Q27)</f>
        <v>83615</v>
      </c>
    </row>
    <row r="28" spans="1:20" s="52" customFormat="1" ht="20.25" customHeight="1">
      <c r="A28" s="62" t="s">
        <v>92</v>
      </c>
      <c r="B28" s="77"/>
      <c r="C28" s="58">
        <v>0</v>
      </c>
      <c r="D28" s="57"/>
      <c r="E28" s="58">
        <v>0</v>
      </c>
      <c r="F28" s="57"/>
      <c r="G28" s="58">
        <v>0</v>
      </c>
      <c r="H28" s="57"/>
      <c r="I28" s="58">
        <v>0</v>
      </c>
      <c r="J28" s="57"/>
      <c r="K28" s="58">
        <f>PL!H108</f>
        <v>0</v>
      </c>
      <c r="L28" s="57"/>
      <c r="M28" s="58">
        <f>SUM(PL!H113)</f>
        <v>481</v>
      </c>
      <c r="N28" s="57"/>
      <c r="O28" s="58">
        <f>PL!H115+PL!H117</f>
        <v>1328</v>
      </c>
      <c r="P28" s="57"/>
      <c r="Q28" s="58">
        <f>SUM(M28:O28)</f>
        <v>1809</v>
      </c>
      <c r="R28" s="57"/>
      <c r="S28" s="58">
        <f>SUM(C28:K28,Q28)</f>
        <v>1809</v>
      </c>
    </row>
    <row r="29" spans="1:20" s="52" customFormat="1" ht="20.25" customHeight="1">
      <c r="A29" s="77" t="s">
        <v>82</v>
      </c>
      <c r="B29" s="77"/>
      <c r="C29" s="57">
        <f>SUM(C27:C28)</f>
        <v>0</v>
      </c>
      <c r="D29" s="57"/>
      <c r="E29" s="57">
        <f>SUM(E27:E28)</f>
        <v>0</v>
      </c>
      <c r="F29" s="57"/>
      <c r="G29" s="57">
        <f>SUM(G27:G28)</f>
        <v>0</v>
      </c>
      <c r="H29" s="57"/>
      <c r="I29" s="57">
        <f>SUM(I27:I28)</f>
        <v>0</v>
      </c>
      <c r="J29" s="57"/>
      <c r="K29" s="57">
        <f>SUM(K27:K28)</f>
        <v>83615</v>
      </c>
      <c r="L29" s="57"/>
      <c r="M29" s="57">
        <f>SUM(M27:M28)</f>
        <v>481</v>
      </c>
      <c r="N29" s="57"/>
      <c r="O29" s="57">
        <f>SUM(O27:O28)</f>
        <v>1328</v>
      </c>
      <c r="P29" s="57"/>
      <c r="Q29" s="57">
        <f>SUM(Q27:Q28)</f>
        <v>1809</v>
      </c>
      <c r="R29" s="57"/>
      <c r="S29" s="57">
        <f>SUM(S27:S28)</f>
        <v>85424</v>
      </c>
      <c r="T29" s="59"/>
    </row>
    <row r="30" spans="1:20" s="52" customFormat="1" ht="20.25" customHeight="1">
      <c r="A30" s="77" t="s">
        <v>211</v>
      </c>
      <c r="B30" s="7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9"/>
    </row>
    <row r="31" spans="1:20" s="52" customFormat="1" ht="20.25" customHeight="1">
      <c r="A31" s="77" t="s">
        <v>181</v>
      </c>
      <c r="B31" s="77"/>
      <c r="C31" s="57">
        <v>0</v>
      </c>
      <c r="D31" s="57"/>
      <c r="E31" s="57">
        <v>0</v>
      </c>
      <c r="F31" s="57"/>
      <c r="G31" s="57">
        <v>0</v>
      </c>
      <c r="H31" s="57"/>
      <c r="I31" s="57">
        <v>0</v>
      </c>
      <c r="J31" s="57"/>
      <c r="K31" s="57">
        <v>-1427</v>
      </c>
      <c r="L31" s="57"/>
      <c r="M31" s="57">
        <v>0</v>
      </c>
      <c r="N31" s="57"/>
      <c r="O31" s="57">
        <v>1427</v>
      </c>
      <c r="P31" s="57"/>
      <c r="Q31" s="57">
        <f>SUM(M31:O31)</f>
        <v>1427</v>
      </c>
      <c r="R31" s="57"/>
      <c r="S31" s="57">
        <f t="shared" ref="S31:S32" si="0">SUM(C31:K31,Q31)</f>
        <v>0</v>
      </c>
      <c r="T31" s="59"/>
    </row>
    <row r="32" spans="1:20" s="52" customFormat="1" ht="20.25" customHeight="1">
      <c r="A32" s="77" t="s">
        <v>250</v>
      </c>
      <c r="B32" s="77"/>
      <c r="C32" s="57">
        <v>0</v>
      </c>
      <c r="D32" s="57"/>
      <c r="E32" s="57">
        <v>0</v>
      </c>
      <c r="F32" s="57"/>
      <c r="G32" s="57">
        <v>0</v>
      </c>
      <c r="H32" s="57"/>
      <c r="I32" s="57">
        <v>0</v>
      </c>
      <c r="J32" s="57"/>
      <c r="K32" s="57">
        <v>-160803</v>
      </c>
      <c r="L32" s="57"/>
      <c r="M32" s="57">
        <v>0</v>
      </c>
      <c r="N32" s="57"/>
      <c r="O32" s="57">
        <v>0</v>
      </c>
      <c r="P32" s="57"/>
      <c r="Q32" s="57">
        <v>0</v>
      </c>
      <c r="R32" s="57"/>
      <c r="S32" s="57">
        <f t="shared" si="0"/>
        <v>-160803</v>
      </c>
      <c r="T32" s="59"/>
    </row>
    <row r="33" spans="1:20" s="52" customFormat="1" ht="20.25" customHeight="1" thickBot="1">
      <c r="A33" s="60" t="s">
        <v>235</v>
      </c>
      <c r="B33" s="60"/>
      <c r="C33" s="61">
        <f>SUM(C26,C29:C32)</f>
        <v>1072024</v>
      </c>
      <c r="D33" s="57"/>
      <c r="E33" s="61">
        <f>SUM(E26,E29:E32)</f>
        <v>291994</v>
      </c>
      <c r="F33" s="57"/>
      <c r="G33" s="61">
        <f>SUM(G26,G29:G32)</f>
        <v>0</v>
      </c>
      <c r="H33" s="57"/>
      <c r="I33" s="61">
        <f>SUM(I26,I29:I32)</f>
        <v>91635</v>
      </c>
      <c r="J33" s="57"/>
      <c r="K33" s="61">
        <f>SUM(K26,K29:K32)</f>
        <v>276195</v>
      </c>
      <c r="L33" s="57"/>
      <c r="M33" s="61">
        <f>SUM(M26,M29:M32)</f>
        <v>-28732</v>
      </c>
      <c r="N33" s="57"/>
      <c r="O33" s="61">
        <f>SUM(O26,O29:O32)</f>
        <v>-22649</v>
      </c>
      <c r="P33" s="57"/>
      <c r="Q33" s="61">
        <f>SUM(Q26,Q29:Q32)</f>
        <v>-51381</v>
      </c>
      <c r="R33" s="57"/>
      <c r="S33" s="61">
        <f>SUM(S26,S29:S32)</f>
        <v>1680467</v>
      </c>
      <c r="T33" s="62"/>
    </row>
    <row r="34" spans="1:20" s="52" customFormat="1" ht="20.25" customHeight="1" thickTop="1">
      <c r="A34" s="60"/>
      <c r="B34" s="60"/>
      <c r="C34" s="63">
        <f>C26-BS!J75</f>
        <v>0</v>
      </c>
      <c r="D34" s="63"/>
      <c r="E34" s="63">
        <f>E26-BS!J76</f>
        <v>0</v>
      </c>
      <c r="F34" s="63"/>
      <c r="G34" s="63"/>
      <c r="H34" s="63"/>
      <c r="I34" s="63">
        <f>I26-BS!J78</f>
        <v>0</v>
      </c>
      <c r="J34" s="63"/>
      <c r="K34" s="63">
        <f>K26-BS!J79</f>
        <v>0</v>
      </c>
      <c r="L34" s="63"/>
      <c r="M34" s="63"/>
      <c r="N34" s="63"/>
      <c r="O34" s="63"/>
      <c r="P34" s="63"/>
      <c r="Q34" s="63">
        <f>Q26-BS!J80</f>
        <v>0</v>
      </c>
      <c r="R34" s="63"/>
      <c r="S34" s="63">
        <f>S26-BS!J81</f>
        <v>0</v>
      </c>
      <c r="T34" s="62"/>
    </row>
    <row r="35" spans="1:20" s="52" customFormat="1" ht="20.25" customHeight="1">
      <c r="A35" s="60"/>
      <c r="B35" s="60"/>
      <c r="C35" s="63">
        <f>C33-BS!H75</f>
        <v>0</v>
      </c>
      <c r="D35" s="63"/>
      <c r="E35" s="63">
        <f>E33-BS!H76</f>
        <v>0</v>
      </c>
      <c r="F35" s="63"/>
      <c r="G35" s="63"/>
      <c r="H35" s="63"/>
      <c r="I35" s="63">
        <f>I33-BS!H78</f>
        <v>0</v>
      </c>
      <c r="J35" s="63"/>
      <c r="K35" s="63">
        <f>K33-BS!H79</f>
        <v>0</v>
      </c>
      <c r="L35" s="63"/>
      <c r="M35" s="63"/>
      <c r="N35" s="63"/>
      <c r="O35" s="63"/>
      <c r="P35" s="63"/>
      <c r="Q35" s="63">
        <f>SUM(Q33-BS!D80)</f>
        <v>0</v>
      </c>
      <c r="R35" s="63"/>
      <c r="S35" s="63">
        <f>S33-BS!H81</f>
        <v>0</v>
      </c>
      <c r="T35" s="62"/>
    </row>
    <row r="36" spans="1:20" ht="20.25" customHeight="1">
      <c r="A36" s="42" t="s">
        <v>1</v>
      </c>
      <c r="C36" s="42"/>
      <c r="H36" s="42"/>
      <c r="I36" s="42"/>
      <c r="J36" s="42"/>
      <c r="K36" s="42"/>
      <c r="M36" s="42"/>
      <c r="N36" s="42"/>
      <c r="O36" s="42"/>
      <c r="P36" s="42"/>
      <c r="Q36" s="42"/>
      <c r="S36" s="42"/>
    </row>
  </sheetData>
  <mergeCells count="4">
    <mergeCell ref="C6:S6"/>
    <mergeCell ref="I12:K12"/>
    <mergeCell ref="M7:Q7"/>
    <mergeCell ref="M8:O8"/>
  </mergeCells>
  <pageMargins left="0.81" right="0.19685039370078741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showGridLines="0" view="pageBreakPreview" zoomScaleNormal="100" zoomScaleSheetLayoutView="100" workbookViewId="0"/>
  </sheetViews>
  <sheetFormatPr defaultColWidth="10.5703125" defaultRowHeight="18.95" customHeight="1"/>
  <cols>
    <col min="1" max="1" width="63.28515625" style="62" customWidth="1"/>
    <col min="2" max="2" width="5.42578125" style="62" customWidth="1"/>
    <col min="3" max="3" width="13.42578125" style="91" customWidth="1"/>
    <col min="4" max="4" width="1.5703125" style="62" customWidth="1"/>
    <col min="5" max="5" width="13.28515625" style="91" customWidth="1"/>
    <col min="6" max="6" width="1" style="102" customWidth="1"/>
    <col min="7" max="7" width="13.42578125" style="91" customWidth="1"/>
    <col min="8" max="8" width="1.5703125" style="62" customWidth="1"/>
    <col min="9" max="9" width="13.42578125" style="91" customWidth="1"/>
    <col min="10" max="10" width="0.5703125" style="62" customWidth="1"/>
    <col min="11" max="11" width="10.5703125" style="62"/>
    <col min="12" max="12" width="10.5703125" style="91"/>
    <col min="13" max="14" width="10.5703125" style="62"/>
    <col min="15" max="15" width="10.5703125" style="91"/>
    <col min="16" max="16384" width="10.5703125" style="62"/>
  </cols>
  <sheetData>
    <row r="1" spans="1:15" ht="18.95" customHeight="1">
      <c r="C1" s="88"/>
      <c r="D1" s="89"/>
      <c r="E1" s="88"/>
      <c r="F1" s="90"/>
      <c r="G1" s="88"/>
      <c r="H1" s="89"/>
      <c r="I1" s="45" t="s">
        <v>81</v>
      </c>
    </row>
    <row r="2" spans="1:15" s="82" customFormat="1" ht="18.95" customHeight="1">
      <c r="A2" s="82" t="s">
        <v>58</v>
      </c>
      <c r="C2" s="92"/>
      <c r="E2" s="92"/>
      <c r="F2" s="93"/>
      <c r="G2" s="92"/>
      <c r="I2" s="60"/>
      <c r="L2" s="92"/>
      <c r="O2" s="92"/>
    </row>
    <row r="3" spans="1:15" s="82" customFormat="1" ht="18.95" customHeight="1">
      <c r="A3" s="82" t="s">
        <v>111</v>
      </c>
      <c r="C3" s="92"/>
      <c r="E3" s="92"/>
      <c r="F3" s="93"/>
      <c r="G3" s="92"/>
      <c r="I3" s="47"/>
      <c r="L3" s="92"/>
      <c r="O3" s="92"/>
    </row>
    <row r="4" spans="1:15" s="82" customFormat="1" ht="18.95" customHeight="1">
      <c r="A4" s="82" t="s">
        <v>236</v>
      </c>
      <c r="C4" s="92"/>
      <c r="E4" s="92"/>
      <c r="F4" s="93"/>
      <c r="G4" s="92"/>
      <c r="I4" s="47"/>
      <c r="L4" s="92"/>
      <c r="O4" s="92"/>
    </row>
    <row r="5" spans="1:15" s="94" customFormat="1" ht="18.95" customHeight="1">
      <c r="A5" s="89"/>
      <c r="B5" s="89"/>
      <c r="C5" s="88"/>
      <c r="D5" s="88"/>
      <c r="E5" s="88"/>
      <c r="F5" s="88"/>
      <c r="G5" s="88"/>
      <c r="H5" s="88"/>
      <c r="I5" s="50" t="s">
        <v>78</v>
      </c>
      <c r="L5" s="95"/>
      <c r="O5" s="95"/>
    </row>
    <row r="6" spans="1:15" s="94" customFormat="1" ht="18.95" customHeight="1">
      <c r="A6" s="62"/>
      <c r="B6" s="89"/>
      <c r="C6" s="96" t="s">
        <v>25</v>
      </c>
      <c r="D6" s="97"/>
      <c r="E6" s="96"/>
      <c r="F6" s="59"/>
      <c r="G6" s="96" t="s">
        <v>24</v>
      </c>
      <c r="H6" s="97"/>
      <c r="I6" s="96"/>
      <c r="L6" s="95"/>
      <c r="O6" s="95"/>
    </row>
    <row r="7" spans="1:15" ht="18.95" customHeight="1">
      <c r="B7" s="98"/>
      <c r="C7" s="99" t="s">
        <v>213</v>
      </c>
      <c r="D7" s="100"/>
      <c r="E7" s="99" t="s">
        <v>178</v>
      </c>
      <c r="F7" s="91"/>
      <c r="G7" s="99" t="s">
        <v>213</v>
      </c>
      <c r="H7" s="100"/>
      <c r="I7" s="99" t="s">
        <v>178</v>
      </c>
    </row>
    <row r="8" spans="1:15" ht="18.95" customHeight="1">
      <c r="A8" s="82" t="s">
        <v>54</v>
      </c>
      <c r="C8" s="101"/>
      <c r="D8" s="101"/>
      <c r="E8" s="101"/>
      <c r="G8" s="101"/>
      <c r="H8" s="101"/>
      <c r="I8" s="101"/>
    </row>
    <row r="9" spans="1:15" ht="18.95" customHeight="1">
      <c r="A9" s="62" t="s">
        <v>217</v>
      </c>
      <c r="C9" s="103">
        <f>SUM(PL!D90)</f>
        <v>101519</v>
      </c>
      <c r="D9" s="104"/>
      <c r="E9" s="103">
        <f>SUM(PL!F90)</f>
        <v>135309</v>
      </c>
      <c r="F9" s="103"/>
      <c r="G9" s="103">
        <f>SUM(PL!H90)</f>
        <v>85104</v>
      </c>
      <c r="H9" s="105"/>
      <c r="I9" s="103">
        <f>SUM(PL!J90)</f>
        <v>121445</v>
      </c>
    </row>
    <row r="10" spans="1:15" ht="18.95" customHeight="1">
      <c r="A10" s="62" t="s">
        <v>218</v>
      </c>
      <c r="C10" s="103"/>
      <c r="D10" s="104"/>
      <c r="E10" s="103"/>
      <c r="F10" s="103"/>
      <c r="G10" s="103"/>
      <c r="H10" s="105"/>
      <c r="I10" s="103"/>
    </row>
    <row r="11" spans="1:15" ht="18.95" customHeight="1">
      <c r="A11" s="62" t="s">
        <v>95</v>
      </c>
      <c r="C11" s="104"/>
      <c r="D11" s="104"/>
      <c r="E11" s="104"/>
      <c r="F11" s="57"/>
      <c r="G11" s="104"/>
      <c r="H11" s="104"/>
      <c r="I11" s="104"/>
    </row>
    <row r="12" spans="1:15" ht="18.95" customHeight="1">
      <c r="A12" s="62" t="s">
        <v>47</v>
      </c>
      <c r="C12" s="57">
        <v>21265</v>
      </c>
      <c r="D12" s="105"/>
      <c r="E12" s="57">
        <v>21940</v>
      </c>
      <c r="F12" s="103"/>
      <c r="G12" s="153">
        <v>48</v>
      </c>
      <c r="H12" s="105"/>
      <c r="I12" s="106">
        <v>123</v>
      </c>
    </row>
    <row r="13" spans="1:15" ht="18.95" customHeight="1">
      <c r="A13" s="62" t="s">
        <v>260</v>
      </c>
      <c r="C13" s="57">
        <v>0</v>
      </c>
      <c r="D13" s="105"/>
      <c r="E13" s="57">
        <v>-8</v>
      </c>
      <c r="F13" s="103"/>
      <c r="G13" s="153">
        <v>0</v>
      </c>
      <c r="H13" s="105"/>
      <c r="I13" s="106">
        <v>0</v>
      </c>
    </row>
    <row r="14" spans="1:15" ht="18.95" customHeight="1">
      <c r="A14" s="62" t="s">
        <v>112</v>
      </c>
      <c r="C14" s="57">
        <v>2804</v>
      </c>
      <c r="D14" s="105"/>
      <c r="E14" s="57">
        <v>2985</v>
      </c>
      <c r="F14" s="103"/>
      <c r="G14" s="153">
        <v>230</v>
      </c>
      <c r="H14" s="105"/>
      <c r="I14" s="106">
        <v>224</v>
      </c>
    </row>
    <row r="15" spans="1:15" ht="18.95" customHeight="1">
      <c r="A15" s="62" t="s">
        <v>198</v>
      </c>
      <c r="C15" s="57">
        <v>0</v>
      </c>
      <c r="D15" s="105"/>
      <c r="E15" s="57">
        <v>0</v>
      </c>
      <c r="F15" s="103"/>
      <c r="G15" s="153">
        <v>-67433</v>
      </c>
      <c r="H15" s="105"/>
      <c r="I15" s="106">
        <v>-51390</v>
      </c>
    </row>
    <row r="16" spans="1:15" ht="18.95" customHeight="1">
      <c r="A16" s="62" t="s">
        <v>142</v>
      </c>
      <c r="C16" s="57">
        <v>-8944</v>
      </c>
      <c r="D16" s="104"/>
      <c r="E16" s="57">
        <v>-3465</v>
      </c>
      <c r="F16" s="103"/>
      <c r="G16" s="57">
        <v>-8944</v>
      </c>
      <c r="H16" s="105"/>
      <c r="I16" s="57">
        <v>-3465</v>
      </c>
    </row>
    <row r="17" spans="1:9" ht="18.95" customHeight="1">
      <c r="A17" s="62" t="s">
        <v>241</v>
      </c>
      <c r="C17" s="153">
        <v>7138</v>
      </c>
      <c r="D17" s="104"/>
      <c r="E17" s="57">
        <v>-490</v>
      </c>
      <c r="F17" s="103"/>
      <c r="G17" s="153">
        <v>7138</v>
      </c>
      <c r="H17" s="105"/>
      <c r="I17" s="57">
        <v>-490</v>
      </c>
    </row>
    <row r="18" spans="1:9" ht="18.95" customHeight="1">
      <c r="A18" s="62" t="s">
        <v>242</v>
      </c>
      <c r="C18" s="57"/>
      <c r="D18" s="104"/>
      <c r="E18" s="57"/>
      <c r="F18" s="103"/>
      <c r="G18" s="153"/>
      <c r="I18" s="103"/>
    </row>
    <row r="19" spans="1:9" ht="18.95" customHeight="1">
      <c r="A19" s="62" t="s">
        <v>190</v>
      </c>
      <c r="C19" s="57">
        <v>25694</v>
      </c>
      <c r="D19" s="104"/>
      <c r="E19" s="57">
        <v>-2571</v>
      </c>
      <c r="F19" s="103"/>
      <c r="G19" s="104">
        <v>-14416</v>
      </c>
      <c r="I19" s="57">
        <v>-28118</v>
      </c>
    </row>
    <row r="20" spans="1:9" ht="18.95" customHeight="1">
      <c r="A20" s="62" t="s">
        <v>247</v>
      </c>
      <c r="C20" s="57">
        <v>24788</v>
      </c>
      <c r="D20" s="104"/>
      <c r="E20" s="57">
        <v>-1456</v>
      </c>
      <c r="F20" s="103"/>
      <c r="G20" s="104">
        <v>26363</v>
      </c>
      <c r="H20" s="103"/>
      <c r="I20" s="106">
        <v>0</v>
      </c>
    </row>
    <row r="21" spans="1:9" ht="18.95" customHeight="1">
      <c r="A21" s="62" t="s">
        <v>221</v>
      </c>
      <c r="C21" s="57">
        <v>0</v>
      </c>
      <c r="D21" s="104"/>
      <c r="E21" s="57">
        <v>76</v>
      </c>
      <c r="F21" s="103"/>
      <c r="G21" s="104">
        <v>0</v>
      </c>
      <c r="H21" s="105"/>
      <c r="I21" s="57">
        <v>0</v>
      </c>
    </row>
    <row r="22" spans="1:9" ht="18.95" customHeight="1">
      <c r="A22" s="62" t="s">
        <v>243</v>
      </c>
      <c r="C22" s="57">
        <v>112539</v>
      </c>
      <c r="D22" s="104"/>
      <c r="E22" s="57">
        <v>-4478</v>
      </c>
      <c r="F22" s="103"/>
      <c r="G22" s="104">
        <v>94859</v>
      </c>
      <c r="H22" s="105"/>
      <c r="I22" s="57">
        <v>1944</v>
      </c>
    </row>
    <row r="23" spans="1:9" ht="18.95" customHeight="1">
      <c r="A23" s="62" t="s">
        <v>244</v>
      </c>
      <c r="C23" s="57">
        <v>-33128</v>
      </c>
      <c r="D23" s="104"/>
      <c r="E23" s="103">
        <v>7822</v>
      </c>
      <c r="F23" s="103"/>
      <c r="G23" s="63">
        <v>-3792</v>
      </c>
      <c r="H23" s="105"/>
      <c r="I23" s="106">
        <v>2829</v>
      </c>
    </row>
    <row r="24" spans="1:9" ht="18.95" customHeight="1">
      <c r="A24" s="62" t="s">
        <v>124</v>
      </c>
      <c r="C24" s="57">
        <v>0</v>
      </c>
      <c r="D24" s="104"/>
      <c r="E24" s="103">
        <v>50</v>
      </c>
      <c r="F24" s="103"/>
      <c r="G24" s="104">
        <v>0</v>
      </c>
      <c r="H24" s="105"/>
      <c r="I24" s="106">
        <v>11</v>
      </c>
    </row>
    <row r="25" spans="1:9" ht="18.95" customHeight="1">
      <c r="A25" s="62" t="s">
        <v>152</v>
      </c>
      <c r="C25" s="57">
        <v>439</v>
      </c>
      <c r="D25" s="104"/>
      <c r="E25" s="57">
        <v>-891</v>
      </c>
      <c r="F25" s="103"/>
      <c r="G25" s="104">
        <v>0</v>
      </c>
      <c r="H25" s="105"/>
      <c r="I25" s="57">
        <v>0</v>
      </c>
    </row>
    <row r="26" spans="1:9" ht="18.95" customHeight="1">
      <c r="A26" s="62" t="s">
        <v>257</v>
      </c>
      <c r="C26" s="57">
        <v>-8</v>
      </c>
      <c r="D26" s="104"/>
      <c r="E26" s="57">
        <v>0</v>
      </c>
      <c r="F26" s="103"/>
      <c r="G26" s="104">
        <v>0</v>
      </c>
      <c r="H26" s="105"/>
      <c r="I26" s="57">
        <v>0</v>
      </c>
    </row>
    <row r="27" spans="1:9" ht="18.95" customHeight="1">
      <c r="A27" s="62" t="s">
        <v>151</v>
      </c>
      <c r="C27" s="57">
        <v>-58186</v>
      </c>
      <c r="D27" s="103"/>
      <c r="E27" s="57">
        <v>-55529</v>
      </c>
      <c r="F27" s="103"/>
      <c r="G27" s="104">
        <v>-63429</v>
      </c>
      <c r="H27" s="104"/>
      <c r="I27" s="57">
        <v>-55850</v>
      </c>
    </row>
    <row r="28" spans="1:9" ht="18.95" customHeight="1">
      <c r="A28" s="62" t="s">
        <v>150</v>
      </c>
      <c r="C28" s="57">
        <v>-14475</v>
      </c>
      <c r="D28" s="103"/>
      <c r="E28" s="57">
        <v>-15206</v>
      </c>
      <c r="F28" s="103"/>
      <c r="G28" s="104">
        <v>-7946</v>
      </c>
      <c r="H28" s="104"/>
      <c r="I28" s="57">
        <v>-7268</v>
      </c>
    </row>
    <row r="29" spans="1:9" ht="18.95" customHeight="1">
      <c r="A29" s="62" t="s">
        <v>187</v>
      </c>
      <c r="C29" s="58">
        <v>53124</v>
      </c>
      <c r="D29" s="105"/>
      <c r="E29" s="58">
        <v>38143</v>
      </c>
      <c r="F29" s="103"/>
      <c r="G29" s="58">
        <v>40650</v>
      </c>
      <c r="H29" s="105"/>
      <c r="I29" s="107">
        <v>25633</v>
      </c>
    </row>
    <row r="30" spans="1:9" ht="18.95" customHeight="1">
      <c r="A30" s="62" t="s">
        <v>219</v>
      </c>
      <c r="C30" s="104"/>
      <c r="D30" s="104"/>
      <c r="E30" s="104"/>
      <c r="F30" s="104"/>
      <c r="G30" s="104"/>
      <c r="I30" s="104"/>
    </row>
    <row r="31" spans="1:9" ht="18.95" customHeight="1">
      <c r="A31" s="62" t="s">
        <v>55</v>
      </c>
      <c r="C31" s="103">
        <f>SUM(C9:C29)</f>
        <v>234569</v>
      </c>
      <c r="D31" s="105"/>
      <c r="E31" s="103">
        <f>SUM(E9:E29)</f>
        <v>122231</v>
      </c>
      <c r="F31" s="103"/>
      <c r="G31" s="103">
        <f>SUM(G9:G29)</f>
        <v>88432</v>
      </c>
      <c r="H31" s="105"/>
      <c r="I31" s="103">
        <f>SUM(I9:I29)</f>
        <v>5628</v>
      </c>
    </row>
    <row r="32" spans="1:9" ht="18.95" customHeight="1">
      <c r="A32" s="62" t="s">
        <v>39</v>
      </c>
      <c r="C32" s="103"/>
      <c r="D32" s="105"/>
      <c r="E32" s="103"/>
      <c r="F32" s="103"/>
      <c r="G32" s="106"/>
      <c r="I32" s="106"/>
    </row>
    <row r="33" spans="1:9" ht="18.95" customHeight="1">
      <c r="A33" s="62" t="s">
        <v>48</v>
      </c>
      <c r="C33" s="103">
        <v>-261329</v>
      </c>
      <c r="D33" s="105"/>
      <c r="E33" s="103">
        <v>-70976</v>
      </c>
      <c r="F33" s="103"/>
      <c r="G33" s="105">
        <v>-10705</v>
      </c>
      <c r="H33" s="105"/>
      <c r="I33" s="103">
        <v>-69492</v>
      </c>
    </row>
    <row r="34" spans="1:9" ht="18.95" customHeight="1">
      <c r="A34" s="62" t="s">
        <v>135</v>
      </c>
      <c r="C34" s="103">
        <v>-9160</v>
      </c>
      <c r="D34" s="105"/>
      <c r="E34" s="103">
        <v>-47106</v>
      </c>
      <c r="F34" s="103"/>
      <c r="G34" s="157">
        <v>0</v>
      </c>
      <c r="H34" s="105"/>
      <c r="I34" s="106">
        <v>-6000</v>
      </c>
    </row>
    <row r="35" spans="1:9" ht="18.95" customHeight="1">
      <c r="A35" s="62" t="s">
        <v>49</v>
      </c>
      <c r="C35" s="103">
        <v>-384724</v>
      </c>
      <c r="D35" s="105"/>
      <c r="E35" s="103">
        <v>-674814</v>
      </c>
      <c r="F35" s="103"/>
      <c r="G35" s="157">
        <v>0</v>
      </c>
      <c r="H35" s="105"/>
      <c r="I35" s="106">
        <v>0</v>
      </c>
    </row>
    <row r="36" spans="1:9" ht="18.95" customHeight="1">
      <c r="A36" s="62" t="s">
        <v>72</v>
      </c>
      <c r="C36" s="103">
        <v>2471</v>
      </c>
      <c r="D36" s="105"/>
      <c r="E36" s="103">
        <v>-12311</v>
      </c>
      <c r="F36" s="103"/>
      <c r="G36" s="156">
        <v>57025</v>
      </c>
      <c r="H36" s="105"/>
      <c r="I36" s="106">
        <v>116299</v>
      </c>
    </row>
    <row r="37" spans="1:9" ht="18.95" customHeight="1">
      <c r="A37" s="62" t="s">
        <v>191</v>
      </c>
      <c r="C37" s="103">
        <v>-60000</v>
      </c>
      <c r="D37" s="105"/>
      <c r="E37" s="103">
        <v>-90000</v>
      </c>
      <c r="F37" s="103"/>
      <c r="G37" s="157">
        <v>70000</v>
      </c>
      <c r="H37" s="105"/>
      <c r="I37" s="106">
        <v>-90000</v>
      </c>
    </row>
    <row r="38" spans="1:9" ht="18.95" customHeight="1">
      <c r="A38" s="62" t="s">
        <v>228</v>
      </c>
      <c r="C38" s="103">
        <v>64160</v>
      </c>
      <c r="D38" s="105"/>
      <c r="E38" s="103">
        <v>-166369</v>
      </c>
      <c r="F38" s="103"/>
      <c r="G38" s="157">
        <v>-65840</v>
      </c>
      <c r="H38" s="105"/>
      <c r="I38" s="106">
        <v>-166369</v>
      </c>
    </row>
    <row r="39" spans="1:9" ht="18.95" customHeight="1">
      <c r="A39" s="62" t="s">
        <v>197</v>
      </c>
      <c r="C39" s="103">
        <v>-11501</v>
      </c>
      <c r="D39" s="105"/>
      <c r="E39" s="103">
        <v>-8000</v>
      </c>
      <c r="F39" s="103"/>
      <c r="G39" s="63">
        <v>-11501</v>
      </c>
      <c r="H39" s="105"/>
      <c r="I39" s="106">
        <v>-8000</v>
      </c>
    </row>
    <row r="40" spans="1:9" ht="18.95" customHeight="1">
      <c r="A40" s="62" t="s">
        <v>50</v>
      </c>
      <c r="C40" s="103">
        <v>-11949</v>
      </c>
      <c r="D40" s="105"/>
      <c r="E40" s="103">
        <v>-3251</v>
      </c>
      <c r="F40" s="103"/>
      <c r="G40" s="157">
        <v>-1036</v>
      </c>
      <c r="H40" s="105"/>
      <c r="I40" s="106">
        <v>-708</v>
      </c>
    </row>
    <row r="41" spans="1:9" ht="18.95" customHeight="1">
      <c r="A41" s="62" t="s">
        <v>51</v>
      </c>
      <c r="C41" s="103">
        <v>-3178</v>
      </c>
      <c r="D41" s="105"/>
      <c r="E41" s="103">
        <v>-1867</v>
      </c>
      <c r="F41" s="103"/>
      <c r="G41" s="154">
        <v>0</v>
      </c>
      <c r="H41" s="105"/>
      <c r="I41" s="103">
        <v>0</v>
      </c>
    </row>
    <row r="42" spans="1:9" ht="18.95" customHeight="1">
      <c r="A42" s="62" t="s">
        <v>40</v>
      </c>
      <c r="C42" s="103"/>
      <c r="D42" s="105"/>
      <c r="E42" s="103"/>
      <c r="F42" s="103"/>
      <c r="G42" s="103"/>
      <c r="H42" s="105"/>
      <c r="I42" s="103"/>
    </row>
    <row r="43" spans="1:9" ht="18.95" customHeight="1">
      <c r="A43" s="62" t="s">
        <v>205</v>
      </c>
      <c r="C43" s="103">
        <v>-470000</v>
      </c>
      <c r="D43" s="105"/>
      <c r="E43" s="103">
        <v>-130000</v>
      </c>
      <c r="F43" s="103"/>
      <c r="G43" s="154">
        <v>0</v>
      </c>
      <c r="H43" s="105"/>
      <c r="I43" s="103">
        <v>0</v>
      </c>
    </row>
    <row r="44" spans="1:9" ht="18.95" customHeight="1">
      <c r="A44" s="62" t="s">
        <v>174</v>
      </c>
      <c r="C44" s="103">
        <v>-2334</v>
      </c>
      <c r="D44" s="105"/>
      <c r="E44" s="103">
        <v>157</v>
      </c>
      <c r="F44" s="103"/>
      <c r="G44" s="157">
        <v>0</v>
      </c>
      <c r="H44" s="105"/>
      <c r="I44" s="106">
        <v>0</v>
      </c>
    </row>
    <row r="45" spans="1:9" ht="18.95" customHeight="1">
      <c r="A45" s="62" t="s">
        <v>52</v>
      </c>
      <c r="C45" s="103">
        <v>59501</v>
      </c>
      <c r="D45" s="105"/>
      <c r="E45" s="103">
        <v>185869</v>
      </c>
      <c r="F45" s="103"/>
      <c r="G45" s="157">
        <v>0</v>
      </c>
      <c r="H45" s="105"/>
      <c r="I45" s="106">
        <v>0</v>
      </c>
    </row>
    <row r="46" spans="1:9" ht="18.95" customHeight="1">
      <c r="A46" s="62" t="s">
        <v>73</v>
      </c>
      <c r="C46" s="103">
        <v>-56484</v>
      </c>
      <c r="D46" s="105"/>
      <c r="E46" s="103">
        <v>-14153</v>
      </c>
      <c r="F46" s="103"/>
      <c r="G46" s="157">
        <v>29232</v>
      </c>
      <c r="H46" s="105"/>
      <c r="I46" s="106">
        <v>1148</v>
      </c>
    </row>
    <row r="47" spans="1:9" ht="18.95" customHeight="1">
      <c r="A47" s="62" t="s">
        <v>206</v>
      </c>
      <c r="C47" s="103">
        <v>669915</v>
      </c>
      <c r="D47" s="105"/>
      <c r="E47" s="103">
        <v>445600</v>
      </c>
      <c r="F47" s="103"/>
      <c r="G47" s="156">
        <v>899286</v>
      </c>
      <c r="H47" s="105"/>
      <c r="I47" s="106">
        <v>445600</v>
      </c>
    </row>
    <row r="48" spans="1:9" ht="18.95" customHeight="1">
      <c r="A48" s="62" t="s">
        <v>220</v>
      </c>
      <c r="C48" s="103">
        <v>216900</v>
      </c>
      <c r="D48" s="105"/>
      <c r="E48" s="103">
        <v>344736</v>
      </c>
      <c r="F48" s="103"/>
      <c r="G48" s="156">
        <v>216900</v>
      </c>
      <c r="H48" s="105"/>
      <c r="I48" s="106">
        <v>48084</v>
      </c>
    </row>
    <row r="49" spans="1:15" ht="18.95" customHeight="1">
      <c r="A49" s="62" t="s">
        <v>183</v>
      </c>
      <c r="C49" s="103">
        <v>0</v>
      </c>
      <c r="D49" s="105"/>
      <c r="E49" s="103">
        <v>0</v>
      </c>
      <c r="F49" s="103"/>
      <c r="G49" s="156">
        <v>-100</v>
      </c>
      <c r="H49" s="105"/>
      <c r="I49" s="106">
        <v>-270300</v>
      </c>
    </row>
    <row r="50" spans="1:15" ht="18.95" customHeight="1">
      <c r="A50" s="62" t="s">
        <v>69</v>
      </c>
      <c r="C50" s="103">
        <v>5515</v>
      </c>
      <c r="D50" s="105"/>
      <c r="E50" s="103">
        <v>-785</v>
      </c>
      <c r="F50" s="103"/>
      <c r="G50" s="63">
        <v>8674</v>
      </c>
      <c r="H50" s="105"/>
      <c r="I50" s="106">
        <v>0</v>
      </c>
    </row>
    <row r="51" spans="1:15" ht="18.95" customHeight="1">
      <c r="A51" s="62" t="s">
        <v>207</v>
      </c>
      <c r="C51" s="103">
        <v>2219</v>
      </c>
      <c r="D51" s="105"/>
      <c r="E51" s="103">
        <v>121947</v>
      </c>
      <c r="F51" s="103"/>
      <c r="G51" s="63">
        <v>2219</v>
      </c>
      <c r="H51" s="105"/>
      <c r="I51" s="106">
        <v>121947</v>
      </c>
    </row>
    <row r="52" spans="1:15" ht="18.95" customHeight="1">
      <c r="A52" s="62" t="s">
        <v>182</v>
      </c>
      <c r="C52" s="103">
        <v>157500</v>
      </c>
      <c r="D52" s="105"/>
      <c r="E52" s="105">
        <v>0</v>
      </c>
      <c r="F52" s="110"/>
      <c r="G52" s="63">
        <v>157500</v>
      </c>
      <c r="H52" s="105"/>
      <c r="I52" s="105">
        <v>0</v>
      </c>
    </row>
    <row r="53" spans="1:15" ht="18.95" customHeight="1">
      <c r="A53" s="62" t="s">
        <v>164</v>
      </c>
      <c r="C53" s="103">
        <v>-4517</v>
      </c>
      <c r="D53" s="105"/>
      <c r="E53" s="103">
        <v>-578</v>
      </c>
      <c r="F53" s="103"/>
      <c r="G53" s="63">
        <v>0</v>
      </c>
      <c r="H53" s="105"/>
      <c r="I53" s="106">
        <v>0</v>
      </c>
    </row>
    <row r="54" spans="1:15" ht="18.95" customHeight="1">
      <c r="A54" s="62" t="s">
        <v>61</v>
      </c>
      <c r="C54" s="107">
        <v>5203</v>
      </c>
      <c r="D54" s="105"/>
      <c r="E54" s="107">
        <v>2730</v>
      </c>
      <c r="F54" s="103"/>
      <c r="G54" s="107">
        <v>4577</v>
      </c>
      <c r="H54" s="105"/>
      <c r="I54" s="107">
        <v>1905</v>
      </c>
    </row>
    <row r="55" spans="1:15" ht="18.95" customHeight="1">
      <c r="A55" s="62" t="s">
        <v>252</v>
      </c>
      <c r="C55" s="103">
        <f>SUM(C31:C54)</f>
        <v>142777</v>
      </c>
      <c r="D55" s="103"/>
      <c r="E55" s="103">
        <f>SUM(E31:E54)</f>
        <v>3060</v>
      </c>
      <c r="F55" s="103"/>
      <c r="G55" s="103">
        <f>SUM(G31:G54)</f>
        <v>1444663</v>
      </c>
      <c r="H55" s="103"/>
      <c r="I55" s="103">
        <f>SUM(I31:I54)</f>
        <v>129742</v>
      </c>
    </row>
    <row r="56" spans="1:15" ht="18.95" customHeight="1">
      <c r="A56" s="62" t="s">
        <v>199</v>
      </c>
      <c r="C56" s="103">
        <v>78397</v>
      </c>
      <c r="D56" s="103"/>
      <c r="E56" s="103">
        <v>66769</v>
      </c>
      <c r="F56" s="103"/>
      <c r="G56" s="154">
        <v>63478</v>
      </c>
      <c r="H56" s="103"/>
      <c r="I56" s="103">
        <v>58355</v>
      </c>
    </row>
    <row r="57" spans="1:15" ht="18.95" customHeight="1">
      <c r="A57" s="62" t="s">
        <v>200</v>
      </c>
      <c r="C57" s="103">
        <v>-48150</v>
      </c>
      <c r="D57" s="105"/>
      <c r="E57" s="103">
        <v>-31979</v>
      </c>
      <c r="F57" s="103"/>
      <c r="G57" s="154">
        <v>-36497</v>
      </c>
      <c r="H57" s="105"/>
      <c r="I57" s="106">
        <v>-23548</v>
      </c>
    </row>
    <row r="58" spans="1:15" ht="18.95" customHeight="1">
      <c r="A58" s="62" t="s">
        <v>222</v>
      </c>
      <c r="C58" s="103">
        <v>-33141</v>
      </c>
      <c r="D58" s="105"/>
      <c r="E58" s="103">
        <v>2031</v>
      </c>
      <c r="F58" s="103"/>
      <c r="G58" s="154">
        <v>-7129</v>
      </c>
      <c r="H58" s="105"/>
      <c r="I58" s="103">
        <v>-721</v>
      </c>
    </row>
    <row r="59" spans="1:15" ht="18.95" customHeight="1">
      <c r="A59" s="82" t="s">
        <v>251</v>
      </c>
      <c r="C59" s="108">
        <f>SUM(C55:C58)</f>
        <v>139883</v>
      </c>
      <c r="D59" s="105"/>
      <c r="E59" s="108">
        <f>SUM(E55:E58)</f>
        <v>39881</v>
      </c>
      <c r="F59" s="103"/>
      <c r="G59" s="108">
        <f>SUM(G55:G58)</f>
        <v>1464515</v>
      </c>
      <c r="H59" s="105"/>
      <c r="I59" s="108">
        <f>SUM(I55:I58)</f>
        <v>163828</v>
      </c>
    </row>
    <row r="60" spans="1:15" ht="18.95" customHeight="1">
      <c r="C60" s="62"/>
      <c r="E60" s="62"/>
      <c r="F60" s="62"/>
      <c r="G60" s="62"/>
      <c r="I60" s="62"/>
    </row>
    <row r="61" spans="1:15" ht="18.95" customHeight="1">
      <c r="A61" s="62" t="s">
        <v>1</v>
      </c>
    </row>
    <row r="62" spans="1:15" ht="18.95" customHeight="1">
      <c r="C62" s="88"/>
      <c r="D62" s="89"/>
      <c r="E62" s="88"/>
      <c r="F62" s="90"/>
      <c r="G62" s="88"/>
      <c r="H62" s="89"/>
      <c r="I62" s="45" t="s">
        <v>81</v>
      </c>
    </row>
    <row r="63" spans="1:15" s="82" customFormat="1" ht="18.95" customHeight="1">
      <c r="A63" s="82" t="s">
        <v>58</v>
      </c>
      <c r="C63" s="92"/>
      <c r="E63" s="92"/>
      <c r="F63" s="93"/>
      <c r="G63" s="92"/>
      <c r="I63" s="60"/>
      <c r="L63" s="92"/>
      <c r="O63" s="92"/>
    </row>
    <row r="64" spans="1:15" s="82" customFormat="1" ht="18.95" customHeight="1">
      <c r="A64" s="82" t="s">
        <v>90</v>
      </c>
      <c r="C64" s="92"/>
      <c r="E64" s="92"/>
      <c r="F64" s="93"/>
      <c r="G64" s="92"/>
      <c r="I64" s="47"/>
      <c r="L64" s="92"/>
      <c r="O64" s="92"/>
    </row>
    <row r="65" spans="1:15" s="82" customFormat="1" ht="18.95" customHeight="1">
      <c r="A65" s="82" t="s">
        <v>236</v>
      </c>
      <c r="C65" s="92"/>
      <c r="E65" s="92"/>
      <c r="F65" s="93"/>
      <c r="G65" s="92"/>
      <c r="I65" s="47"/>
      <c r="L65" s="92"/>
      <c r="O65" s="92"/>
    </row>
    <row r="66" spans="1:15" s="94" customFormat="1" ht="18.95" customHeight="1">
      <c r="A66" s="89"/>
      <c r="B66" s="89"/>
      <c r="C66" s="88"/>
      <c r="D66" s="88"/>
      <c r="E66" s="88"/>
      <c r="F66" s="88"/>
      <c r="G66" s="88"/>
      <c r="H66" s="88"/>
      <c r="I66" s="50" t="s">
        <v>78</v>
      </c>
      <c r="L66" s="95"/>
      <c r="O66" s="95"/>
    </row>
    <row r="67" spans="1:15" s="94" customFormat="1" ht="18.95" customHeight="1">
      <c r="A67" s="89"/>
      <c r="B67" s="89"/>
      <c r="C67" s="96" t="s">
        <v>25</v>
      </c>
      <c r="D67" s="97"/>
      <c r="E67" s="96"/>
      <c r="F67" s="59"/>
      <c r="G67" s="96" t="s">
        <v>24</v>
      </c>
      <c r="H67" s="97"/>
      <c r="I67" s="96"/>
      <c r="L67" s="95"/>
      <c r="O67" s="95"/>
    </row>
    <row r="68" spans="1:15" ht="18.95" customHeight="1">
      <c r="B68" s="98"/>
      <c r="C68" s="99" t="s">
        <v>213</v>
      </c>
      <c r="D68" s="100"/>
      <c r="E68" s="99" t="s">
        <v>178</v>
      </c>
      <c r="F68" s="91"/>
      <c r="G68" s="99" t="s">
        <v>213</v>
      </c>
      <c r="H68" s="100"/>
      <c r="I68" s="99" t="s">
        <v>178</v>
      </c>
    </row>
    <row r="69" spans="1:15" ht="18.95" customHeight="1">
      <c r="A69" s="82" t="s">
        <v>56</v>
      </c>
    </row>
    <row r="70" spans="1:15" ht="18.95" customHeight="1">
      <c r="A70" s="62" t="s">
        <v>208</v>
      </c>
      <c r="C70" s="103">
        <v>0</v>
      </c>
      <c r="D70" s="104"/>
      <c r="E70" s="103">
        <v>0</v>
      </c>
      <c r="F70" s="103"/>
      <c r="G70" s="154">
        <v>97000</v>
      </c>
      <c r="H70" s="109"/>
      <c r="I70" s="106">
        <v>61500</v>
      </c>
    </row>
    <row r="71" spans="1:15" ht="18.95" customHeight="1">
      <c r="A71" s="62" t="s">
        <v>238</v>
      </c>
      <c r="C71" s="103">
        <v>4515</v>
      </c>
      <c r="D71" s="104"/>
      <c r="E71" s="103">
        <v>3870</v>
      </c>
      <c r="F71" s="103"/>
      <c r="G71" s="154">
        <v>4515</v>
      </c>
      <c r="H71" s="109"/>
      <c r="I71" s="106">
        <v>3870</v>
      </c>
    </row>
    <row r="72" spans="1:15" ht="18.95" customHeight="1">
      <c r="A72" s="62" t="s">
        <v>113</v>
      </c>
      <c r="C72" s="103">
        <v>3487</v>
      </c>
      <c r="D72" s="104"/>
      <c r="E72" s="103">
        <v>2672</v>
      </c>
      <c r="F72" s="103"/>
      <c r="G72" s="154">
        <v>1757</v>
      </c>
      <c r="H72" s="105"/>
      <c r="I72" s="106">
        <v>2672</v>
      </c>
    </row>
    <row r="73" spans="1:15" ht="18.95" customHeight="1">
      <c r="A73" s="62" t="s">
        <v>193</v>
      </c>
      <c r="C73" s="103">
        <v>0</v>
      </c>
      <c r="D73" s="105"/>
      <c r="E73" s="103">
        <v>0</v>
      </c>
      <c r="F73" s="103"/>
      <c r="G73" s="157">
        <v>-1387700</v>
      </c>
      <c r="H73" s="105"/>
      <c r="I73" s="106">
        <v>-129800</v>
      </c>
    </row>
    <row r="74" spans="1:15" ht="18.95" customHeight="1">
      <c r="A74" s="62" t="s">
        <v>188</v>
      </c>
      <c r="C74" s="103">
        <v>-20000</v>
      </c>
      <c r="D74" s="105"/>
      <c r="E74" s="103">
        <v>-70000</v>
      </c>
      <c r="F74" s="106"/>
      <c r="G74" s="103">
        <v>-20000</v>
      </c>
      <c r="H74" s="105"/>
      <c r="I74" s="106">
        <v>-70000</v>
      </c>
    </row>
    <row r="75" spans="1:15" ht="18.95" customHeight="1">
      <c r="A75" s="62" t="s">
        <v>201</v>
      </c>
      <c r="C75" s="103">
        <v>0</v>
      </c>
      <c r="D75" s="105"/>
      <c r="E75" s="103">
        <v>68190</v>
      </c>
      <c r="F75" s="103"/>
      <c r="G75" s="157"/>
      <c r="H75" s="105"/>
      <c r="I75" s="106">
        <v>0</v>
      </c>
    </row>
    <row r="76" spans="1:15" ht="18.95" customHeight="1">
      <c r="A76" s="62" t="s">
        <v>258</v>
      </c>
      <c r="C76" s="103">
        <v>0</v>
      </c>
      <c r="D76" s="105"/>
      <c r="E76" s="103">
        <v>-5000</v>
      </c>
      <c r="F76" s="103"/>
      <c r="G76" s="157">
        <v>0</v>
      </c>
      <c r="H76" s="105"/>
      <c r="I76" s="106">
        <v>-5000</v>
      </c>
    </row>
    <row r="77" spans="1:15" ht="18.95" customHeight="1">
      <c r="A77" s="62" t="s">
        <v>100</v>
      </c>
      <c r="C77" s="103">
        <v>-1411</v>
      </c>
      <c r="D77" s="105"/>
      <c r="E77" s="103">
        <v>-2369</v>
      </c>
      <c r="F77" s="103"/>
      <c r="G77" s="157">
        <v>0</v>
      </c>
      <c r="H77" s="105"/>
      <c r="I77" s="106">
        <v>0</v>
      </c>
    </row>
    <row r="78" spans="1:15" ht="18.95" customHeight="1">
      <c r="A78" s="62" t="s">
        <v>157</v>
      </c>
      <c r="C78" s="103">
        <v>1351</v>
      </c>
      <c r="D78" s="105"/>
      <c r="E78" s="103">
        <v>894</v>
      </c>
      <c r="F78" s="103"/>
      <c r="G78" s="154">
        <v>0</v>
      </c>
      <c r="H78" s="105"/>
      <c r="I78" s="106">
        <v>0</v>
      </c>
    </row>
    <row r="79" spans="1:15" ht="18.95" customHeight="1">
      <c r="A79" s="62" t="s">
        <v>114</v>
      </c>
      <c r="C79" s="103">
        <v>-542</v>
      </c>
      <c r="D79" s="105"/>
      <c r="E79" s="103">
        <v>-588</v>
      </c>
      <c r="F79" s="103"/>
      <c r="G79" s="154">
        <v>0</v>
      </c>
      <c r="H79" s="105"/>
      <c r="I79" s="106">
        <v>0</v>
      </c>
    </row>
    <row r="80" spans="1:15" ht="18.95" customHeight="1">
      <c r="A80" s="82" t="s">
        <v>212</v>
      </c>
      <c r="C80" s="108">
        <f>SUM(C70:C79)</f>
        <v>-12600</v>
      </c>
      <c r="D80" s="105"/>
      <c r="E80" s="108">
        <f>SUM(E70:E79)</f>
        <v>-2331</v>
      </c>
      <c r="F80" s="103"/>
      <c r="G80" s="108">
        <f>SUM(G70:G79)</f>
        <v>-1304428</v>
      </c>
      <c r="H80" s="105"/>
      <c r="I80" s="108">
        <f>SUM(I70:I79)</f>
        <v>-136758</v>
      </c>
    </row>
    <row r="81" spans="1:11" ht="18.95" customHeight="1">
      <c r="A81" s="82" t="s">
        <v>57</v>
      </c>
      <c r="C81" s="105"/>
      <c r="D81" s="105"/>
      <c r="E81" s="105"/>
      <c r="F81" s="110"/>
      <c r="G81" s="105"/>
      <c r="H81" s="105"/>
      <c r="I81" s="105"/>
    </row>
    <row r="82" spans="1:11" ht="18.95" customHeight="1">
      <c r="A82" s="62" t="s">
        <v>159</v>
      </c>
      <c r="C82" s="103">
        <v>-15941</v>
      </c>
      <c r="D82" s="103"/>
      <c r="E82" s="103">
        <v>-15510</v>
      </c>
      <c r="F82" s="110"/>
      <c r="G82" s="154">
        <v>0</v>
      </c>
      <c r="H82" s="103"/>
      <c r="I82" s="106">
        <v>0</v>
      </c>
      <c r="J82" s="102"/>
      <c r="K82" s="102"/>
    </row>
    <row r="83" spans="1:11" ht="18.95" customHeight="1">
      <c r="A83" s="62" t="s">
        <v>189</v>
      </c>
      <c r="C83" s="103">
        <v>0</v>
      </c>
      <c r="D83" s="103"/>
      <c r="E83" s="103">
        <v>78198</v>
      </c>
      <c r="F83" s="110"/>
      <c r="G83" s="162">
        <v>0</v>
      </c>
      <c r="H83" s="103"/>
      <c r="I83" s="106">
        <v>78198</v>
      </c>
      <c r="J83" s="102"/>
      <c r="K83" s="102"/>
    </row>
    <row r="84" spans="1:11" ht="18.95" customHeight="1">
      <c r="A84" s="62" t="s">
        <v>237</v>
      </c>
      <c r="C84" s="103">
        <v>-160803</v>
      </c>
      <c r="D84" s="103"/>
      <c r="E84" s="103">
        <v>-107202</v>
      </c>
      <c r="F84" s="110"/>
      <c r="G84" s="158">
        <v>-160803</v>
      </c>
      <c r="H84" s="103"/>
      <c r="I84" s="111">
        <v>-107202</v>
      </c>
      <c r="J84" s="102"/>
      <c r="K84" s="102"/>
    </row>
    <row r="85" spans="1:11" ht="18.95" customHeight="1">
      <c r="A85" s="82" t="s">
        <v>253</v>
      </c>
      <c r="C85" s="108">
        <f>SUM(C82:C84)</f>
        <v>-176744</v>
      </c>
      <c r="D85" s="105"/>
      <c r="E85" s="108">
        <f>SUM(E82:E84)</f>
        <v>-44514</v>
      </c>
      <c r="F85" s="103"/>
      <c r="G85" s="108">
        <f>SUM(G82:G84)</f>
        <v>-160803</v>
      </c>
      <c r="H85" s="105"/>
      <c r="I85" s="108">
        <f>SUM(I82:I84)</f>
        <v>-29004</v>
      </c>
    </row>
    <row r="86" spans="1:11" ht="18.95" customHeight="1">
      <c r="A86" s="82" t="s">
        <v>259</v>
      </c>
      <c r="C86" s="105">
        <f>SUM(C59,C80,C85)</f>
        <v>-49461</v>
      </c>
      <c r="D86" s="105"/>
      <c r="E86" s="105">
        <f>SUM(E59,E80,E85)</f>
        <v>-6964</v>
      </c>
      <c r="F86" s="103"/>
      <c r="G86" s="105">
        <f>SUM(G59,G80,G85)</f>
        <v>-716</v>
      </c>
      <c r="H86" s="105"/>
      <c r="I86" s="105">
        <f>SUM(I59,I80,I85)</f>
        <v>-1934</v>
      </c>
    </row>
    <row r="87" spans="1:11" ht="18.95" customHeight="1">
      <c r="A87" s="62" t="s">
        <v>83</v>
      </c>
      <c r="C87" s="107">
        <v>112293</v>
      </c>
      <c r="D87" s="105"/>
      <c r="E87" s="107">
        <v>67953</v>
      </c>
      <c r="F87" s="103"/>
      <c r="G87" s="158">
        <v>1947</v>
      </c>
      <c r="H87" s="105"/>
      <c r="I87" s="107">
        <v>16594</v>
      </c>
    </row>
    <row r="88" spans="1:11" ht="18.95" customHeight="1" thickBot="1">
      <c r="A88" s="82" t="s">
        <v>186</v>
      </c>
      <c r="B88" s="86"/>
      <c r="C88" s="112">
        <f>SUM(C86:C87)</f>
        <v>62832</v>
      </c>
      <c r="D88" s="103"/>
      <c r="E88" s="112">
        <f>SUM(E86:E87)</f>
        <v>60989</v>
      </c>
      <c r="F88" s="103"/>
      <c r="G88" s="112">
        <f>SUM(G86:G87)</f>
        <v>1231</v>
      </c>
      <c r="H88" s="105"/>
      <c r="I88" s="112">
        <f>SUM(I86:I87)</f>
        <v>14660</v>
      </c>
    </row>
    <row r="89" spans="1:11" ht="18.95" customHeight="1" thickTop="1">
      <c r="B89" s="86"/>
      <c r="C89" s="113">
        <f>SUM(C88-BS!D11)</f>
        <v>0</v>
      </c>
      <c r="D89" s="113"/>
      <c r="E89" s="113"/>
      <c r="F89" s="114"/>
      <c r="G89" s="113">
        <f>SUM(G88-BS!H11)</f>
        <v>0</v>
      </c>
      <c r="H89" s="113"/>
      <c r="I89" s="113"/>
    </row>
    <row r="90" spans="1:11" ht="18.95" customHeight="1">
      <c r="A90" s="82" t="s">
        <v>122</v>
      </c>
      <c r="C90" s="115"/>
      <c r="D90" s="109"/>
      <c r="E90" s="115"/>
      <c r="F90" s="116"/>
      <c r="G90" s="117"/>
      <c r="H90" s="109"/>
      <c r="I90" s="117"/>
    </row>
    <row r="91" spans="1:11" ht="18.95" customHeight="1">
      <c r="A91" s="62" t="s">
        <v>41</v>
      </c>
      <c r="C91" s="104"/>
      <c r="D91" s="104"/>
      <c r="E91" s="104"/>
      <c r="F91" s="103"/>
      <c r="G91" s="103"/>
      <c r="H91" s="105"/>
      <c r="I91" s="103"/>
    </row>
    <row r="92" spans="1:11" ht="18.95" customHeight="1">
      <c r="A92" s="62" t="s">
        <v>194</v>
      </c>
      <c r="C92" s="104">
        <v>-283</v>
      </c>
      <c r="D92" s="104"/>
      <c r="E92" s="104">
        <v>-429</v>
      </c>
      <c r="F92" s="110"/>
      <c r="G92" s="103">
        <v>0</v>
      </c>
      <c r="H92" s="105"/>
      <c r="I92" s="103">
        <v>0</v>
      </c>
    </row>
    <row r="93" spans="1:11" ht="18.95" customHeight="1">
      <c r="A93" s="62" t="s">
        <v>229</v>
      </c>
      <c r="C93" s="104">
        <v>0</v>
      </c>
      <c r="D93" s="104"/>
      <c r="E93" s="104">
        <v>-598</v>
      </c>
      <c r="F93" s="110"/>
      <c r="G93" s="103">
        <v>0</v>
      </c>
      <c r="H93" s="105"/>
      <c r="I93" s="103">
        <v>0</v>
      </c>
    </row>
    <row r="94" spans="1:11" ht="18.95" customHeight="1">
      <c r="A94" s="62" t="s">
        <v>231</v>
      </c>
      <c r="C94" s="104"/>
      <c r="D94" s="104"/>
      <c r="E94" s="104"/>
      <c r="F94" s="103"/>
      <c r="G94" s="103"/>
      <c r="H94" s="105"/>
      <c r="I94" s="103"/>
    </row>
    <row r="95" spans="1:11" ht="18.95" customHeight="1">
      <c r="A95" s="62" t="s">
        <v>161</v>
      </c>
      <c r="C95" s="104">
        <v>3237</v>
      </c>
      <c r="D95" s="104"/>
      <c r="E95" s="104">
        <v>16238</v>
      </c>
      <c r="F95" s="103"/>
      <c r="G95" s="153">
        <v>481</v>
      </c>
      <c r="H95" s="105"/>
      <c r="I95" s="103">
        <v>8283</v>
      </c>
    </row>
    <row r="96" spans="1:11" ht="18.95" customHeight="1">
      <c r="A96" s="62" t="s">
        <v>175</v>
      </c>
      <c r="C96" s="104">
        <v>0</v>
      </c>
      <c r="D96" s="104"/>
      <c r="E96" s="104">
        <v>-21146</v>
      </c>
      <c r="F96" s="103"/>
      <c r="G96" s="103">
        <v>0</v>
      </c>
      <c r="H96" s="105"/>
      <c r="I96" s="103">
        <v>-173</v>
      </c>
    </row>
    <row r="97" spans="1:13" ht="18.95" customHeight="1">
      <c r="A97" s="62" t="s">
        <v>230</v>
      </c>
      <c r="C97" s="106">
        <v>-815</v>
      </c>
      <c r="D97" s="106"/>
      <c r="E97" s="104">
        <v>4090</v>
      </c>
      <c r="F97" s="106"/>
      <c r="G97" s="106">
        <v>0</v>
      </c>
      <c r="H97" s="106"/>
      <c r="I97" s="106">
        <v>0</v>
      </c>
    </row>
    <row r="98" spans="1:13" ht="18.95" customHeight="1">
      <c r="M98" s="91"/>
    </row>
    <row r="99" spans="1:13" ht="18.95" customHeight="1">
      <c r="A99" s="62" t="s">
        <v>1</v>
      </c>
      <c r="M99" s="91" t="s">
        <v>153</v>
      </c>
    </row>
    <row r="102" spans="1:13" ht="18.95" customHeight="1">
      <c r="A102" s="91"/>
    </row>
    <row r="103" spans="1:13" ht="18.95" customHeight="1">
      <c r="A103" s="9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61" max="10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4" ma:contentTypeDescription="Create a new document." ma:contentTypeScope="" ma:versionID="a0437f1a0400efb55bb4b1cdf1b550ec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fc647a6e390e6ae7e8376f7acc16557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1F7580-E589-466E-A24C-BA7D00AAE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2022-08-08T11:21:39Z</cp:lastPrinted>
  <dcterms:created xsi:type="dcterms:W3CDTF">1998-02-25T03:57:14Z</dcterms:created>
  <dcterms:modified xsi:type="dcterms:W3CDTF">2022-08-11T12:11:03Z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