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samrianram\OneDrive - Deloitte (O365D)\Desktop\KWI Group\Q2-2022\Draft FS\10.08.22 (ได้กลับมาจากห้องงบ)\"/>
    </mc:Choice>
  </mc:AlternateContent>
  <xr:revisionPtr revIDLastSave="0" documentId="13_ncr:1_{491393C3-8C89-4C12-8AE1-FAD272A4D14C}" xr6:coauthVersionLast="47" xr6:coauthVersionMax="47" xr10:uidLastSave="{00000000-0000-0000-0000-000000000000}"/>
  <bookViews>
    <workbookView xWindow="-108" yWindow="-108" windowWidth="23256" windowHeight="12576" tabRatio="803" xr2:uid="{00000000-000D-0000-FFFF-FFFF00000000}"/>
  </bookViews>
  <sheets>
    <sheet name="Financial Position" sheetId="23" r:id="rId1"/>
    <sheet name="Comprehensive Income 3M" sheetId="18" r:id="rId2"/>
    <sheet name="Comprehensive Income 6M" sheetId="25" r:id="rId3"/>
    <sheet name="Consolidated Equity" sheetId="20" r:id="rId4"/>
    <sheet name="Separate Equity" sheetId="21" r:id="rId5"/>
    <sheet name="Cashflow" sheetId="24" r:id="rId6"/>
  </sheets>
  <definedNames>
    <definedName name="_xlnm._FilterDatabase" localSheetId="0" hidden="1">'Financial Position'!$B$1:$B$143</definedName>
    <definedName name="_xlnm.Print_Area" localSheetId="5">Cashflow!$A$1:$I$115</definedName>
    <definedName name="_xlnm.Print_Area" localSheetId="3">'Consolidated Equity'!$A$1:$AA$35</definedName>
    <definedName name="_xlnm.Print_Area" localSheetId="0">'Financial Position'!$A$1:$J$145</definedName>
    <definedName name="_xlnm.Print_Area" localSheetId="4">'Separate Equity'!$A$1:$O$28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6" i="24" l="1"/>
  <c r="W30" i="20" l="1"/>
  <c r="W25" i="20" l="1"/>
  <c r="U25" i="20"/>
  <c r="W17" i="20"/>
  <c r="C64" i="18"/>
  <c r="AA25" i="20" l="1"/>
  <c r="C78" i="25"/>
  <c r="C74" i="25"/>
  <c r="S31" i="20" l="1"/>
  <c r="C78" i="18"/>
  <c r="C17" i="18"/>
  <c r="E17" i="18"/>
  <c r="G17" i="18"/>
  <c r="I17" i="18"/>
  <c r="G58" i="18"/>
  <c r="C58" i="18"/>
  <c r="C65" i="18" s="1"/>
  <c r="C81" i="25"/>
  <c r="E59" i="25"/>
  <c r="C59" i="25"/>
  <c r="C68" i="25" s="1"/>
  <c r="C67" i="25"/>
  <c r="C33" i="25"/>
  <c r="C18" i="25"/>
  <c r="I18" i="25"/>
  <c r="G18" i="25"/>
  <c r="E18" i="25"/>
  <c r="G100" i="24" l="1"/>
  <c r="C25" i="21" l="1"/>
  <c r="H116" i="23" s="1"/>
  <c r="G25" i="21"/>
  <c r="O23" i="21"/>
  <c r="O22" i="21"/>
  <c r="O21" i="21"/>
  <c r="W29" i="20"/>
  <c r="W27" i="20"/>
  <c r="W28" i="20"/>
  <c r="W19" i="20"/>
  <c r="U30" i="20"/>
  <c r="U29" i="20"/>
  <c r="U28" i="20"/>
  <c r="U27" i="20"/>
  <c r="I67" i="25" l="1"/>
  <c r="E67" i="25"/>
  <c r="I64" i="18"/>
  <c r="E64" i="18"/>
  <c r="E97" i="24"/>
  <c r="E86" i="24"/>
  <c r="K25" i="21"/>
  <c r="E25" i="21"/>
  <c r="H119" i="23" s="1"/>
  <c r="M19" i="21"/>
  <c r="O19" i="21" s="1"/>
  <c r="AA30" i="20"/>
  <c r="AA31" i="20" s="1"/>
  <c r="AA29" i="20"/>
  <c r="AA28" i="20"/>
  <c r="AA27" i="20"/>
  <c r="U21" i="20"/>
  <c r="Q23" i="20"/>
  <c r="Y23" i="20"/>
  <c r="S23" i="20"/>
  <c r="O23" i="20"/>
  <c r="M23" i="20"/>
  <c r="K23" i="20"/>
  <c r="I23" i="20"/>
  <c r="G23" i="20"/>
  <c r="E23" i="20"/>
  <c r="C23" i="20"/>
  <c r="U22" i="20"/>
  <c r="W22" i="20" s="1"/>
  <c r="AA22" i="20" s="1"/>
  <c r="W21" i="20"/>
  <c r="AA21" i="20" s="1"/>
  <c r="AA19" i="20"/>
  <c r="U19" i="20"/>
  <c r="AA17" i="20"/>
  <c r="U17" i="20"/>
  <c r="E81" i="25"/>
  <c r="I33" i="25"/>
  <c r="E33" i="25"/>
  <c r="E35" i="25" s="1"/>
  <c r="E38" i="25" s="1"/>
  <c r="E40" i="25" s="1"/>
  <c r="E74" i="25" s="1"/>
  <c r="E78" i="18"/>
  <c r="E75" i="18"/>
  <c r="I58" i="18"/>
  <c r="E58" i="18"/>
  <c r="I32" i="18"/>
  <c r="E32" i="18"/>
  <c r="E78" i="25"/>
  <c r="G67" i="25"/>
  <c r="I59" i="25"/>
  <c r="G59" i="25"/>
  <c r="E68" i="25"/>
  <c r="A45" i="25"/>
  <c r="G33" i="25"/>
  <c r="C35" i="25"/>
  <c r="C38" i="25" s="1"/>
  <c r="C40" i="25" s="1"/>
  <c r="C69" i="25" s="1"/>
  <c r="C32" i="18"/>
  <c r="G68" i="25" l="1"/>
  <c r="I68" i="25"/>
  <c r="AA23" i="20"/>
  <c r="M25" i="21"/>
  <c r="H125" i="23" s="1"/>
  <c r="C10" i="24"/>
  <c r="C35" i="24" s="1"/>
  <c r="C54" i="24" s="1"/>
  <c r="E10" i="24"/>
  <c r="E35" i="24" s="1"/>
  <c r="U23" i="20"/>
  <c r="W23" i="20"/>
  <c r="I35" i="25"/>
  <c r="I38" i="25" s="1"/>
  <c r="G35" i="25"/>
  <c r="G38" i="25" s="1"/>
  <c r="E69" i="25"/>
  <c r="C75" i="18"/>
  <c r="I40" i="25" l="1"/>
  <c r="I69" i="25" s="1"/>
  <c r="I76" i="25" s="1"/>
  <c r="I78" i="25" s="1"/>
  <c r="I10" i="24"/>
  <c r="G40" i="25"/>
  <c r="G10" i="24"/>
  <c r="G69" i="25"/>
  <c r="G72" i="25"/>
  <c r="G81" i="25" s="1"/>
  <c r="D126" i="23"/>
  <c r="D128" i="23" s="1"/>
  <c r="AA36" i="20" s="1"/>
  <c r="D90" i="23"/>
  <c r="I72" i="25" l="1"/>
  <c r="G74" i="25"/>
  <c r="I24" i="21"/>
  <c r="I74" i="25"/>
  <c r="I81" i="25"/>
  <c r="G78" i="25"/>
  <c r="G76" i="25"/>
  <c r="Y31" i="20"/>
  <c r="C71" i="18"/>
  <c r="Q31" i="20"/>
  <c r="O31" i="20"/>
  <c r="M31" i="20"/>
  <c r="K31" i="20"/>
  <c r="I31" i="20"/>
  <c r="G31" i="20"/>
  <c r="E31" i="20"/>
  <c r="C31" i="20"/>
  <c r="O24" i="21" l="1"/>
  <c r="O25" i="21" s="1"/>
  <c r="I25" i="21"/>
  <c r="G64" i="18"/>
  <c r="G65" i="18" s="1"/>
  <c r="J22" i="23" l="1"/>
  <c r="H22" i="23"/>
  <c r="F22" i="23"/>
  <c r="D22" i="23"/>
  <c r="G32" i="18" l="1"/>
  <c r="C34" i="18"/>
  <c r="C37" i="18" s="1"/>
  <c r="C39" i="18" s="1"/>
  <c r="C66" i="18" l="1"/>
  <c r="D75" i="23"/>
  <c r="D91" i="23" s="1"/>
  <c r="D36" i="23"/>
  <c r="D37" i="23" l="1"/>
  <c r="J126" i="23" l="1"/>
  <c r="J128" i="23" s="1"/>
  <c r="H126" i="23"/>
  <c r="F126" i="23"/>
  <c r="J36" i="23"/>
  <c r="F112" i="23"/>
  <c r="J112" i="23"/>
  <c r="J75" i="23"/>
  <c r="I97" i="24"/>
  <c r="I86" i="24"/>
  <c r="G97" i="24"/>
  <c r="C97" i="24"/>
  <c r="G86" i="24"/>
  <c r="E65" i="18"/>
  <c r="I65" i="18"/>
  <c r="I34" i="18"/>
  <c r="I37" i="18" s="1"/>
  <c r="E34" i="18"/>
  <c r="E37" i="18" s="1"/>
  <c r="E39" i="18" s="1"/>
  <c r="J90" i="23"/>
  <c r="F90" i="23"/>
  <c r="F75" i="23"/>
  <c r="F36" i="23"/>
  <c r="A44" i="18"/>
  <c r="A99" i="23"/>
  <c r="A51" i="23"/>
  <c r="G34" i="18"/>
  <c r="G37" i="18" s="1"/>
  <c r="G35" i="24" s="1"/>
  <c r="G54" i="24" s="1"/>
  <c r="G57" i="24" s="1"/>
  <c r="H90" i="23"/>
  <c r="H75" i="23"/>
  <c r="H36" i="23"/>
  <c r="D129" i="23" l="1"/>
  <c r="D146" i="23" s="1"/>
  <c r="H128" i="23"/>
  <c r="E71" i="18"/>
  <c r="E54" i="24"/>
  <c r="C57" i="24"/>
  <c r="C99" i="24" s="1"/>
  <c r="G39" i="18"/>
  <c r="G69" i="18" s="1"/>
  <c r="G78" i="18" s="1"/>
  <c r="H91" i="23"/>
  <c r="H37" i="23"/>
  <c r="J37" i="23"/>
  <c r="G99" i="24"/>
  <c r="G101" i="24" s="1"/>
  <c r="G116" i="24" s="1"/>
  <c r="J91" i="23"/>
  <c r="F128" i="23"/>
  <c r="F91" i="23"/>
  <c r="F37" i="23"/>
  <c r="E57" i="24" l="1"/>
  <c r="E99" i="24" s="1"/>
  <c r="E101" i="24" s="1"/>
  <c r="H129" i="23"/>
  <c r="H146" i="23" s="1"/>
  <c r="E66" i="18"/>
  <c r="I39" i="18"/>
  <c r="I35" i="24"/>
  <c r="I54" i="24" s="1"/>
  <c r="G71" i="18"/>
  <c r="G66" i="18"/>
  <c r="G73" i="18" s="1"/>
  <c r="J129" i="23"/>
  <c r="J146" i="23" s="1"/>
  <c r="F129" i="23"/>
  <c r="F146" i="23" s="1"/>
  <c r="I57" i="24" l="1"/>
  <c r="I99" i="24" s="1"/>
  <c r="I101" i="24" s="1"/>
  <c r="I66" i="18"/>
  <c r="I73" i="18" s="1"/>
  <c r="I75" i="18" s="1"/>
  <c r="I69" i="18"/>
  <c r="C101" i="24"/>
  <c r="C116" i="24" s="1"/>
  <c r="G75" i="18"/>
  <c r="U31" i="20"/>
  <c r="I71" i="18" l="1"/>
  <c r="I78" i="18"/>
  <c r="W31" i="20"/>
</calcChain>
</file>

<file path=xl/sharedStrings.xml><?xml version="1.0" encoding="utf-8"?>
<sst xmlns="http://schemas.openxmlformats.org/spreadsheetml/2006/main" count="522" uniqueCount="295">
  <si>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</si>
  <si>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</si>
  <si>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</si>
  <si>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</si>
  <si>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</si>
  <si>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</si>
  <si>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</si>
  <si>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</si>
  <si>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</si>
  <si>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</si>
  <si>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</si>
  <si>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</si>
  <si>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</si>
  <si>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</si>
  <si>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</si>
  <si>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</si>
  <si>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</si>
  <si>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</si>
  <si>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</si>
  <si>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ส่วนต่ำกว่ามูลค่าหุ้นสามัญ</t>
  </si>
  <si>
    <t>รายได้อื่น</t>
  </si>
  <si>
    <t>ค่าใช้จ่ายในการขาย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</si>
  <si>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</si>
  <si>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</si>
  <si>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</si>
  <si>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</si>
  <si>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</si>
  <si>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</si>
  <si>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</si>
  <si>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</si>
  <si>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</si>
  <si>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</si>
  <si>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เงินกู้ยืมระยะสั้นจากสถาบันการเงิน</t>
  </si>
  <si>
    <t>เงินเรียกเก็บจากลูกค้าเพื่อรอโอนให้นิติบุคคลหมู่บ้าน</t>
  </si>
  <si>
    <t>เงินฝากธนาคารที่มีภาระผูกพัน</t>
  </si>
  <si>
    <t>ขาดทุนจากการด้อยค่าของเงินลงทุนในบริษัทย่อย</t>
  </si>
  <si>
    <t>เงินรับล่วงหน้าจากลูกค้า</t>
  </si>
  <si>
    <t xml:space="preserve">   เงินรับล่วงหน้าจากลูกค้า</t>
  </si>
  <si>
    <t>เงินฝากธนาคารที่มีภาระผูกพันเพิ่มขึ้น</t>
  </si>
  <si>
    <t>เงินมัดจำรับจากลูกค้า</t>
  </si>
  <si>
    <t>หนี้สินหมุนเวียนอื่น</t>
  </si>
  <si>
    <t>เงินสดรับจากดอกเบี้ยรับ</t>
  </si>
  <si>
    <t>ส่วนต่ำกว่า</t>
  </si>
  <si>
    <t>จัดสรรแล้ว -</t>
  </si>
  <si>
    <t>สำรองตามกฎหมาย</t>
  </si>
  <si>
    <t xml:space="preserve">   หนี้สินหมุนเวียนอื่น</t>
  </si>
  <si>
    <t>รวม</t>
  </si>
  <si>
    <t>หุ้นสามัญ</t>
  </si>
  <si>
    <t>ส่วนต่ำกว่ามูลค่า</t>
  </si>
  <si>
    <t>31 ธันวาคม</t>
  </si>
  <si>
    <t>บริษัทใหญ่</t>
  </si>
  <si>
    <t xml:space="preserve">   ยังไม่ได้จัดสรร</t>
  </si>
  <si>
    <t>ส่วนได้เสียที่ไม่มีอำนาจควบคุม</t>
  </si>
  <si>
    <t xml:space="preserve">งบกำไรขาดทุนเบ็ดเสร็จ </t>
  </si>
  <si>
    <t xml:space="preserve">   หรือขาดทุนในภายหลัง</t>
  </si>
  <si>
    <t>ส่วนที่เป็นส่วนได้เสียที่ไม่มีอำนาจควบคุม</t>
  </si>
  <si>
    <t>และชำระแล้ว</t>
  </si>
  <si>
    <t>การเปลี่ยนแปลงในสินทรัพย์และหนี้สินดำเนินงาน</t>
  </si>
  <si>
    <t>ทุนที่ออก</t>
  </si>
  <si>
    <t>ต้นทุนทางการเงิน</t>
  </si>
  <si>
    <t>ต้นทุนจากการให้เช่าและบริการ</t>
  </si>
  <si>
    <t xml:space="preserve">   ต้นทุนการพัฒนาโครงการอสังหาริมทรัพย์</t>
  </si>
  <si>
    <t>รายได้จากการให้เช่าและบริการ</t>
  </si>
  <si>
    <t>เงินกู้ยืมระยะยาวจากสถาบันการเงิน</t>
  </si>
  <si>
    <t>รายการปรับปรุง</t>
  </si>
  <si>
    <t xml:space="preserve">   ค่าเสื่อมราคา</t>
  </si>
  <si>
    <t xml:space="preserve">   ค่าตัดจำหน่าย</t>
  </si>
  <si>
    <t>เงินสดจ่ายเงินให้กู้ยืมระยะยาวแก่บริษัทย่อย</t>
  </si>
  <si>
    <t>เงินสดจ่ายดอกเบี้ยจ่าย</t>
  </si>
  <si>
    <t>เงินสดรับจากเงินกู้ยืมระยะยาวจากบริษัทย่อย</t>
  </si>
  <si>
    <t>หน่วย : พันบาท</t>
  </si>
  <si>
    <t>ดูหมายเหตุประกอบงบการเงินแบบย่อ</t>
  </si>
  <si>
    <t>“ยังไม่ได้ตรวจสอบ”</t>
  </si>
  <si>
    <t>ณ วันที่</t>
  </si>
  <si>
    <t>ลูกหนี้การค้าและลูกหนี้หมุนเวียนอื่น</t>
  </si>
  <si>
    <t>ต้นทุนการพัฒนาโครงการอสังหาริมทรัพย์</t>
  </si>
  <si>
    <t>เงินลงทุนในบริษัทย่อย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</si>
  <si>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</si>
  <si>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</si>
  <si>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</si>
  <si>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</si>
  <si>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</si>
  <si>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</si>
  <si>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</si>
  <si>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รายการที่อาจถูกจัดประเภทใหม่ไว้ในกำไร</t>
  </si>
  <si>
    <t>หรือขาดทุนในภายหลัง</t>
  </si>
  <si>
    <t xml:space="preserve">   รวมรายการที่อาจถูกจัดประเภทใหม่ไว้ในกำไร</t>
  </si>
  <si>
    <t>กำไร (ขาดทุน) เบ็ดเสร็จรวมสำหรับงวด</t>
  </si>
  <si>
    <t>ส่วนที่เป็นของบริษัทใหญ่</t>
  </si>
  <si>
    <t>งบแสดงการเปลี่ยนแปลงส่วนของผู้ถือหุ้น</t>
  </si>
  <si>
    <t>ผู้ถือหุ้นของ</t>
  </si>
  <si>
    <t>องค์ประกอบอื่น</t>
  </si>
  <si>
    <t>ส่วนของผู้ถือหุ้นบริษัทใหญ่</t>
  </si>
  <si>
    <t>กำไร (ขาดทุน) เบ็ดเสร็จอื่น</t>
  </si>
  <si>
    <t>มูลค่า</t>
  </si>
  <si>
    <t>ตามกฎหมาย</t>
  </si>
  <si>
    <t>สำรอง</t>
  </si>
  <si>
    <t>จัดสรร</t>
  </si>
  <si>
    <t>ยังไม่ได้</t>
  </si>
  <si>
    <t>กำไร (ขาดทุน) สะสม</t>
  </si>
  <si>
    <t>ส่วนของ</t>
  </si>
  <si>
    <t>ที่ไม่มี</t>
  </si>
  <si>
    <t xml:space="preserve">อำนาจ </t>
  </si>
  <si>
    <t>ควบคุม</t>
  </si>
  <si>
    <t>ผู้ถือหุ้น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</si>
  <si>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</si>
  <si>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</si>
  <si>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</si>
  <si>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</si>
  <si>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หนี้สินไม่หมุนเวียนอื่น</t>
  </si>
  <si>
    <t>รวมองค์ประกอบอื่น</t>
  </si>
  <si>
    <t>ของส่วนของ</t>
  </si>
  <si>
    <t>ชำระครบแล้ว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</si>
  <si>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</si>
  <si>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</si>
  <si>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ผลต่างจากการซื้อ</t>
  </si>
  <si>
    <t>ภาษีเงินได้หัก ณ ที่จ่ายรอขอคืน</t>
  </si>
  <si>
    <t>ส่วนได้เสีย</t>
  </si>
  <si>
    <t>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</si>
  <si>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</si>
  <si>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หนี้สินภาษีเงินได้รอการตัดบัญชี</t>
  </si>
  <si>
    <t>เงินกู้ยืมระยะยาวจากบริษัทย่อย</t>
  </si>
  <si>
    <t>รายได้ค่าจ้างและค่าบำเหน็จรอตัดบัญชี</t>
  </si>
  <si>
    <t>เจ้าหนี้บริษัทประกันภัยต่อ</t>
  </si>
  <si>
    <t>ค่าความนิยม</t>
  </si>
  <si>
    <t>เงินให้กู้ยืมระยะยาวแก่บริษัทย่อย</t>
  </si>
  <si>
    <t>ลูกหนี้จากสัญญาประกันภัยต่อ</t>
  </si>
  <si>
    <t>สินทรัพย์จากการประกันภัยต่อ</t>
  </si>
  <si>
    <t>รายได้ค่าจ้างและค่าบำเหน็จ</t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</si>
  <si>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</si>
  <si>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</si>
  <si>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</si>
  <si>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</si>
  <si>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</si>
  <si>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>หนี้สินดำเนินงานเพิ่มขึ้น (ลดลง)</t>
  </si>
  <si>
    <t>สินทรัพย์ดำเนินงาน (เพิ่มขึ้น) ลดลง</t>
  </si>
  <si>
    <t xml:space="preserve">   เจ้าหนี้บริษัทประกันภัยต่อ</t>
  </si>
  <si>
    <t xml:space="preserve">   รายได้ค่าจ้างและค่าบำเหน็จรอตัดบัญชี</t>
  </si>
  <si>
    <t xml:space="preserve">   หนี้สินจากสัญญาประกันภัย</t>
  </si>
  <si>
    <t>การเปลี่ยนแปลงในส่วนของผู้ถือหุ้นสำหรับงวด</t>
  </si>
  <si>
    <t>ที่ไม่มีอำนาจควบคุม</t>
  </si>
  <si>
    <t>เงินสดรับจากเงินให้กู้ยืมระยะยาวแก่บริษัทย่อย</t>
  </si>
  <si>
    <t>ผลต่างจากการซื้อส่วนได้เสียที่ไม่มีอำนาจควบคุม</t>
  </si>
  <si>
    <t xml:space="preserve">   ประมาณการหนี้สินไม่หมุนเวียนสำหรับผลประโยชน์พนักงาน</t>
  </si>
  <si>
    <t>รายได้เบี้ยประกันภัยสุทธิจากการประกันภัยต่อ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</si>
  <si>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</si>
  <si>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</si>
  <si>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เงินสดจ่ายซื้ออาคารและอุปกรณ์</t>
  </si>
  <si>
    <t>จากการวัดมูลค่า</t>
  </si>
  <si>
    <t>จากการตีราคา</t>
  </si>
  <si>
    <t>สินทรัพย์ทางการเงินไม่หมุนเวียนอื่น</t>
  </si>
  <si>
    <t>สินทรัพย์ไม่มีตัวตนอื่นนอกจากค่าความนิยม</t>
  </si>
  <si>
    <t>หนี้สินตามสัญญาเช่า</t>
  </si>
  <si>
    <t>สินทรัพย์ไม่หมุนเวียนอื่น</t>
  </si>
  <si>
    <t>ขาดทุนเบ็ดเสร็จรวมสำหรับงวด</t>
  </si>
  <si>
    <t>เงินสดรับจากการขายอุปกรณ์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</si>
  <si>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</si>
  <si>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เงินสดรับจากเงินกู้ยืมระยะสั้นจากกิจการที่เกี่ยวข้องกัน</t>
  </si>
  <si>
    <t>กำไร (ขาดทุน) เบ็ดเสร็จอื่นสำหรับงวด - สุทธิจากภาษี</t>
  </si>
  <si>
    <t>สินทรัพย์ทางการเงินหมุนเวียนอื่น</t>
  </si>
  <si>
    <t>รายได้ทางการเงิน</t>
  </si>
  <si>
    <t>การควบคุมเดียวกัน</t>
  </si>
  <si>
    <t>และส่วนได้เสีย</t>
  </si>
  <si>
    <t>ผลกำไร (ขาดทุน)</t>
  </si>
  <si>
    <t>ผลกำไร</t>
  </si>
  <si>
    <t xml:space="preserve">ประเภทเงินลงทุน </t>
  </si>
  <si>
    <t>สินทรัพย์ใหม่</t>
  </si>
  <si>
    <t>ผลกำไรจากการ</t>
  </si>
  <si>
    <t>ตีราคา</t>
  </si>
  <si>
    <t>หุ้น/สินทรัพย์ภายใต้</t>
  </si>
  <si>
    <t xml:space="preserve">   ขาดทุนจากการตัดจำหน่ายภาษีเงินได้หัก ณ ที่จ่าย</t>
  </si>
  <si>
    <t>จำนวนหุ้นสามัญถัวเฉลี่ยถ่วงน้ำหนัก (พันหุ้น)</t>
  </si>
  <si>
    <t>ผลต่างจากการซื้อสินทรัพย์ภายใต้การควบคุมเดียวกัน</t>
  </si>
  <si>
    <t>2564</t>
  </si>
  <si>
    <t>หนี้สินจากสัญญาประกันภัยระยะยาว</t>
  </si>
  <si>
    <t>พนักงาน</t>
  </si>
  <si>
    <t>ประมาณการหนี้สินไม่หมุนเวียนสำหรับผลประโยชน์</t>
  </si>
  <si>
    <t>เงินกู้ยืมระยะยาวจากกิจการที่เกี่ยวข้องกัน</t>
  </si>
  <si>
    <t>หนี้สินจากสัญญาประกันภัยระยะสั้น</t>
  </si>
  <si>
    <t>ที่ถึงกำหนดชำระภายในหนึ่งปี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</si>
  <si>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</si>
  <si>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</si>
  <si>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ที่ดิน อาคาร อุปกรณ์ และสินทรัพย์สิทธิการใช้</t>
  </si>
  <si>
    <t>เงินให้กู้ยืมระยะยาวอื่น</t>
  </si>
  <si>
    <t>รายได้</t>
  </si>
  <si>
    <t>รายได้ค่าธรรมเนียมและบริการ</t>
  </si>
  <si>
    <t>รายได้จากการลงทุนสุทธิ</t>
  </si>
  <si>
    <t>กำไรจากการวัดมูลค่ายุติธรรมสินทรัพย์ทางการเงิน</t>
  </si>
  <si>
    <t>รวมรายได้</t>
  </si>
  <si>
    <t>ค่าใช้จ่าย</t>
  </si>
  <si>
    <t>ค่าธรรมเนียมและบริการจ่าย</t>
  </si>
  <si>
    <t>ขาดทุนจากอัตราแลกเปลี่ยนเงินตราต่างประเทศ - สุทธิ</t>
  </si>
  <si>
    <t>รวมค่าใช้จ่าย</t>
  </si>
  <si>
    <t>รายการที่จะไม่ถูกจัดประเภทใหม่ไว้ในกำไร</t>
  </si>
  <si>
    <t xml:space="preserve">   ผลกำไรจากการวัดมูลค่าใหม่ของผลประโยชน์พนักงานที่กำหนดไว้</t>
  </si>
  <si>
    <t xml:space="preserve">   รวมรายการที่จะไม่ถูกจัดประเภทใหม่ไว้ในกำไร</t>
  </si>
  <si>
    <t>ยอดคงเหลือ ณ วันที่ 1 มกราคม 2564</t>
  </si>
  <si>
    <t>จากเงินลงทุนในตราสารทุน</t>
  </si>
  <si>
    <t>ที่กำหนดให้วัด</t>
  </si>
  <si>
    <t>มูลค่ายุติธรรมผ่าน</t>
  </si>
  <si>
    <t>กำไรขาดทุนเบ็ดเสร็จอื่น</t>
  </si>
  <si>
    <t>เงินสดจ่ายเพื่อการซื้อธุรกิจ</t>
  </si>
  <si>
    <t>เงินสดรับจากการซื้อธุรกิจ</t>
  </si>
  <si>
    <t>กำไรเบ็ดเสร็จอื่น</t>
  </si>
  <si>
    <t>เงินสดจ่ายซื้อสินทรัพย์ไม่มีตัวตน</t>
  </si>
  <si>
    <t>กระแสเงินสดสุทธิได้มาจาก (ใช้ไปใน) กิจกรรมดำเนินงาน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</si>
  <si>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</si>
  <si>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</si>
  <si>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</si>
  <si>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2565</t>
  </si>
  <si>
    <t>ยอดคงเหลือ ณ วันที่ 1 มกราคม 2565</t>
  </si>
  <si>
    <t>สินทรัพย์ไม่หมุนเวียนที่จัดประเภทเป็นสินทรัพย์</t>
  </si>
  <si>
    <t>ที่ถือไว้เพื่อขาย</t>
  </si>
  <si>
    <t>บริษัท เคดับบลิวไอ จำกัด (มหาชน) และบริษัทย่อย</t>
  </si>
  <si>
    <t>เงินกู้ยืมระยะสั้นจากกิจการที่เกี่ยวข้องกัน</t>
  </si>
  <si>
    <t>ประมาณการหนี้สินสำหรับคดีความ</t>
  </si>
  <si>
    <t>รายได้จากการขายอสังหาริมทรัพย์</t>
  </si>
  <si>
    <t>ต้นทุนขายอสังหาริมทรัพย์</t>
  </si>
  <si>
    <t xml:space="preserve">   สำรองเบี้ยประกันภัยเพิ่มขึ้น (ลดลง)</t>
  </si>
  <si>
    <t xml:space="preserve">   กลับรายการค่าเผื่อการลดมูลค่าต้นทุนการพัฒนา</t>
  </si>
  <si>
    <t xml:space="preserve">      โครงการอสังหาริมทรัพย์</t>
  </si>
  <si>
    <t xml:space="preserve">   รายได้ทางการเงิน</t>
  </si>
  <si>
    <t xml:space="preserve">   ต้นทุนทางการเงิน</t>
  </si>
  <si>
    <t>กระแสเงินสดสุทธิได้มาจาก (ใช้ไปใน) การดำเนินงาน</t>
  </si>
  <si>
    <t>เงินสดจ่ายซื้อสินทรัพย์ทางการเงินหมุนเวียนอื่น</t>
  </si>
  <si>
    <t>เงินสดจ่ายเพื่อเพิ่มทุนในบริษัทย่อย</t>
  </si>
  <si>
    <t>เงินสดจ่ายชำระหนี้สินตามสัญญาเช่า</t>
  </si>
  <si>
    <t>กระแสเงินสดสุทธิได้มาจากกิจกรรมจัดหาเงิน</t>
  </si>
  <si>
    <t xml:space="preserve">      หุ้นสามัญ 2,044,331,987 หุ้น มูลค่าหุ้นละ 2.31 บาท </t>
  </si>
  <si>
    <t xml:space="preserve">      หุ้นสามัญ 2,439,449,765 หุ้น มูลค่าหุ้นละ 2.31 บาท</t>
  </si>
  <si>
    <t>ทุนหุ้นสามัญเพิ่มขึ้น</t>
  </si>
  <si>
    <t xml:space="preserve">   ภาษีเงินได้เกี่ยวกับองค์ประกอบของกำไรขาดทุนเบ็ดเสร็จอื่น</t>
  </si>
  <si>
    <t>กำไร (ขาดทุน) ก่อนภาษีเงินได้</t>
  </si>
  <si>
    <t>กำไร (ขาดทุน) สำหรับงวด</t>
  </si>
  <si>
    <t>รายได้ภาษีเงินได้</t>
  </si>
  <si>
    <t>กำไร (ขาดทุน) จากกิจกรรมดำเนินงาน</t>
  </si>
  <si>
    <t>การแบ่งปันกำไร (ขาดทุน)</t>
  </si>
  <si>
    <t>กำไร (ขาดทุน) ต่อหุ้นขั้นพื้นฐาน</t>
  </si>
  <si>
    <t>กำไร (ขาดทุน) ต่อหุ้นขั้นพื้นฐาน (บาท)</t>
  </si>
  <si>
    <t xml:space="preserve">   จัดสรรแล้ว - ทุนสำรองตามกฎหมาย  </t>
  </si>
  <si>
    <t>การลดทุนสำรองตามกฎหมาย</t>
  </si>
  <si>
    <t>การปรับลดมูลค่าหุ้นสามัญ</t>
  </si>
  <si>
    <t xml:space="preserve">   ผลกำไรจากการวัดมูลค่าสินทรัพย์ทางการเงิน</t>
  </si>
  <si>
    <t>ทางการเงิน</t>
  </si>
  <si>
    <t>เพิ่มขึ้นจากการซื้อธุรกิจ</t>
  </si>
  <si>
    <t xml:space="preserve">   ขาดทุนจากการบันทึกประมาณหนี้สินสำหรับคดีความ</t>
  </si>
  <si>
    <t>เงินสดรับจากการขายอสังหาริมทรัพย์เพื่อการลงทุน</t>
  </si>
  <si>
    <t>ขาดทุนจากการปรับมูลค่ายุติธรรมจากอสังหาริมทรัพย์เพื่อการลงทุน</t>
  </si>
  <si>
    <t xml:space="preserve">      หุ้นสามัญ 2,607,396,832 หุ้น มูลค่าหุ้นละ 10.00 บาท</t>
  </si>
  <si>
    <t xml:space="preserve">      หุ้นสามัญ 1,317,059,260 หุ้น มูลค่าหุ้นละ 10.00 บาท </t>
  </si>
  <si>
    <t>สำหรับงวดสามเดือนสิ้นสุดวันที่ 30 มิถุนายน 2565</t>
  </si>
  <si>
    <t>ณ วันที่ 30 มิถุนายน 2565</t>
  </si>
  <si>
    <t>30 มิถุนายน</t>
  </si>
  <si>
    <t xml:space="preserve"> </t>
  </si>
  <si>
    <t>สำหรับงวดหกเดือนสิ้นสุดวันที่ 30 มิถุนายน 2565</t>
  </si>
  <si>
    <t xml:space="preserve">   ผลกำไร (ขาดทุน) จากการวัดมูลค่าสินทรัพย์ทางการเงิน</t>
  </si>
  <si>
    <t xml:space="preserve">   ตัดจำหน่ายผลกำไรจากการโอนเปลี่ยนประเภทเงินลงทุน</t>
  </si>
  <si>
    <t xml:space="preserve"> จากการขายสินทรัพย์ทางการเงิน</t>
  </si>
  <si>
    <t>การเพิ่มขึ้นในส่วนได้เสียที่ไม่มีอำนาจควบคุม</t>
  </si>
  <si>
    <t>ในบริษัทย่อยจากการลงทุน</t>
  </si>
  <si>
    <t>ยอดคงเหลือ ณ วันที่ 30 มิถุนายน 2564</t>
  </si>
  <si>
    <t>ยอดคงเหลือ ณ วันที่ 30 มิถุนายน 2565</t>
  </si>
  <si>
    <t xml:space="preserve">   ขาดทุนจากการด้อยค่าเงินลงทุนในบริษัทย่อย</t>
  </si>
  <si>
    <t xml:space="preserve">   ขาดทุนจากการปรับมูลค่ายุติธรรมจากอสังหาริมทรัพย์เพื่อการลงทุน</t>
  </si>
  <si>
    <t>เงินสดรับจากการขายสินทรัพย์ทางการเงินอื่น</t>
  </si>
  <si>
    <t>เงินสดจ่ายเงินให้กู้ยืมระยะยาวแก่บริษัทอื่น</t>
  </si>
  <si>
    <t>เงินสดรับจากเงินให้กู้ยืมระยะยาวแก่บริษัทอื่น</t>
  </si>
  <si>
    <t>เงินสดจ่ายชำระเงินกู้ยืมระยะยาวจากบริษัทย่อย</t>
  </si>
  <si>
    <t>ขาดทุนจากการวัดมูลค่ายุติธรรมสินทรัพย์ทางการเงิน</t>
  </si>
  <si>
    <t xml:space="preserve">   (กำไร) ขาดทุนจากการวัดมูลค่าสินทรัพย์ทางการเงิน</t>
  </si>
  <si>
    <t xml:space="preserve">   (กลับรายการ) ค่าใช้จ่ายผลประโยชน์พนักงาน</t>
  </si>
  <si>
    <t/>
  </si>
  <si>
    <t xml:space="preserve">   ขาดทุนจากการตัดจำหน่ายสินทรัพย์ถาวร</t>
  </si>
  <si>
    <t>ส่วนเกิน (ต่ำกว่า) ทุน</t>
  </si>
  <si>
    <t>จากการโอนเปลี่ยน</t>
  </si>
  <si>
    <t>ส่วนของเงินกู้ยืมระยะยาวจากกิจการที่เกี่ยวข้องกัน</t>
  </si>
  <si>
    <t xml:space="preserve">   ขาดทุนจากการขายสินทรัพย์ไม่หมุนเวียนที่จัดประเภทเป็น</t>
  </si>
  <si>
    <t xml:space="preserve">       สินทรัพย์ที่ถือไว้เพื่อขาย</t>
  </si>
  <si>
    <t>เงินสดรับจากภาษีเงินได้หัก ณ ที่จ่าย</t>
  </si>
  <si>
    <t>เงินสดรับจากการขายสินทรัพย์ทางการเงินไม่หมุนเวียนอื่น</t>
  </si>
  <si>
    <t>เงินสดจ่ายจากการซื้อสินทรัพย์ทางการเงินไม่หมุนเวียนอื่น</t>
  </si>
  <si>
    <t>เงินสดรับจากการขายสินทรัพย์ไม่หมุนเวียนอื่นที่จัดประเภทเป็น</t>
  </si>
  <si>
    <t xml:space="preserve">    สินทรัพย์ที่ถือไว้เพื่อขาย</t>
  </si>
  <si>
    <t xml:space="preserve">   กำไรจากการขายอสังหาริมทรัพย์เพื่อการลงทุน</t>
  </si>
  <si>
    <t>ภาษีเงินได้จ่ายออก</t>
  </si>
  <si>
    <t xml:space="preserve">   กลับรายการขาดทุนจากการด้อยค่าสินทรัพย์ถาวร</t>
  </si>
  <si>
    <t xml:space="preserve">   ประมาณการหนี้สินสำหรับคดีความ</t>
  </si>
  <si>
    <t>เงินสดจ่ายชำระเงินกู้ยืมระยะสั้นจากกิจการที่เกี่ยวข้องกัน</t>
  </si>
  <si>
    <t xml:space="preserve">   กำไรจากการขายสินทรัพย์ถาวร</t>
  </si>
  <si>
    <t>ส่วนแบ่งปันกำไร (ขาดทุน) เบ็ดเสร็จรวม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</si>
  <si>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</si>
  <si>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กำไรจากการจำหน่ายสินทรัพย์ทางการเงิน</t>
  </si>
  <si>
    <t xml:space="preserve">   ค่าสินไหมทดแทนที่เกิดขึ้นแต่ยังไม่ได้รับรายงานเพิ่มขึ้น (ลดลง)</t>
  </si>
  <si>
    <t>กำไร (ขาดทุน) จากการดำเนินงานก่อนเปลี่ยนแปลงในสินทรัพย์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</si>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</sst>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00_);_(* \(#,##0.00000\);_(* &quot;-&quot;?????_);_(@_)"/>
    <numFmt numFmtId="168" formatCode="_(* #,##0.0000_);_(* \(#,##0.0000\);_(* &quot;-&quot;????_);_(@_)"/>
    <numFmt numFmtId="169" formatCode="_(* #,##0.000000_);_(* \(#,##0.000000\);_(* &quot;-&quot;??????_);_(@_)"/>
    <numFmt numFmtId="170" formatCode="_(* #,##0_);_(* \(#,##0\);_(* &quot;-&quot;????_);_(@_)"/>
    <numFmt numFmtId="171" formatCode="_(* #,##0_);_(* \(#,##0\);_(* &quot;-&quot;?????_);_(@_)"/>
    <numFmt numFmtId="172" formatCode="#,##0.0_);\(#,##0.0\)"/>
    <numFmt numFmtId="173" formatCode="_(* #,##0.0000000_);_(* \(#,##0.0000000\);_(* &quot;-&quot;???????_);_(@_)"/>
    <numFmt numFmtId="174" formatCode="_(* #,##0_);_(* \(#,##0\);_(* &quot;-&quot;???_);_(@_)"/>
    <numFmt numFmtId="175" formatCode="_-* #,##0_-;\-* #,##0_-;_-* &quot;-&quot;??_-;_-@_-"/>
    <numFmt numFmtId="176" formatCode="#,##0.000000_);\(#,##0.000000\)"/>
    <numFmt numFmtId="177" formatCode="_(* #,##0.0000000000_);_(* \(#,##0.0000000000\);_(* &quot;-&quot;??????????_);_(@_)"/>
    <numFmt numFmtId="178" formatCode="_(* #,##0_);_(* \(#,##0\);_(* &quot;-&quot;??????_);_(@_)"/>
    <numFmt numFmtId="179" formatCode="_(* #,##0_);_(* \(#,##0\);_(* &quot;-&quot;???????_);_(@_)"/>
    <numFmt numFmtId="180" formatCode="_(* #,##0.00000000_);_(* \(#,##0.00000000\);_(* &quot;-&quot;????????_);_(@_)"/>
  </numFmts>
  <fonts count="23" x14ac:knownFonts="1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Cordia New"/>
      <family val="2"/>
    </font>
    <font>
      <sz val="18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sz val="12.5"/>
      <name val="Angsana New"/>
      <family val="1"/>
    </font>
    <font>
      <sz val="12.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sz val="12"/>
      <name val="Times New Roman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17" fillId="0" borderId="0"/>
  </cellStyleXfs>
  <cellXfs count="238">
    <xf numFmtId="0" fontId="0" fillId="0" borderId="0" xfId="0"/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66" fontId="2" fillId="0" borderId="0" xfId="0" quotePrefix="1" applyNumberFormat="1" applyFont="1" applyFill="1" applyBorder="1" applyAlignment="1">
      <alignment horizontal="center" vertical="top"/>
    </xf>
    <xf numFmtId="38" fontId="2" fillId="0" borderId="0" xfId="0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168" fontId="1" fillId="0" borderId="2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7" fillId="0" borderId="0" xfId="4" applyNumberFormat="1" applyFont="1" applyFill="1" applyAlignment="1"/>
    <xf numFmtId="37" fontId="5" fillId="0" borderId="0" xfId="4" applyNumberFormat="1" applyFont="1" applyFill="1" applyAlignment="1">
      <alignment horizontal="left"/>
    </xf>
    <xf numFmtId="38" fontId="7" fillId="0" borderId="0" xfId="4" applyNumberFormat="1" applyFont="1" applyFill="1" applyAlignment="1">
      <alignment horizontal="centerContinuous"/>
    </xf>
    <xf numFmtId="166" fontId="7" fillId="0" borderId="0" xfId="4" applyNumberFormat="1" applyFont="1" applyFill="1" applyAlignment="1">
      <alignment horizontal="centerContinuous"/>
    </xf>
    <xf numFmtId="166" fontId="7" fillId="0" borderId="0" xfId="4" applyNumberFormat="1" applyFont="1" applyFill="1" applyAlignment="1">
      <alignment horizontal="right"/>
    </xf>
    <xf numFmtId="166" fontId="7" fillId="0" borderId="0" xfId="4" applyNumberFormat="1" applyFont="1" applyFill="1" applyAlignment="1"/>
    <xf numFmtId="37" fontId="7" fillId="0" borderId="0" xfId="4" applyNumberFormat="1" applyFont="1" applyFill="1" applyAlignment="1"/>
    <xf numFmtId="165" fontId="1" fillId="0" borderId="0" xfId="4" applyNumberFormat="1" applyFont="1" applyFill="1" applyAlignment="1">
      <alignment horizontal="center"/>
    </xf>
    <xf numFmtId="165" fontId="1" fillId="0" borderId="0" xfId="4" applyNumberFormat="1" applyFont="1" applyFill="1" applyAlignment="1"/>
    <xf numFmtId="37" fontId="1" fillId="0" borderId="0" xfId="4" applyNumberFormat="1" applyFont="1" applyFill="1" applyAlignment="1"/>
    <xf numFmtId="166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 indent="1"/>
    </xf>
    <xf numFmtId="37" fontId="1" fillId="0" borderId="0" xfId="0" applyNumberFormat="1" applyFont="1" applyFill="1" applyAlignment="1">
      <alignment horizontal="left" vertical="center" indent="3"/>
    </xf>
    <xf numFmtId="171" fontId="1" fillId="0" borderId="2" xfId="0" applyNumberFormat="1" applyFont="1" applyFill="1" applyBorder="1" applyAlignment="1">
      <alignment horizontal="right" vertical="center"/>
    </xf>
    <xf numFmtId="39" fontId="1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right" vertical="center"/>
    </xf>
    <xf numFmtId="164" fontId="1" fillId="0" borderId="0" xfId="1" applyFont="1" applyFill="1" applyBorder="1" applyAlignment="1">
      <alignment horizontal="right" vertical="center"/>
    </xf>
    <xf numFmtId="164" fontId="1" fillId="0" borderId="0" xfId="1" applyFont="1" applyFill="1" applyAlignment="1">
      <alignment horizontal="right" vertical="center"/>
    </xf>
    <xf numFmtId="37" fontId="1" fillId="0" borderId="3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 indent="2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37" fontId="1" fillId="0" borderId="4" xfId="1" applyNumberFormat="1" applyFont="1" applyFill="1" applyBorder="1" applyAlignment="1">
      <alignment horizontal="right" vertical="center"/>
    </xf>
    <xf numFmtId="37" fontId="1" fillId="0" borderId="0" xfId="1" applyNumberFormat="1" applyFont="1" applyFill="1" applyBorder="1" applyAlignment="1">
      <alignment horizontal="right" vertical="center"/>
    </xf>
    <xf numFmtId="164" fontId="1" fillId="0" borderId="0" xfId="1" applyFont="1" applyFill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37" fontId="1" fillId="0" borderId="2" xfId="1" applyNumberFormat="1" applyFont="1" applyFill="1" applyBorder="1" applyAlignment="1">
      <alignment horizontal="right" vertical="center"/>
    </xf>
    <xf numFmtId="37" fontId="1" fillId="0" borderId="2" xfId="3" applyNumberFormat="1" applyFont="1" applyFill="1" applyBorder="1" applyAlignment="1">
      <alignment horizontal="right" vertical="center"/>
    </xf>
    <xf numFmtId="37" fontId="1" fillId="0" borderId="0" xfId="3" applyNumberFormat="1" applyFont="1" applyFill="1" applyBorder="1" applyAlignment="1">
      <alignment horizontal="right" vertical="center"/>
    </xf>
    <xf numFmtId="37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center" vertical="center"/>
    </xf>
    <xf numFmtId="37" fontId="1" fillId="0" borderId="1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4" fontId="1" fillId="0" borderId="0" xfId="1" applyFont="1" applyFill="1" applyBorder="1" applyAlignment="1">
      <alignment vertical="center"/>
    </xf>
    <xf numFmtId="0" fontId="1" fillId="0" borderId="0" xfId="1" quotePrefix="1" applyNumberFormat="1" applyFont="1" applyFill="1" applyBorder="1" applyAlignment="1">
      <alignment horizontal="center" vertical="center"/>
    </xf>
    <xf numFmtId="171" fontId="1" fillId="0" borderId="0" xfId="1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vertical="center"/>
    </xf>
    <xf numFmtId="165" fontId="7" fillId="0" borderId="0" xfId="4" applyNumberFormat="1" applyFont="1" applyFill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 wrapText="1"/>
    </xf>
    <xf numFmtId="166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Border="1" applyAlignment="1"/>
    <xf numFmtId="0" fontId="5" fillId="0" borderId="0" xfId="4" applyNumberFormat="1" applyFont="1" applyFill="1" applyBorder="1" applyAlignment="1">
      <alignment horizontal="center"/>
    </xf>
    <xf numFmtId="165" fontId="5" fillId="0" borderId="0" xfId="4" applyNumberFormat="1" applyFont="1" applyFill="1" applyBorder="1" applyAlignment="1">
      <alignment horizontal="center"/>
    </xf>
    <xf numFmtId="0" fontId="5" fillId="0" borderId="0" xfId="4" applyNumberFormat="1" applyFont="1" applyFill="1" applyAlignment="1"/>
    <xf numFmtId="0" fontId="7" fillId="0" borderId="0" xfId="4" applyNumberFormat="1" applyFont="1" applyFill="1" applyAlignment="1"/>
    <xf numFmtId="37" fontId="8" fillId="0" borderId="0" xfId="4" applyNumberFormat="1" applyFont="1" applyFill="1" applyAlignment="1">
      <alignment horizontal="center"/>
    </xf>
    <xf numFmtId="37" fontId="7" fillId="0" borderId="0" xfId="4" applyNumberFormat="1" applyFont="1" applyFill="1" applyBorder="1" applyAlignment="1">
      <alignment horizontal="right"/>
    </xf>
    <xf numFmtId="172" fontId="1" fillId="0" borderId="0" xfId="0" applyNumberFormat="1" applyFont="1" applyFill="1" applyAlignment="1">
      <alignment horizontal="center" vertical="center"/>
    </xf>
    <xf numFmtId="165" fontId="12" fillId="0" borderId="0" xfId="4" applyNumberFormat="1" applyFont="1" applyFill="1" applyAlignment="1">
      <alignment horizontal="center"/>
    </xf>
    <xf numFmtId="166" fontId="13" fillId="0" borderId="0" xfId="4" applyNumberFormat="1" applyFont="1" applyFill="1" applyBorder="1" applyAlignment="1">
      <alignment wrapText="1"/>
    </xf>
    <xf numFmtId="166" fontId="13" fillId="0" borderId="0" xfId="4" applyNumberFormat="1" applyFont="1" applyFill="1" applyAlignment="1">
      <alignment horizontal="center"/>
    </xf>
    <xf numFmtId="165" fontId="12" fillId="0" borderId="0" xfId="4" applyNumberFormat="1" applyFont="1" applyFill="1" applyAlignment="1"/>
    <xf numFmtId="166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Alignment="1">
      <alignment horizontal="right"/>
    </xf>
    <xf numFmtId="166" fontId="13" fillId="0" borderId="0" xfId="4" applyNumberFormat="1" applyFont="1" applyFill="1" applyBorder="1" applyAlignment="1">
      <alignment horizontal="center"/>
    </xf>
    <xf numFmtId="166" fontId="13" fillId="0" borderId="0" xfId="4" applyNumberFormat="1" applyFont="1" applyFill="1" applyBorder="1" applyAlignment="1">
      <alignment horizontal="center" wrapText="1"/>
    </xf>
    <xf numFmtId="165" fontId="13" fillId="0" borderId="0" xfId="4" applyNumberFormat="1" applyFont="1" applyFill="1" applyBorder="1" applyAlignment="1">
      <alignment horizontal="center"/>
    </xf>
    <xf numFmtId="0" fontId="13" fillId="0" borderId="0" xfId="4" applyNumberFormat="1" applyFont="1" applyFill="1" applyAlignment="1"/>
    <xf numFmtId="166" fontId="12" fillId="0" borderId="0" xfId="4" applyNumberFormat="1" applyFont="1" applyFill="1" applyBorder="1" applyAlignment="1">
      <alignment horizontal="right"/>
    </xf>
    <xf numFmtId="166" fontId="12" fillId="0" borderId="0" xfId="4" applyNumberFormat="1" applyFont="1" applyFill="1" applyAlignment="1">
      <alignment horizontal="right"/>
    </xf>
    <xf numFmtId="166" fontId="12" fillId="0" borderId="0" xfId="4" applyNumberFormat="1" applyFont="1" applyFill="1" applyAlignment="1"/>
    <xf numFmtId="37" fontId="12" fillId="0" borderId="0" xfId="4" applyNumberFormat="1" applyFont="1" applyFill="1" applyAlignment="1">
      <alignment horizontal="right"/>
    </xf>
    <xf numFmtId="37" fontId="12" fillId="0" borderId="0" xfId="4" applyNumberFormat="1" applyFont="1" applyFill="1" applyBorder="1" applyAlignment="1">
      <alignment horizontal="right"/>
    </xf>
    <xf numFmtId="0" fontId="12" fillId="0" borderId="0" xfId="4" applyNumberFormat="1" applyFont="1" applyFill="1" applyAlignment="1"/>
    <xf numFmtId="37" fontId="14" fillId="0" borderId="0" xfId="4" applyNumberFormat="1" applyFont="1" applyFill="1" applyAlignment="1">
      <alignment horizontal="center"/>
    </xf>
    <xf numFmtId="179" fontId="12" fillId="0" borderId="0" xfId="4" applyNumberFormat="1" applyFont="1" applyFill="1" applyBorder="1" applyAlignment="1">
      <alignment horizontal="right"/>
    </xf>
    <xf numFmtId="175" fontId="12" fillId="0" borderId="0" xfId="1" applyNumberFormat="1" applyFont="1" applyFill="1" applyBorder="1" applyAlignment="1">
      <alignment horizontal="right"/>
    </xf>
    <xf numFmtId="0" fontId="12" fillId="0" borderId="0" xfId="4" applyNumberFormat="1" applyFont="1" applyFill="1" applyAlignment="1">
      <alignment horizontal="center"/>
    </xf>
    <xf numFmtId="0" fontId="7" fillId="0" borderId="0" xfId="4" applyNumberFormat="1" applyFont="1" applyFill="1" applyAlignment="1">
      <alignment horizontal="center"/>
    </xf>
    <xf numFmtId="167" fontId="1" fillId="0" borderId="5" xfId="0" applyNumberFormat="1" applyFont="1" applyFill="1" applyBorder="1" applyAlignment="1">
      <alignment horizontal="right" vertical="center"/>
    </xf>
    <xf numFmtId="166" fontId="1" fillId="0" borderId="0" xfId="3" applyNumberFormat="1" applyFont="1" applyFill="1" applyBorder="1" applyAlignment="1">
      <alignment horizontal="right" vertical="center"/>
    </xf>
    <xf numFmtId="37" fontId="1" fillId="0" borderId="0" xfId="3" applyNumberFormat="1" applyFont="1" applyFill="1" applyAlignment="1">
      <alignment horizontal="right" vertical="center"/>
    </xf>
    <xf numFmtId="170" fontId="1" fillId="0" borderId="3" xfId="0" applyNumberFormat="1" applyFont="1" applyFill="1" applyBorder="1" applyAlignment="1">
      <alignment horizontal="right" vertical="center"/>
    </xf>
    <xf numFmtId="175" fontId="1" fillId="0" borderId="2" xfId="1" applyNumberFormat="1" applyFont="1" applyFill="1" applyBorder="1" applyAlignment="1">
      <alignment horizontal="right" vertical="center"/>
    </xf>
    <xf numFmtId="0" fontId="5" fillId="0" borderId="2" xfId="4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166" fontId="2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166" fontId="2" fillId="0" borderId="0" xfId="0" quotePrefix="1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/>
    <xf numFmtId="37" fontId="1" fillId="0" borderId="0" xfId="0" quotePrefix="1" applyNumberFormat="1" applyFont="1" applyFill="1" applyAlignment="1">
      <alignment horizontal="center" vertical="center"/>
    </xf>
    <xf numFmtId="171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72" fontId="1" fillId="0" borderId="0" xfId="0" quotePrefix="1" applyNumberFormat="1" applyFont="1" applyFill="1" applyAlignment="1">
      <alignment horizontal="center" vertical="center"/>
    </xf>
    <xf numFmtId="37" fontId="1" fillId="0" borderId="0" xfId="0" quotePrefix="1" applyNumberFormat="1" applyFont="1" applyFill="1" applyAlignment="1">
      <alignment horizontal="left" vertical="center" indent="1"/>
    </xf>
    <xf numFmtId="37" fontId="2" fillId="0" borderId="0" xfId="0" applyNumberFormat="1" applyFont="1" applyFill="1" applyAlignment="1">
      <alignment horizontal="left" vertical="center" indent="3"/>
    </xf>
    <xf numFmtId="0" fontId="5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 indent="2"/>
    </xf>
    <xf numFmtId="166" fontId="15" fillId="0" borderId="0" xfId="4" applyNumberFormat="1" applyFont="1" applyFill="1" applyAlignment="1">
      <alignment horizontal="center" wrapText="1"/>
    </xf>
    <xf numFmtId="166" fontId="15" fillId="0" borderId="0" xfId="4" applyNumberFormat="1" applyFont="1" applyFill="1" applyAlignment="1">
      <alignment horizontal="center"/>
    </xf>
    <xf numFmtId="3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7" fontId="1" fillId="0" borderId="2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37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Border="1" applyAlignment="1">
      <alignment horizontal="right" vertical="center"/>
    </xf>
    <xf numFmtId="171" fontId="1" fillId="0" borderId="0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78" fontId="1" fillId="0" borderId="2" xfId="0" applyNumberFormat="1" applyFont="1" applyBorder="1" applyAlignment="1">
      <alignment horizontal="right" vertical="center"/>
    </xf>
    <xf numFmtId="37" fontId="16" fillId="0" borderId="0" xfId="4" applyNumberFormat="1" applyFont="1" applyAlignment="1">
      <alignment horizontal="right"/>
    </xf>
    <xf numFmtId="166" fontId="16" fillId="0" borderId="0" xfId="4" applyNumberFormat="1" applyFont="1" applyAlignment="1">
      <alignment horizontal="right"/>
    </xf>
    <xf numFmtId="166" fontId="16" fillId="0" borderId="0" xfId="4" applyNumberFormat="1" applyFont="1"/>
    <xf numFmtId="167" fontId="16" fillId="0" borderId="0" xfId="4" applyNumberFormat="1" applyFont="1" applyAlignment="1">
      <alignment horizontal="right"/>
    </xf>
    <xf numFmtId="173" fontId="16" fillId="0" borderId="0" xfId="4" applyNumberFormat="1" applyFont="1" applyAlignment="1">
      <alignment horizontal="right"/>
    </xf>
    <xf numFmtId="177" fontId="16" fillId="0" borderId="0" xfId="4" applyNumberFormat="1" applyFont="1" applyAlignment="1">
      <alignment horizontal="right"/>
    </xf>
    <xf numFmtId="167" fontId="16" fillId="0" borderId="2" xfId="4" applyNumberFormat="1" applyFont="1" applyBorder="1" applyAlignment="1">
      <alignment horizontal="right"/>
    </xf>
    <xf numFmtId="173" fontId="16" fillId="0" borderId="2" xfId="4" applyNumberFormat="1" applyFont="1" applyBorder="1" applyAlignment="1">
      <alignment horizontal="right"/>
    </xf>
    <xf numFmtId="174" fontId="16" fillId="0" borderId="2" xfId="4" applyNumberFormat="1" applyFont="1" applyBorder="1" applyAlignment="1">
      <alignment horizontal="right"/>
    </xf>
    <xf numFmtId="41" fontId="16" fillId="0" borderId="2" xfId="4" applyNumberFormat="1" applyFont="1" applyBorder="1" applyAlignment="1">
      <alignment horizontal="right"/>
    </xf>
    <xf numFmtId="165" fontId="16" fillId="0" borderId="2" xfId="1" applyNumberFormat="1" applyFont="1" applyFill="1" applyBorder="1" applyAlignment="1">
      <alignment horizontal="right"/>
    </xf>
    <xf numFmtId="37" fontId="16" fillId="0" borderId="2" xfId="4" applyNumberFormat="1" applyFont="1" applyBorder="1" applyAlignment="1">
      <alignment horizontal="right"/>
    </xf>
    <xf numFmtId="37" fontId="16" fillId="0" borderId="1" xfId="4" applyNumberFormat="1" applyFont="1" applyBorder="1" applyAlignment="1">
      <alignment horizontal="right"/>
    </xf>
    <xf numFmtId="37" fontId="7" fillId="0" borderId="0" xfId="4" applyNumberFormat="1" applyFont="1" applyAlignment="1">
      <alignment horizontal="right"/>
    </xf>
    <xf numFmtId="167" fontId="7" fillId="0" borderId="2" xfId="4" applyNumberFormat="1" applyFont="1" applyBorder="1" applyAlignment="1">
      <alignment horizontal="right"/>
    </xf>
    <xf numFmtId="37" fontId="7" fillId="0" borderId="2" xfId="4" applyNumberFormat="1" applyFont="1" applyBorder="1" applyAlignment="1">
      <alignment horizontal="right"/>
    </xf>
    <xf numFmtId="177" fontId="7" fillId="0" borderId="2" xfId="4" applyNumberFormat="1" applyFont="1" applyBorder="1" applyAlignment="1">
      <alignment horizontal="right"/>
    </xf>
    <xf numFmtId="180" fontId="7" fillId="0" borderId="2" xfId="4" applyNumberFormat="1" applyFont="1" applyBorder="1" applyAlignment="1">
      <alignment horizontal="right"/>
    </xf>
    <xf numFmtId="37" fontId="7" fillId="0" borderId="1" xfId="4" applyNumberFormat="1" applyFont="1" applyBorder="1" applyAlignment="1">
      <alignment horizontal="right"/>
    </xf>
    <xf numFmtId="37" fontId="1" fillId="0" borderId="0" xfId="0" applyNumberFormat="1" applyFont="1" applyAlignment="1">
      <alignment horizontal="left" vertical="center" indent="1"/>
    </xf>
    <xf numFmtId="37" fontId="1" fillId="0" borderId="0" xfId="0" applyNumberFormat="1" applyFont="1" applyAlignment="1">
      <alignment horizontal="left" vertical="center" indent="2"/>
    </xf>
    <xf numFmtId="167" fontId="21" fillId="0" borderId="0" xfId="1" applyNumberFormat="1" applyFont="1" applyFill="1" applyAlignment="1">
      <alignment horizontal="right" vertical="center"/>
    </xf>
    <xf numFmtId="178" fontId="1" fillId="0" borderId="0" xfId="0" applyNumberFormat="1" applyFont="1" applyBorder="1" applyAlignment="1">
      <alignment horizontal="right" vertical="center"/>
    </xf>
    <xf numFmtId="37" fontId="1" fillId="0" borderId="0" xfId="0" applyNumberFormat="1" applyFont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37" fontId="1" fillId="0" borderId="2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Border="1" applyAlignment="1">
      <alignment horizontal="right" vertical="center"/>
    </xf>
    <xf numFmtId="167" fontId="7" fillId="0" borderId="0" xfId="1" applyNumberFormat="1" applyFont="1" applyAlignment="1">
      <alignment horizontal="right"/>
    </xf>
    <xf numFmtId="171" fontId="7" fillId="0" borderId="0" xfId="1" applyNumberFormat="1" applyFont="1" applyAlignment="1">
      <alignment horizontal="right"/>
    </xf>
    <xf numFmtId="37" fontId="7" fillId="0" borderId="0" xfId="4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37" fontId="7" fillId="0" borderId="0" xfId="4" applyNumberFormat="1" applyFont="1" applyFill="1" applyAlignment="1">
      <alignment horizontal="center"/>
    </xf>
    <xf numFmtId="169" fontId="1" fillId="0" borderId="0" xfId="0" applyNumberFormat="1" applyFont="1" applyBorder="1" applyAlignment="1">
      <alignment horizontal="right" vertical="center"/>
    </xf>
    <xf numFmtId="37" fontId="16" fillId="0" borderId="0" xfId="4" applyNumberFormat="1" applyFont="1" applyFill="1" applyAlignment="1">
      <alignment horizontal="right"/>
    </xf>
    <xf numFmtId="173" fontId="16" fillId="0" borderId="0" xfId="4" applyNumberFormat="1" applyFont="1" applyBorder="1" applyAlignment="1">
      <alignment horizontal="right"/>
    </xf>
    <xf numFmtId="167" fontId="7" fillId="0" borderId="4" xfId="4" applyNumberFormat="1" applyFont="1" applyBorder="1" applyAlignment="1">
      <alignment horizontal="right"/>
    </xf>
    <xf numFmtId="39" fontId="1" fillId="0" borderId="1" xfId="0" applyNumberFormat="1" applyFont="1" applyFill="1" applyBorder="1" applyAlignment="1">
      <alignment horizontal="right" vertical="center"/>
    </xf>
    <xf numFmtId="37" fontId="1" fillId="0" borderId="6" xfId="0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175" fontId="1" fillId="0" borderId="0" xfId="1" applyNumberFormat="1" applyFont="1" applyFill="1" applyBorder="1" applyAlignment="1">
      <alignment horizontal="right" vertical="center"/>
    </xf>
    <xf numFmtId="166" fontId="13" fillId="0" borderId="0" xfId="4" applyNumberFormat="1" applyFont="1" applyFill="1" applyBorder="1" applyAlignment="1">
      <alignment horizontal="center"/>
    </xf>
    <xf numFmtId="166" fontId="16" fillId="0" borderId="0" xfId="4" applyNumberFormat="1" applyFont="1" applyFill="1" applyAlignment="1"/>
    <xf numFmtId="166" fontId="16" fillId="0" borderId="0" xfId="4" applyNumberFormat="1" applyFont="1" applyFill="1" applyBorder="1" applyAlignment="1"/>
    <xf numFmtId="37" fontId="16" fillId="0" borderId="0" xfId="4" applyNumberFormat="1" applyFont="1" applyFill="1" applyBorder="1" applyAlignment="1">
      <alignment horizontal="right"/>
    </xf>
    <xf numFmtId="166" fontId="16" fillId="0" borderId="0" xfId="4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170" fontId="1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2" xfId="0" applyNumberFormat="1" applyFont="1" applyFill="1" applyBorder="1" applyAlignment="1">
      <alignment horizontal="right" vertical="center"/>
    </xf>
    <xf numFmtId="37" fontId="1" fillId="0" borderId="5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Alignment="1">
      <alignment horizontal="right" vertical="center"/>
    </xf>
    <xf numFmtId="171" fontId="1" fillId="0" borderId="2" xfId="0" applyNumberFormat="1" applyFont="1" applyBorder="1" applyAlignment="1">
      <alignment horizontal="right" vertical="center"/>
    </xf>
    <xf numFmtId="171" fontId="1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Alignment="1">
      <alignment horizontal="right"/>
    </xf>
    <xf numFmtId="167" fontId="1" fillId="0" borderId="0" xfId="0" applyNumberFormat="1" applyFont="1" applyAlignment="1">
      <alignment horizontal="center" vertical="center"/>
    </xf>
    <xf numFmtId="168" fontId="1" fillId="0" borderId="0" xfId="0" applyNumberFormat="1" applyFont="1" applyFill="1" applyBorder="1" applyAlignment="1">
      <alignment horizontal="center" vertical="center"/>
    </xf>
    <xf numFmtId="0" fontId="12" fillId="0" borderId="0" xfId="4" applyNumberFormat="1" applyFont="1" applyFill="1" applyAlignment="1">
      <alignment horizontal="left" indent="1"/>
    </xf>
    <xf numFmtId="166" fontId="16" fillId="0" borderId="0" xfId="4" applyNumberFormat="1" applyFont="1" applyAlignment="1">
      <alignment horizontal="center"/>
    </xf>
    <xf numFmtId="41" fontId="16" fillId="0" borderId="2" xfId="1" applyNumberFormat="1" applyFont="1" applyBorder="1" applyAlignment="1">
      <alignment horizontal="center"/>
    </xf>
    <xf numFmtId="41" fontId="16" fillId="0" borderId="0" xfId="1" applyNumberFormat="1" applyFont="1" applyBorder="1" applyAlignment="1">
      <alignment horizontal="center"/>
    </xf>
    <xf numFmtId="167" fontId="16" fillId="0" borderId="0" xfId="4" applyNumberFormat="1" applyFont="1" applyBorder="1" applyAlignment="1">
      <alignment horizontal="right"/>
    </xf>
    <xf numFmtId="166" fontId="16" fillId="0" borderId="0" xfId="4" applyNumberFormat="1" applyFont="1" applyBorder="1"/>
    <xf numFmtId="167" fontId="1" fillId="0" borderId="2" xfId="0" applyNumberFormat="1" applyFont="1" applyBorder="1" applyAlignment="1">
      <alignment horizontal="center" vertical="center"/>
    </xf>
    <xf numFmtId="169" fontId="7" fillId="0" borderId="2" xfId="4" applyNumberFormat="1" applyFont="1" applyBorder="1" applyAlignment="1">
      <alignment horizontal="right"/>
    </xf>
    <xf numFmtId="177" fontId="7" fillId="0" borderId="0" xfId="4" applyNumberFormat="1" applyFont="1" applyAlignment="1">
      <alignment horizontal="right"/>
    </xf>
    <xf numFmtId="180" fontId="7" fillId="0" borderId="0" xfId="4" applyNumberFormat="1" applyFont="1" applyAlignment="1">
      <alignment horizontal="right"/>
    </xf>
    <xf numFmtId="175" fontId="1" fillId="0" borderId="0" xfId="1" applyNumberFormat="1" applyFont="1" applyAlignment="1">
      <alignment horizontal="right" vertical="center"/>
    </xf>
    <xf numFmtId="37" fontId="1" fillId="0" borderId="0" xfId="3" quotePrefix="1" applyNumberFormat="1" applyFont="1" applyFill="1" applyBorder="1" applyAlignment="1">
      <alignment horizontal="right" vertical="center"/>
    </xf>
    <xf numFmtId="171" fontId="1" fillId="0" borderId="2" xfId="1" applyNumberFormat="1" applyFont="1" applyFill="1" applyBorder="1" applyAlignment="1">
      <alignment horizontal="right" vertical="center"/>
    </xf>
    <xf numFmtId="165" fontId="13" fillId="0" borderId="0" xfId="4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37" fontId="6" fillId="0" borderId="0" xfId="4" applyNumberFormat="1" applyFont="1" applyFill="1" applyAlignment="1">
      <alignment horizontal="center"/>
    </xf>
    <xf numFmtId="166" fontId="13" fillId="0" borderId="0" xfId="4" applyNumberFormat="1" applyFont="1" applyFill="1" applyBorder="1" applyAlignment="1">
      <alignment horizontal="center"/>
    </xf>
    <xf numFmtId="37" fontId="5" fillId="0" borderId="2" xfId="4" applyNumberFormat="1" applyFont="1" applyFill="1" applyBorder="1" applyAlignment="1">
      <alignment horizontal="right"/>
    </xf>
    <xf numFmtId="166" fontId="13" fillId="0" borderId="2" xfId="4" applyNumberFormat="1" applyFont="1" applyFill="1" applyBorder="1" applyAlignment="1">
      <alignment horizontal="center" wrapText="1"/>
    </xf>
    <xf numFmtId="166" fontId="13" fillId="0" borderId="2" xfId="4" applyNumberFormat="1" applyFont="1" applyFill="1" applyBorder="1" applyAlignment="1">
      <alignment horizontal="center"/>
    </xf>
    <xf numFmtId="166" fontId="13" fillId="0" borderId="3" xfId="4" applyNumberFormat="1" applyFont="1" applyFill="1" applyBorder="1" applyAlignment="1">
      <alignment horizontal="center" wrapText="1"/>
    </xf>
    <xf numFmtId="166" fontId="5" fillId="0" borderId="2" xfId="4" applyNumberFormat="1" applyFont="1" applyFill="1" applyBorder="1" applyAlignment="1">
      <alignment horizontal="center"/>
    </xf>
    <xf numFmtId="37" fontId="2" fillId="0" borderId="2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center" wrapText="1"/>
    </xf>
    <xf numFmtId="37" fontId="2" fillId="0" borderId="2" xfId="0" applyNumberFormat="1" applyFont="1" applyFill="1" applyBorder="1" applyAlignment="1">
      <alignment horizontal="right" vertical="center"/>
    </xf>
  </cellXfs>
  <cellStyles count="8">
    <cellStyle name="Comma" xfId="1" builtinId="3"/>
    <cellStyle name="Comma 2" xfId="2" xr:uid="{00000000-0005-0000-0000-000001000000}"/>
    <cellStyle name="Comma 8" xfId="3" xr:uid="{00000000-0005-0000-0000-000002000000}"/>
    <cellStyle name="Normal" xfId="0" builtinId="0"/>
    <cellStyle name="Normal 2" xfId="4" xr:uid="{00000000-0005-0000-0000-000004000000}"/>
    <cellStyle name="Normal 2 3" xfId="5" xr:uid="{00000000-0005-0000-0000-000005000000}"/>
    <cellStyle name="Normal 3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46"/>
  <sheetViews>
    <sheetView tabSelected="1" view="pageBreakPreview" zoomScale="70" zoomScaleNormal="80" zoomScaleSheetLayoutView="70" workbookViewId="0">
      <selection sqref="A1:J1"/>
    </sheetView>
  </sheetViews>
  <sheetFormatPr defaultColWidth="10.5546875" defaultRowHeight="23.25" customHeight="1" x14ac:dyDescent="0.25"/>
  <cols>
    <col min="1" max="1" width="52.5546875" style="29" customWidth="1"/>
    <col min="2" max="2" width="11.88671875" style="29" customWidth="1"/>
    <col min="3" max="3" width="2.5546875" style="29" customWidth="1"/>
    <col min="4" max="4" width="15.44140625" style="32" customWidth="1"/>
    <col min="5" max="5" width="2.5546875" style="32" customWidth="1"/>
    <col min="6" max="6" width="15.5546875" style="32" customWidth="1"/>
    <col min="7" max="7" width="2.5546875" style="32" customWidth="1"/>
    <col min="8" max="8" width="14.5546875" style="32" customWidth="1"/>
    <col min="9" max="9" width="2.5546875" style="32" customWidth="1"/>
    <col min="10" max="10" width="15.5546875" style="32" customWidth="1"/>
    <col min="11" max="11" width="14" style="29" customWidth="1"/>
    <col min="12" max="16384" width="10.5546875" style="29"/>
  </cols>
  <sheetData>
    <row r="1" spans="1:10" s="111" customFormat="1" ht="24" customHeight="1" x14ac:dyDescent="0.25">
      <c r="A1" s="223" t="s">
        <v>213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s="111" customFormat="1" ht="24" customHeight="1" x14ac:dyDescent="0.25">
      <c r="A2" s="223" t="s">
        <v>30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s="111" customFormat="1" ht="24" customHeight="1" x14ac:dyDescent="0.25">
      <c r="A3" s="223" t="s">
        <v>251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 s="112" customFormat="1" ht="24" customHeight="1" x14ac:dyDescent="0.25">
      <c r="A4" s="224" t="s">
        <v>70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s="112" customFormat="1" ht="6" customHeight="1" x14ac:dyDescent="0.25">
      <c r="D5" s="113"/>
      <c r="E5" s="113"/>
      <c r="F5" s="113"/>
      <c r="G5" s="113"/>
      <c r="H5" s="113"/>
      <c r="I5" s="113"/>
      <c r="J5" s="113"/>
    </row>
    <row r="6" spans="1:10" s="117" customFormat="1" ht="23.25" customHeight="1" x14ac:dyDescent="0.25">
      <c r="A6" s="114"/>
      <c r="B6" s="115" t="s">
        <v>2</v>
      </c>
      <c r="C6" s="115"/>
      <c r="D6" s="225" t="s">
        <v>0</v>
      </c>
      <c r="E6" s="225"/>
      <c r="F6" s="225"/>
      <c r="G6" s="116"/>
      <c r="H6" s="225" t="s">
        <v>1</v>
      </c>
      <c r="I6" s="225"/>
      <c r="J6" s="225"/>
    </row>
    <row r="7" spans="1:10" s="117" customFormat="1" ht="23.25" customHeight="1" x14ac:dyDescent="0.25">
      <c r="A7" s="114"/>
      <c r="B7" s="115"/>
      <c r="C7" s="115"/>
      <c r="D7" s="118" t="s">
        <v>73</v>
      </c>
      <c r="E7" s="116"/>
      <c r="F7" s="118" t="s">
        <v>73</v>
      </c>
      <c r="G7" s="116"/>
      <c r="H7" s="118" t="s">
        <v>73</v>
      </c>
      <c r="I7" s="116"/>
      <c r="J7" s="118" t="s">
        <v>73</v>
      </c>
    </row>
    <row r="8" spans="1:10" s="117" customFormat="1" ht="23.25" customHeight="1" x14ac:dyDescent="0.25">
      <c r="A8" s="114"/>
      <c r="B8" s="115"/>
      <c r="C8" s="115"/>
      <c r="D8" s="118" t="s">
        <v>252</v>
      </c>
      <c r="E8" s="116"/>
      <c r="F8" s="118" t="s">
        <v>49</v>
      </c>
      <c r="G8" s="116"/>
      <c r="H8" s="118" t="s">
        <v>252</v>
      </c>
      <c r="I8" s="116"/>
      <c r="J8" s="118" t="s">
        <v>49</v>
      </c>
    </row>
    <row r="9" spans="1:10" s="117" customFormat="1" ht="23.25" customHeight="1" x14ac:dyDescent="0.25">
      <c r="A9" s="114"/>
      <c r="B9" s="115"/>
      <c r="C9" s="115"/>
      <c r="D9" s="118" t="s">
        <v>209</v>
      </c>
      <c r="E9" s="116"/>
      <c r="F9" s="118" t="s">
        <v>173</v>
      </c>
      <c r="G9" s="116"/>
      <c r="H9" s="118" t="s">
        <v>209</v>
      </c>
      <c r="I9" s="116"/>
      <c r="J9" s="118" t="s">
        <v>173</v>
      </c>
    </row>
    <row r="10" spans="1:10" s="117" customFormat="1" ht="23.25" customHeight="1" x14ac:dyDescent="0.25">
      <c r="A10" s="114"/>
      <c r="B10" s="7"/>
      <c r="C10" s="7"/>
      <c r="D10" s="119" t="s">
        <v>72</v>
      </c>
      <c r="E10" s="116"/>
      <c r="F10" s="119"/>
      <c r="G10" s="116"/>
      <c r="H10" s="119" t="s">
        <v>72</v>
      </c>
      <c r="I10" s="116"/>
      <c r="J10" s="120"/>
    </row>
    <row r="11" spans="1:10" s="3" customFormat="1" ht="23.25" customHeight="1" x14ac:dyDescent="0.25">
      <c r="A11" s="121" t="s">
        <v>3</v>
      </c>
      <c r="D11" s="2"/>
      <c r="E11" s="2"/>
      <c r="F11" s="2"/>
      <c r="G11" s="2"/>
      <c r="H11" s="21"/>
      <c r="I11" s="2"/>
      <c r="J11" s="2"/>
    </row>
    <row r="12" spans="1:10" s="3" customFormat="1" ht="23.25" customHeight="1" x14ac:dyDescent="0.5">
      <c r="A12" s="3" t="s">
        <v>4</v>
      </c>
      <c r="D12" s="122"/>
      <c r="E12" s="2"/>
      <c r="F12" s="122"/>
      <c r="G12" s="2"/>
      <c r="H12" s="21"/>
      <c r="I12" s="2"/>
      <c r="J12" s="2"/>
    </row>
    <row r="13" spans="1:10" s="3" customFormat="1" ht="23.25" customHeight="1" x14ac:dyDescent="0.25">
      <c r="A13" s="163" t="s">
        <v>5</v>
      </c>
      <c r="B13" s="1">
        <v>7</v>
      </c>
      <c r="C13" s="1"/>
      <c r="D13" s="62">
        <v>342637</v>
      </c>
      <c r="E13" s="63"/>
      <c r="F13" s="3">
        <v>324228</v>
      </c>
      <c r="G13" s="63"/>
      <c r="H13" s="107">
        <v>20001</v>
      </c>
      <c r="I13" s="57"/>
      <c r="J13" s="3">
        <v>44558</v>
      </c>
    </row>
    <row r="14" spans="1:10" s="3" customFormat="1" ht="23.25" customHeight="1" x14ac:dyDescent="0.25">
      <c r="A14" s="163" t="s">
        <v>74</v>
      </c>
      <c r="B14" s="1">
        <v>8</v>
      </c>
      <c r="C14" s="1"/>
      <c r="D14" s="62">
        <v>242388</v>
      </c>
      <c r="E14" s="63"/>
      <c r="F14" s="3">
        <v>223924</v>
      </c>
      <c r="G14" s="63"/>
      <c r="H14" s="107">
        <v>636970</v>
      </c>
      <c r="I14" s="57"/>
      <c r="J14" s="3">
        <v>654383</v>
      </c>
    </row>
    <row r="15" spans="1:10" s="3" customFormat="1" ht="23.25" customHeight="1" x14ac:dyDescent="0.25">
      <c r="A15" s="163" t="s">
        <v>127</v>
      </c>
      <c r="B15" s="1">
        <v>9</v>
      </c>
      <c r="C15" s="1"/>
      <c r="D15" s="62">
        <v>167306</v>
      </c>
      <c r="E15" s="63"/>
      <c r="F15" s="3">
        <v>179275</v>
      </c>
      <c r="G15" s="58"/>
      <c r="H15" s="135">
        <v>0</v>
      </c>
      <c r="I15" s="59"/>
      <c r="J15" s="135">
        <v>0</v>
      </c>
    </row>
    <row r="16" spans="1:10" s="3" customFormat="1" ht="23.25" customHeight="1" x14ac:dyDescent="0.25">
      <c r="A16" s="163" t="s">
        <v>126</v>
      </c>
      <c r="B16" s="1">
        <v>10</v>
      </c>
      <c r="C16" s="1"/>
      <c r="D16" s="62">
        <v>36010</v>
      </c>
      <c r="E16" s="63"/>
      <c r="F16" s="3">
        <v>20475</v>
      </c>
      <c r="G16" s="58"/>
      <c r="H16" s="135">
        <v>0</v>
      </c>
      <c r="I16" s="59"/>
      <c r="J16" s="135">
        <v>0</v>
      </c>
    </row>
    <row r="17" spans="1:10" s="3" customFormat="1" ht="23.25" customHeight="1" x14ac:dyDescent="0.25">
      <c r="A17" s="163" t="s">
        <v>75</v>
      </c>
      <c r="B17" s="1">
        <v>11</v>
      </c>
      <c r="C17" s="1"/>
      <c r="D17" s="62">
        <v>1928467</v>
      </c>
      <c r="E17" s="63"/>
      <c r="F17" s="3">
        <v>1914736</v>
      </c>
      <c r="G17" s="63"/>
      <c r="H17" s="135">
        <v>0</v>
      </c>
      <c r="I17" s="59"/>
      <c r="J17" s="135">
        <v>0</v>
      </c>
    </row>
    <row r="18" spans="1:10" s="3" customFormat="1" ht="23.25" customHeight="1" x14ac:dyDescent="0.25">
      <c r="A18" s="163" t="s">
        <v>159</v>
      </c>
      <c r="B18" s="83">
        <v>14.1</v>
      </c>
      <c r="C18" s="83"/>
      <c r="D18" s="62">
        <v>574922</v>
      </c>
      <c r="E18" s="63"/>
      <c r="F18" s="3">
        <v>569423</v>
      </c>
      <c r="G18" s="63"/>
      <c r="H18" s="107">
        <v>422</v>
      </c>
      <c r="I18" s="59"/>
      <c r="J18" s="3">
        <v>466</v>
      </c>
    </row>
    <row r="19" spans="1:10" s="3" customFormat="1" ht="23.25" customHeight="1" x14ac:dyDescent="0.25">
      <c r="A19" s="163" t="s">
        <v>6</v>
      </c>
      <c r="B19" s="1">
        <v>12</v>
      </c>
      <c r="C19" s="83"/>
      <c r="D19" s="3">
        <v>228714</v>
      </c>
      <c r="F19" s="3">
        <v>232602</v>
      </c>
      <c r="H19" s="3">
        <v>360</v>
      </c>
      <c r="J19" s="3">
        <v>447</v>
      </c>
    </row>
    <row r="20" spans="1:10" s="3" customFormat="1" ht="23.25" customHeight="1" x14ac:dyDescent="0.25">
      <c r="A20" s="163" t="s">
        <v>211</v>
      </c>
      <c r="B20" s="83"/>
      <c r="C20" s="83"/>
      <c r="F20" s="62"/>
      <c r="J20" s="135"/>
    </row>
    <row r="21" spans="1:10" s="3" customFormat="1" ht="23.25" customHeight="1" x14ac:dyDescent="0.25">
      <c r="A21" s="164" t="s">
        <v>212</v>
      </c>
      <c r="B21" s="1"/>
      <c r="C21" s="1"/>
      <c r="D21" s="137">
        <v>0</v>
      </c>
      <c r="E21" s="57"/>
      <c r="F21" s="169">
        <v>3688</v>
      </c>
      <c r="G21" s="57"/>
      <c r="H21" s="137">
        <v>0</v>
      </c>
      <c r="I21" s="57"/>
      <c r="J21" s="137">
        <v>0</v>
      </c>
    </row>
    <row r="22" spans="1:10" s="3" customFormat="1" ht="23.25" customHeight="1" x14ac:dyDescent="0.25">
      <c r="A22" s="53" t="s">
        <v>7</v>
      </c>
      <c r="B22" s="1"/>
      <c r="C22" s="1"/>
      <c r="D22" s="61">
        <f>SUM(D13:D21)</f>
        <v>3520444</v>
      </c>
      <c r="E22" s="57"/>
      <c r="F22" s="61">
        <f>SUM(F13:F21)</f>
        <v>3468351</v>
      </c>
      <c r="G22" s="57"/>
      <c r="H22" s="61">
        <f>SUM(H13:H21)</f>
        <v>657753</v>
      </c>
      <c r="I22" s="57"/>
      <c r="J22" s="61">
        <f>SUM(J13:J21)</f>
        <v>699854</v>
      </c>
    </row>
    <row r="23" spans="1:10" s="3" customFormat="1" ht="23.25" customHeight="1" x14ac:dyDescent="0.25">
      <c r="A23" s="9"/>
      <c r="B23" s="1"/>
      <c r="C23" s="1"/>
      <c r="D23" s="57"/>
      <c r="E23" s="57"/>
      <c r="F23" s="57"/>
      <c r="G23" s="57"/>
      <c r="H23" s="54"/>
      <c r="I23" s="57"/>
      <c r="J23" s="54"/>
    </row>
    <row r="24" spans="1:10" s="3" customFormat="1" ht="23.4" x14ac:dyDescent="0.25">
      <c r="A24" s="3" t="s">
        <v>8</v>
      </c>
      <c r="B24" s="1"/>
      <c r="C24" s="1"/>
      <c r="D24" s="63"/>
      <c r="E24" s="63"/>
      <c r="F24" s="63"/>
      <c r="G24" s="63"/>
      <c r="H24" s="55"/>
      <c r="I24" s="63"/>
      <c r="J24" s="55"/>
    </row>
    <row r="25" spans="1:10" s="3" customFormat="1" ht="23.4" x14ac:dyDescent="0.25">
      <c r="A25" s="163" t="s">
        <v>116</v>
      </c>
      <c r="B25" s="1"/>
      <c r="C25" s="1"/>
      <c r="D25" s="62">
        <v>29121</v>
      </c>
      <c r="E25" s="63"/>
      <c r="F25" s="3">
        <v>27983</v>
      </c>
      <c r="G25" s="63"/>
      <c r="H25" s="62">
        <v>8350</v>
      </c>
      <c r="I25" s="57"/>
      <c r="J25" s="3">
        <v>6984</v>
      </c>
    </row>
    <row r="26" spans="1:10" s="3" customFormat="1" ht="23.4" x14ac:dyDescent="0.25">
      <c r="A26" s="163" t="s">
        <v>34</v>
      </c>
      <c r="B26" s="123">
        <v>13</v>
      </c>
      <c r="C26" s="123"/>
      <c r="D26" s="62">
        <v>42308</v>
      </c>
      <c r="E26" s="63"/>
      <c r="F26" s="3">
        <v>42293</v>
      </c>
      <c r="G26" s="63"/>
      <c r="H26" s="135">
        <v>0</v>
      </c>
      <c r="I26" s="59"/>
      <c r="J26" s="135">
        <v>0</v>
      </c>
    </row>
    <row r="27" spans="1:10" s="3" customFormat="1" ht="23.4" x14ac:dyDescent="0.25">
      <c r="A27" s="163" t="s">
        <v>150</v>
      </c>
      <c r="B27" s="83">
        <v>14.2</v>
      </c>
      <c r="C27" s="83"/>
      <c r="D27" s="62">
        <v>2487244</v>
      </c>
      <c r="E27" s="63"/>
      <c r="F27" s="3">
        <v>3122406</v>
      </c>
      <c r="G27" s="63"/>
      <c r="H27" s="135">
        <v>0</v>
      </c>
      <c r="I27" s="59"/>
      <c r="J27" s="135">
        <v>0</v>
      </c>
    </row>
    <row r="28" spans="1:10" s="3" customFormat="1" ht="23.25" customHeight="1" x14ac:dyDescent="0.25">
      <c r="A28" s="163" t="s">
        <v>76</v>
      </c>
      <c r="B28" s="1">
        <v>15.1</v>
      </c>
      <c r="C28" s="1"/>
      <c r="D28" s="135">
        <v>0</v>
      </c>
      <c r="E28" s="58"/>
      <c r="F28" s="135">
        <v>0</v>
      </c>
      <c r="G28" s="67"/>
      <c r="H28" s="62">
        <v>2433538</v>
      </c>
      <c r="I28" s="63"/>
      <c r="J28" s="3">
        <v>2433538</v>
      </c>
    </row>
    <row r="29" spans="1:10" s="3" customFormat="1" ht="23.25" customHeight="1" x14ac:dyDescent="0.25">
      <c r="A29" s="163" t="s">
        <v>125</v>
      </c>
      <c r="B29" s="83">
        <v>34.200000000000003</v>
      </c>
      <c r="C29" s="69"/>
      <c r="D29" s="135">
        <v>0</v>
      </c>
      <c r="E29" s="58"/>
      <c r="F29" s="135">
        <v>0</v>
      </c>
      <c r="G29" s="67"/>
      <c r="H29" s="62">
        <v>2319041</v>
      </c>
      <c r="I29" s="63"/>
      <c r="J29" s="3">
        <v>2093155</v>
      </c>
    </row>
    <row r="30" spans="1:10" s="3" customFormat="1" ht="23.25" customHeight="1" x14ac:dyDescent="0.25">
      <c r="A30" s="163" t="s">
        <v>183</v>
      </c>
      <c r="B30" s="1">
        <v>16</v>
      </c>
      <c r="C30" s="69"/>
      <c r="D30" s="136">
        <v>465224</v>
      </c>
      <c r="E30" s="58"/>
      <c r="F30" s="11">
        <v>302960</v>
      </c>
      <c r="G30" s="67"/>
      <c r="H30" s="135">
        <v>0</v>
      </c>
      <c r="I30" s="63"/>
      <c r="J30" s="135">
        <v>0</v>
      </c>
    </row>
    <row r="31" spans="1:10" s="3" customFormat="1" ht="23.25" customHeight="1" x14ac:dyDescent="0.25">
      <c r="A31" s="163" t="s">
        <v>31</v>
      </c>
      <c r="B31" s="1">
        <v>17</v>
      </c>
      <c r="C31" s="123"/>
      <c r="D31" s="62">
        <v>4100385</v>
      </c>
      <c r="E31" s="57"/>
      <c r="F31" s="11">
        <v>4087012</v>
      </c>
      <c r="G31" s="57"/>
      <c r="H31" s="62">
        <v>395295</v>
      </c>
      <c r="I31" s="57"/>
      <c r="J31" s="3">
        <v>395295</v>
      </c>
    </row>
    <row r="32" spans="1:10" s="3" customFormat="1" ht="23.25" customHeight="1" x14ac:dyDescent="0.25">
      <c r="A32" s="163" t="s">
        <v>182</v>
      </c>
      <c r="B32" s="123">
        <v>18</v>
      </c>
      <c r="C32" s="123"/>
      <c r="D32" s="62">
        <v>179872</v>
      </c>
      <c r="E32" s="57"/>
      <c r="F32" s="11">
        <v>177903</v>
      </c>
      <c r="G32" s="68"/>
      <c r="H32" s="62">
        <v>48101</v>
      </c>
      <c r="I32" s="68"/>
      <c r="J32" s="3">
        <v>32955</v>
      </c>
    </row>
    <row r="33" spans="1:10" s="3" customFormat="1" ht="23.25" customHeight="1" x14ac:dyDescent="0.25">
      <c r="A33" s="163" t="s">
        <v>124</v>
      </c>
      <c r="B33" s="123">
        <v>19</v>
      </c>
      <c r="C33" s="123"/>
      <c r="D33" s="62">
        <v>631304</v>
      </c>
      <c r="E33" s="57"/>
      <c r="F33" s="11">
        <v>631304</v>
      </c>
      <c r="G33" s="57"/>
      <c r="H33" s="135">
        <v>0</v>
      </c>
      <c r="I33" s="57"/>
      <c r="J33" s="135">
        <v>0</v>
      </c>
    </row>
    <row r="34" spans="1:10" s="3" customFormat="1" ht="23.25" customHeight="1" x14ac:dyDescent="0.25">
      <c r="A34" s="163" t="s">
        <v>151</v>
      </c>
      <c r="B34" s="1">
        <v>20</v>
      </c>
      <c r="C34" s="1"/>
      <c r="D34" s="62">
        <v>160377</v>
      </c>
      <c r="E34" s="57"/>
      <c r="F34" s="11">
        <v>137772</v>
      </c>
      <c r="G34" s="57"/>
      <c r="H34" s="62">
        <v>7183</v>
      </c>
      <c r="I34" s="57"/>
      <c r="J34" s="3">
        <v>80</v>
      </c>
    </row>
    <row r="35" spans="1:10" s="3" customFormat="1" ht="23.25" customHeight="1" x14ac:dyDescent="0.25">
      <c r="A35" s="163" t="s">
        <v>153</v>
      </c>
      <c r="B35" s="1">
        <v>21</v>
      </c>
      <c r="C35" s="1"/>
      <c r="D35" s="61">
        <v>16718</v>
      </c>
      <c r="E35" s="57"/>
      <c r="F35" s="169">
        <v>14666</v>
      </c>
      <c r="G35" s="57"/>
      <c r="H35" s="61">
        <v>8994</v>
      </c>
      <c r="I35" s="57"/>
      <c r="J35" s="169">
        <v>6202</v>
      </c>
    </row>
    <row r="36" spans="1:10" s="3" customFormat="1" ht="23.25" customHeight="1" x14ac:dyDescent="0.25">
      <c r="A36" s="53" t="s">
        <v>9</v>
      </c>
      <c r="B36" s="1"/>
      <c r="C36" s="1"/>
      <c r="D36" s="60">
        <f>SUM(D25:D35)</f>
        <v>8112553</v>
      </c>
      <c r="E36" s="57"/>
      <c r="F36" s="60">
        <f>SUM(F25:F35)</f>
        <v>8544299</v>
      </c>
      <c r="G36" s="57"/>
      <c r="H36" s="60">
        <f>SUM(H25:H35)</f>
        <v>5220502</v>
      </c>
      <c r="I36" s="63"/>
      <c r="J36" s="60">
        <f>SUM(J25:J35)</f>
        <v>4968209</v>
      </c>
    </row>
    <row r="37" spans="1:10" s="3" customFormat="1" ht="23.25" customHeight="1" thickBot="1" x14ac:dyDescent="0.3">
      <c r="A37" s="9" t="s">
        <v>10</v>
      </c>
      <c r="B37" s="123"/>
      <c r="C37" s="123"/>
      <c r="D37" s="19">
        <f>D22+D36</f>
        <v>11632997</v>
      </c>
      <c r="E37" s="2"/>
      <c r="F37" s="19">
        <f>F22+F36</f>
        <v>12012650</v>
      </c>
      <c r="G37" s="2"/>
      <c r="H37" s="19">
        <f>H22+H36</f>
        <v>5878255</v>
      </c>
      <c r="I37" s="2"/>
      <c r="J37" s="19">
        <f>J22+J36</f>
        <v>5668063</v>
      </c>
    </row>
    <row r="38" spans="1:10" s="3" customFormat="1" ht="23.25" customHeight="1" thickTop="1" x14ac:dyDescent="0.25">
      <c r="A38" s="9"/>
      <c r="B38" s="123"/>
      <c r="C38" s="123"/>
      <c r="D38" s="21"/>
      <c r="E38" s="21"/>
      <c r="F38" s="21"/>
      <c r="G38" s="21"/>
      <c r="H38" s="21"/>
      <c r="I38" s="21"/>
      <c r="J38" s="21"/>
    </row>
    <row r="39" spans="1:10" s="3" customFormat="1" ht="23.25" customHeight="1" x14ac:dyDescent="0.25">
      <c r="A39" s="9"/>
      <c r="B39" s="123"/>
      <c r="C39" s="123"/>
      <c r="D39" s="21"/>
      <c r="E39" s="21"/>
      <c r="F39" s="21"/>
      <c r="G39" s="21"/>
      <c r="H39" s="21"/>
      <c r="I39" s="21"/>
      <c r="J39" s="21"/>
    </row>
    <row r="40" spans="1:10" s="3" customFormat="1" ht="23.25" customHeight="1" x14ac:dyDescent="0.25">
      <c r="A40" s="9"/>
      <c r="B40" s="123"/>
      <c r="C40" s="123"/>
      <c r="D40" s="21"/>
      <c r="E40" s="21"/>
      <c r="F40" s="21"/>
      <c r="G40" s="21"/>
      <c r="H40" s="21"/>
      <c r="I40" s="21"/>
      <c r="J40" s="21"/>
    </row>
    <row r="41" spans="1:10" s="3" customFormat="1" ht="23.25" customHeight="1" x14ac:dyDescent="0.25">
      <c r="A41" s="9"/>
      <c r="B41" s="123"/>
      <c r="C41" s="123"/>
      <c r="D41" s="21"/>
      <c r="E41" s="21"/>
      <c r="F41" s="21"/>
      <c r="G41" s="21"/>
      <c r="H41" s="21"/>
      <c r="I41" s="21"/>
      <c r="J41" s="21"/>
    </row>
    <row r="42" spans="1:10" s="3" customFormat="1" ht="22.5" customHeight="1" x14ac:dyDescent="0.25">
      <c r="A42" s="9"/>
      <c r="B42" s="123"/>
      <c r="C42" s="123"/>
      <c r="D42" s="123"/>
      <c r="E42" s="123"/>
      <c r="F42" s="123"/>
      <c r="G42" s="21"/>
      <c r="H42" s="21"/>
      <c r="I42" s="21"/>
      <c r="J42" s="21"/>
    </row>
    <row r="43" spans="1:10" s="3" customFormat="1" ht="22.5" customHeight="1" x14ac:dyDescent="0.25">
      <c r="A43" s="9"/>
      <c r="B43" s="123"/>
      <c r="C43" s="123"/>
      <c r="D43" s="123"/>
      <c r="E43" s="123"/>
      <c r="F43" s="123"/>
      <c r="G43" s="21"/>
      <c r="H43" s="21"/>
      <c r="I43" s="21"/>
      <c r="J43" s="21"/>
    </row>
    <row r="44" spans="1:10" s="3" customFormat="1" ht="22.5" customHeight="1" x14ac:dyDescent="0.25">
      <c r="A44" s="9"/>
      <c r="B44" s="123"/>
      <c r="C44" s="123"/>
      <c r="D44" s="123"/>
      <c r="E44" s="123"/>
      <c r="F44" s="123"/>
      <c r="G44" s="21"/>
      <c r="H44" s="21"/>
      <c r="I44" s="21"/>
      <c r="J44" s="21"/>
    </row>
    <row r="45" spans="1:10" s="3" customFormat="1" ht="23.25" customHeight="1" x14ac:dyDescent="0.25">
      <c r="A45" s="9"/>
      <c r="B45" s="123"/>
      <c r="C45" s="123"/>
      <c r="D45" s="123"/>
      <c r="E45" s="123"/>
      <c r="F45" s="123"/>
      <c r="G45" s="21"/>
      <c r="H45" s="21"/>
      <c r="I45" s="21"/>
      <c r="J45" s="21"/>
    </row>
    <row r="46" spans="1:10" s="3" customFormat="1" ht="23.25" customHeight="1" x14ac:dyDescent="0.25">
      <c r="A46" s="9"/>
      <c r="B46" s="123"/>
      <c r="C46" s="123"/>
      <c r="D46" s="123"/>
      <c r="E46" s="123"/>
      <c r="F46" s="123"/>
      <c r="G46" s="21"/>
      <c r="H46" s="21"/>
      <c r="I46" s="21"/>
      <c r="J46" s="21"/>
    </row>
    <row r="47" spans="1:10" s="3" customFormat="1" ht="23.25" customHeight="1" x14ac:dyDescent="0.25">
      <c r="A47" s="9"/>
      <c r="B47" s="123"/>
      <c r="C47" s="123"/>
      <c r="D47" s="123"/>
      <c r="E47" s="123"/>
      <c r="F47" s="123"/>
      <c r="G47" s="21"/>
      <c r="H47" s="21"/>
      <c r="I47" s="21"/>
      <c r="J47" s="21"/>
    </row>
    <row r="48" spans="1:10" s="3" customFormat="1" ht="23.25" customHeight="1" x14ac:dyDescent="0.25">
      <c r="A48" s="125" t="s">
        <v>71</v>
      </c>
      <c r="B48" s="123"/>
      <c r="C48" s="123"/>
      <c r="D48" s="123"/>
      <c r="E48" s="123"/>
      <c r="F48" s="123"/>
      <c r="G48" s="21"/>
      <c r="H48" s="21"/>
      <c r="I48" s="21"/>
      <c r="J48" s="21"/>
    </row>
    <row r="49" spans="1:10" ht="23.25" customHeight="1" x14ac:dyDescent="0.25">
      <c r="A49" s="223" t="s">
        <v>213</v>
      </c>
      <c r="B49" s="223"/>
      <c r="C49" s="223"/>
      <c r="D49" s="223"/>
      <c r="E49" s="223"/>
      <c r="F49" s="223"/>
      <c r="G49" s="223"/>
      <c r="H49" s="223"/>
      <c r="I49" s="223"/>
      <c r="J49" s="223"/>
    </row>
    <row r="50" spans="1:10" ht="24" customHeight="1" x14ac:dyDescent="0.25">
      <c r="A50" s="223" t="s">
        <v>113</v>
      </c>
      <c r="B50" s="223"/>
      <c r="C50" s="223"/>
      <c r="D50" s="223"/>
      <c r="E50" s="223"/>
      <c r="F50" s="223"/>
      <c r="G50" s="223"/>
      <c r="H50" s="223"/>
      <c r="I50" s="223"/>
      <c r="J50" s="223"/>
    </row>
    <row r="51" spans="1:10" s="111" customFormat="1" ht="24" customHeight="1" x14ac:dyDescent="0.25">
      <c r="A51" s="223" t="str">
        <f>A3</f>
        <v>ณ วันที่ 30 มิถุนายน 2565</v>
      </c>
      <c r="B51" s="223"/>
      <c r="C51" s="223"/>
      <c r="D51" s="223"/>
      <c r="E51" s="223"/>
      <c r="F51" s="223"/>
      <c r="G51" s="223"/>
      <c r="H51" s="223"/>
      <c r="I51" s="223"/>
      <c r="J51" s="223"/>
    </row>
    <row r="52" spans="1:10" s="112" customFormat="1" ht="24" customHeight="1" x14ac:dyDescent="0.25">
      <c r="A52" s="224" t="s">
        <v>70</v>
      </c>
      <c r="B52" s="224"/>
      <c r="C52" s="224"/>
      <c r="D52" s="224"/>
      <c r="E52" s="224"/>
      <c r="F52" s="224"/>
      <c r="G52" s="224"/>
      <c r="H52" s="224"/>
      <c r="I52" s="224"/>
      <c r="J52" s="224"/>
    </row>
    <row r="53" spans="1:10" s="112" customFormat="1" ht="6" customHeight="1" x14ac:dyDescent="0.25">
      <c r="D53" s="113"/>
      <c r="E53" s="113"/>
      <c r="F53" s="113"/>
      <c r="G53" s="113"/>
      <c r="H53" s="113"/>
      <c r="I53" s="113"/>
      <c r="J53" s="113"/>
    </row>
    <row r="54" spans="1:10" s="117" customFormat="1" ht="23.25" customHeight="1" x14ac:dyDescent="0.25">
      <c r="A54" s="114"/>
      <c r="B54" s="115" t="s">
        <v>2</v>
      </c>
      <c r="C54" s="115"/>
      <c r="D54" s="225" t="s">
        <v>0</v>
      </c>
      <c r="E54" s="225"/>
      <c r="F54" s="225"/>
      <c r="G54" s="116"/>
      <c r="H54" s="225" t="s">
        <v>1</v>
      </c>
      <c r="I54" s="225"/>
      <c r="J54" s="225"/>
    </row>
    <row r="55" spans="1:10" s="117" customFormat="1" ht="23.25" customHeight="1" x14ac:dyDescent="0.25">
      <c r="A55" s="114"/>
      <c r="B55" s="115"/>
      <c r="C55" s="115"/>
      <c r="D55" s="118" t="s">
        <v>73</v>
      </c>
      <c r="E55" s="116"/>
      <c r="F55" s="118" t="s">
        <v>73</v>
      </c>
      <c r="G55" s="116"/>
      <c r="H55" s="118" t="s">
        <v>73</v>
      </c>
      <c r="I55" s="116"/>
      <c r="J55" s="118" t="s">
        <v>73</v>
      </c>
    </row>
    <row r="56" spans="1:10" s="117" customFormat="1" ht="23.25" customHeight="1" x14ac:dyDescent="0.25">
      <c r="A56" s="114"/>
      <c r="B56" s="115"/>
      <c r="C56" s="115"/>
      <c r="D56" s="118" t="s">
        <v>252</v>
      </c>
      <c r="E56" s="116"/>
      <c r="F56" s="118" t="s">
        <v>49</v>
      </c>
      <c r="G56" s="116"/>
      <c r="H56" s="118" t="s">
        <v>252</v>
      </c>
      <c r="I56" s="116"/>
      <c r="J56" s="118" t="s">
        <v>49</v>
      </c>
    </row>
    <row r="57" spans="1:10" s="117" customFormat="1" ht="23.25" customHeight="1" x14ac:dyDescent="0.25">
      <c r="A57" s="114"/>
      <c r="B57" s="115"/>
      <c r="C57" s="115"/>
      <c r="D57" s="118" t="s">
        <v>209</v>
      </c>
      <c r="E57" s="116"/>
      <c r="F57" s="118" t="s">
        <v>173</v>
      </c>
      <c r="G57" s="116"/>
      <c r="H57" s="118" t="s">
        <v>209</v>
      </c>
      <c r="I57" s="116"/>
      <c r="J57" s="118" t="s">
        <v>173</v>
      </c>
    </row>
    <row r="58" spans="1:10" s="117" customFormat="1" ht="23.25" customHeight="1" x14ac:dyDescent="0.25">
      <c r="A58" s="114"/>
      <c r="B58" s="7"/>
      <c r="C58" s="3"/>
      <c r="D58" s="119" t="s">
        <v>72</v>
      </c>
      <c r="E58" s="116"/>
      <c r="F58" s="119"/>
      <c r="G58" s="116"/>
      <c r="H58" s="119" t="s">
        <v>72</v>
      </c>
      <c r="I58" s="116"/>
      <c r="J58" s="120"/>
    </row>
    <row r="59" spans="1:10" s="7" customFormat="1" ht="23.25" customHeight="1" x14ac:dyDescent="0.25">
      <c r="A59" s="121" t="s">
        <v>77</v>
      </c>
      <c r="B59" s="3"/>
      <c r="C59" s="3"/>
      <c r="D59" s="126"/>
      <c r="E59" s="126"/>
      <c r="F59" s="126"/>
      <c r="G59" s="126"/>
      <c r="H59" s="126"/>
      <c r="I59" s="21"/>
      <c r="J59" s="126"/>
    </row>
    <row r="60" spans="1:10" s="3" customFormat="1" ht="23.25" customHeight="1" x14ac:dyDescent="0.25">
      <c r="A60" s="3" t="s">
        <v>11</v>
      </c>
      <c r="D60" s="21"/>
      <c r="E60" s="21"/>
      <c r="F60" s="21"/>
      <c r="G60" s="21"/>
      <c r="H60" s="21"/>
      <c r="I60" s="21"/>
      <c r="J60" s="21"/>
    </row>
    <row r="61" spans="1:10" s="3" customFormat="1" ht="23.25" customHeight="1" x14ac:dyDescent="0.25">
      <c r="A61" s="163" t="s">
        <v>32</v>
      </c>
      <c r="B61" s="123">
        <v>22</v>
      </c>
      <c r="C61" s="123"/>
      <c r="D61" s="62">
        <v>216000</v>
      </c>
      <c r="E61" s="63"/>
      <c r="F61" s="3">
        <v>216000</v>
      </c>
      <c r="G61" s="63"/>
      <c r="H61" s="3">
        <v>216000</v>
      </c>
      <c r="I61" s="63"/>
      <c r="J61" s="3">
        <v>216000</v>
      </c>
    </row>
    <row r="62" spans="1:10" s="3" customFormat="1" ht="23.25" customHeight="1" x14ac:dyDescent="0.25">
      <c r="A62" s="163" t="s">
        <v>78</v>
      </c>
      <c r="B62" s="123">
        <v>23</v>
      </c>
      <c r="C62" s="123"/>
      <c r="D62" s="62">
        <v>461971</v>
      </c>
      <c r="E62" s="63"/>
      <c r="F62" s="3">
        <v>438180</v>
      </c>
      <c r="G62" s="63"/>
      <c r="H62" s="62">
        <v>146134</v>
      </c>
      <c r="I62" s="63"/>
      <c r="J62" s="3">
        <v>127483</v>
      </c>
    </row>
    <row r="63" spans="1:10" s="3" customFormat="1" ht="23.25" customHeight="1" x14ac:dyDescent="0.25">
      <c r="A63" s="163" t="s">
        <v>36</v>
      </c>
      <c r="B63" s="1"/>
      <c r="C63" s="1"/>
      <c r="D63" s="62">
        <v>990</v>
      </c>
      <c r="E63" s="63"/>
      <c r="F63" s="3">
        <v>5599</v>
      </c>
      <c r="G63" s="63"/>
      <c r="H63" s="135">
        <v>0</v>
      </c>
      <c r="I63" s="58"/>
      <c r="J63" s="135">
        <v>0</v>
      </c>
    </row>
    <row r="64" spans="1:10" s="3" customFormat="1" ht="23.25" customHeight="1" x14ac:dyDescent="0.25">
      <c r="A64" s="163" t="s">
        <v>123</v>
      </c>
      <c r="B64" s="123">
        <v>24</v>
      </c>
      <c r="C64" s="123"/>
      <c r="D64" s="62">
        <v>148732</v>
      </c>
      <c r="E64" s="63"/>
      <c r="F64" s="3">
        <v>127736</v>
      </c>
      <c r="G64" s="51"/>
      <c r="H64" s="135">
        <v>0</v>
      </c>
      <c r="I64" s="59"/>
      <c r="J64" s="135">
        <v>0</v>
      </c>
    </row>
    <row r="65" spans="1:10" s="3" customFormat="1" ht="23.4" x14ac:dyDescent="0.25">
      <c r="A65" s="163" t="s">
        <v>122</v>
      </c>
      <c r="B65" s="123"/>
      <c r="C65" s="123"/>
      <c r="D65" s="62">
        <v>21484</v>
      </c>
      <c r="E65" s="63"/>
      <c r="F65" s="3">
        <v>18647</v>
      </c>
      <c r="G65" s="51"/>
      <c r="H65" s="135">
        <v>0</v>
      </c>
      <c r="I65" s="59"/>
      <c r="J65" s="135">
        <v>0</v>
      </c>
    </row>
    <row r="66" spans="1:10" s="3" customFormat="1" ht="23.4" x14ac:dyDescent="0.25">
      <c r="A66" s="163" t="s">
        <v>181</v>
      </c>
      <c r="B66" s="1"/>
      <c r="C66" s="1"/>
      <c r="D66" s="220" t="s">
        <v>271</v>
      </c>
      <c r="E66" s="63"/>
      <c r="G66" s="63"/>
      <c r="H66" s="165"/>
      <c r="I66" s="65"/>
      <c r="J66" s="165"/>
    </row>
    <row r="67" spans="1:10" s="3" customFormat="1" ht="23.4" x14ac:dyDescent="0.25">
      <c r="A67" s="164" t="s">
        <v>179</v>
      </c>
      <c r="B67" s="123">
        <v>22</v>
      </c>
      <c r="C67" s="123"/>
      <c r="D67" s="62">
        <v>857424</v>
      </c>
      <c r="E67" s="63"/>
      <c r="F67" s="3">
        <v>604188</v>
      </c>
      <c r="G67" s="67"/>
      <c r="H67" s="135">
        <v>0</v>
      </c>
      <c r="I67" s="59"/>
      <c r="J67" s="135">
        <v>0</v>
      </c>
    </row>
    <row r="68" spans="1:10" s="3" customFormat="1" ht="23.4" x14ac:dyDescent="0.25">
      <c r="A68" s="163" t="s">
        <v>275</v>
      </c>
      <c r="B68" s="1"/>
      <c r="C68" s="1"/>
      <c r="D68" s="220" t="s">
        <v>271</v>
      </c>
      <c r="E68" s="63"/>
      <c r="G68" s="63"/>
      <c r="H68" s="165"/>
      <c r="I68" s="65"/>
      <c r="J68" s="165"/>
    </row>
    <row r="69" spans="1:10" s="3" customFormat="1" ht="23.4" x14ac:dyDescent="0.25">
      <c r="A69" s="164" t="s">
        <v>179</v>
      </c>
      <c r="B69" s="127">
        <v>34.5</v>
      </c>
      <c r="C69" s="123"/>
      <c r="D69" s="62">
        <v>279288</v>
      </c>
      <c r="E69" s="63"/>
      <c r="F69" s="135">
        <v>0</v>
      </c>
      <c r="G69" s="67"/>
      <c r="H69" s="135">
        <v>0</v>
      </c>
      <c r="I69" s="59"/>
      <c r="J69" s="135">
        <v>0</v>
      </c>
    </row>
    <row r="70" spans="1:10" s="3" customFormat="1" ht="23.4" x14ac:dyDescent="0.25">
      <c r="A70" s="163" t="s">
        <v>214</v>
      </c>
      <c r="B70" s="127">
        <v>34.299999999999997</v>
      </c>
      <c r="C70" s="127"/>
      <c r="D70" s="62">
        <v>1250941</v>
      </c>
      <c r="E70" s="63"/>
      <c r="F70" s="3">
        <v>2290941</v>
      </c>
      <c r="G70" s="67"/>
      <c r="H70" s="62">
        <v>1150941</v>
      </c>
      <c r="I70" s="59"/>
      <c r="J70" s="3">
        <v>2060480</v>
      </c>
    </row>
    <row r="71" spans="1:10" s="3" customFormat="1" ht="23.4" x14ac:dyDescent="0.25">
      <c r="A71" s="163" t="s">
        <v>180</v>
      </c>
      <c r="B71" s="127"/>
      <c r="C71" s="127"/>
      <c r="D71" s="220" t="s">
        <v>271</v>
      </c>
      <c r="E71" s="63"/>
      <c r="F71" s="62"/>
      <c r="G71" s="67"/>
      <c r="H71" s="62"/>
      <c r="I71" s="59"/>
      <c r="J71" s="62"/>
    </row>
    <row r="72" spans="1:10" s="3" customFormat="1" ht="23.4" x14ac:dyDescent="0.25">
      <c r="A72" s="164" t="s">
        <v>179</v>
      </c>
      <c r="B72" s="123">
        <v>25</v>
      </c>
      <c r="C72" s="123"/>
      <c r="D72" s="62">
        <v>23779</v>
      </c>
      <c r="E72" s="63"/>
      <c r="F72" s="11">
        <v>25910</v>
      </c>
      <c r="G72" s="51"/>
      <c r="H72" s="62">
        <v>18891</v>
      </c>
      <c r="I72" s="59"/>
      <c r="J72" s="3">
        <v>20992</v>
      </c>
    </row>
    <row r="73" spans="1:10" s="3" customFormat="1" ht="23.25" customHeight="1" x14ac:dyDescent="0.25">
      <c r="A73" s="163" t="s">
        <v>178</v>
      </c>
      <c r="B73" s="123">
        <v>27</v>
      </c>
      <c r="C73" s="123"/>
      <c r="D73" s="62">
        <v>591053</v>
      </c>
      <c r="E73" s="63"/>
      <c r="F73" s="11">
        <v>577823</v>
      </c>
      <c r="G73" s="51"/>
      <c r="H73" s="135">
        <v>0</v>
      </c>
      <c r="I73" s="59"/>
      <c r="J73" s="135">
        <v>0</v>
      </c>
    </row>
    <row r="74" spans="1:10" s="3" customFormat="1" ht="23.25" customHeight="1" x14ac:dyDescent="0.25">
      <c r="A74" s="163" t="s">
        <v>40</v>
      </c>
      <c r="B74" s="1">
        <v>11</v>
      </c>
      <c r="C74" s="1"/>
      <c r="D74" s="61">
        <v>144388</v>
      </c>
      <c r="E74" s="57"/>
      <c r="F74" s="169">
        <v>84160</v>
      </c>
      <c r="G74" s="57"/>
      <c r="H74" s="61">
        <v>950</v>
      </c>
      <c r="I74" s="57"/>
      <c r="J74" s="61">
        <v>1087</v>
      </c>
    </row>
    <row r="75" spans="1:10" s="3" customFormat="1" ht="23.25" customHeight="1" x14ac:dyDescent="0.25">
      <c r="A75" s="53" t="s">
        <v>12</v>
      </c>
      <c r="D75" s="60">
        <f>SUM(D61:D74)</f>
        <v>3996050</v>
      </c>
      <c r="E75" s="57"/>
      <c r="F75" s="60">
        <f>SUM(F61:F74)</f>
        <v>4389184</v>
      </c>
      <c r="G75" s="57"/>
      <c r="H75" s="60">
        <f>SUM(H61:H74)</f>
        <v>1532916</v>
      </c>
      <c r="I75" s="57"/>
      <c r="J75" s="60">
        <f>SUM(J61:J74)</f>
        <v>2426042</v>
      </c>
    </row>
    <row r="76" spans="1:10" s="3" customFormat="1" ht="23.25" customHeight="1" x14ac:dyDescent="0.25">
      <c r="A76" s="9"/>
      <c r="D76" s="57"/>
      <c r="E76" s="57"/>
      <c r="F76" s="57"/>
      <c r="G76" s="57"/>
      <c r="H76" s="54"/>
      <c r="I76" s="57"/>
      <c r="J76" s="54"/>
    </row>
    <row r="77" spans="1:10" s="3" customFormat="1" ht="23.25" customHeight="1" x14ac:dyDescent="0.25">
      <c r="A77" s="3" t="s">
        <v>13</v>
      </c>
      <c r="B77" s="1"/>
      <c r="C77" s="1"/>
      <c r="D77" s="63"/>
      <c r="E77" s="63"/>
      <c r="F77" s="63"/>
      <c r="G77" s="63"/>
      <c r="H77" s="55"/>
      <c r="I77" s="57"/>
      <c r="J77" s="55"/>
    </row>
    <row r="78" spans="1:10" s="3" customFormat="1" ht="23.25" customHeight="1" x14ac:dyDescent="0.25">
      <c r="A78" s="45" t="s">
        <v>63</v>
      </c>
      <c r="B78" s="123">
        <v>22</v>
      </c>
      <c r="C78" s="123"/>
      <c r="D78" s="136">
        <v>272354</v>
      </c>
      <c r="E78" s="63"/>
      <c r="F78" s="11">
        <v>621494</v>
      </c>
      <c r="G78" s="63"/>
      <c r="H78" s="135">
        <v>0</v>
      </c>
      <c r="I78" s="59"/>
      <c r="J78" s="135">
        <v>0</v>
      </c>
    </row>
    <row r="79" spans="1:10" s="3" customFormat="1" ht="23.25" customHeight="1" x14ac:dyDescent="0.25">
      <c r="A79" s="45" t="s">
        <v>121</v>
      </c>
      <c r="B79" s="127">
        <v>34.4</v>
      </c>
      <c r="C79" s="127"/>
      <c r="D79" s="135">
        <v>0</v>
      </c>
      <c r="E79" s="51"/>
      <c r="F79" s="135">
        <v>0</v>
      </c>
      <c r="G79" s="67"/>
      <c r="H79" s="62">
        <v>36950</v>
      </c>
      <c r="I79" s="57"/>
      <c r="J79" s="3">
        <v>133404</v>
      </c>
    </row>
    <row r="80" spans="1:10" s="3" customFormat="1" ht="23.25" customHeight="1" x14ac:dyDescent="0.25">
      <c r="A80" s="45" t="s">
        <v>177</v>
      </c>
      <c r="B80" s="127">
        <v>34.5</v>
      </c>
      <c r="C80" s="127"/>
      <c r="D80" s="62">
        <v>1024565</v>
      </c>
      <c r="E80" s="63"/>
      <c r="F80" s="11">
        <v>1297036</v>
      </c>
      <c r="G80" s="51"/>
      <c r="H80" s="135">
        <v>0</v>
      </c>
      <c r="I80" s="58"/>
      <c r="J80" s="135">
        <v>0</v>
      </c>
    </row>
    <row r="81" spans="1:10" s="3" customFormat="1" ht="23.25" customHeight="1" x14ac:dyDescent="0.25">
      <c r="A81" s="45" t="s">
        <v>152</v>
      </c>
      <c r="B81" s="123">
        <v>25</v>
      </c>
      <c r="C81" s="123"/>
      <c r="D81" s="62">
        <v>22503</v>
      </c>
      <c r="E81" s="63"/>
      <c r="F81" s="11">
        <v>9682</v>
      </c>
      <c r="G81" s="51"/>
      <c r="H81" s="62">
        <v>16908</v>
      </c>
      <c r="I81" s="58"/>
      <c r="J81" s="3">
        <v>2608</v>
      </c>
    </row>
    <row r="82" spans="1:10" s="3" customFormat="1" ht="23.25" customHeight="1" x14ac:dyDescent="0.25">
      <c r="A82" s="45" t="s">
        <v>39</v>
      </c>
      <c r="B82" s="123"/>
      <c r="C82" s="123"/>
      <c r="D82" s="62">
        <v>10509</v>
      </c>
      <c r="E82" s="57"/>
      <c r="F82" s="11">
        <v>10487</v>
      </c>
      <c r="G82" s="57"/>
      <c r="H82" s="62">
        <v>10484</v>
      </c>
      <c r="I82" s="57"/>
      <c r="J82" s="3">
        <v>10389</v>
      </c>
    </row>
    <row r="83" spans="1:10" s="3" customFormat="1" ht="23.25" customHeight="1" x14ac:dyDescent="0.25">
      <c r="A83" s="45" t="s">
        <v>33</v>
      </c>
      <c r="B83" s="123"/>
      <c r="C83" s="123"/>
      <c r="D83" s="62">
        <v>28530</v>
      </c>
      <c r="E83" s="57"/>
      <c r="F83" s="11">
        <v>28427</v>
      </c>
      <c r="G83" s="57"/>
      <c r="H83" s="135">
        <v>0</v>
      </c>
      <c r="I83" s="59"/>
      <c r="J83" s="135">
        <v>0</v>
      </c>
    </row>
    <row r="84" spans="1:10" s="3" customFormat="1" ht="23.25" customHeight="1" x14ac:dyDescent="0.25">
      <c r="A84" s="128" t="s">
        <v>176</v>
      </c>
      <c r="B84" s="123"/>
      <c r="C84" s="123"/>
      <c r="D84" s="220" t="s">
        <v>271</v>
      </c>
      <c r="E84" s="63"/>
      <c r="F84" s="11"/>
      <c r="G84" s="63"/>
      <c r="H84" s="106"/>
      <c r="I84" s="57"/>
      <c r="J84" s="106"/>
    </row>
    <row r="85" spans="1:10" s="3" customFormat="1" ht="23.25" customHeight="1" x14ac:dyDescent="0.25">
      <c r="A85" s="53" t="s">
        <v>175</v>
      </c>
      <c r="B85" s="123">
        <v>26</v>
      </c>
      <c r="C85" s="123"/>
      <c r="D85" s="62">
        <v>50393</v>
      </c>
      <c r="E85" s="63"/>
      <c r="F85" s="11">
        <v>45628</v>
      </c>
      <c r="G85" s="63"/>
      <c r="H85" s="62">
        <v>7332</v>
      </c>
      <c r="I85" s="57"/>
      <c r="J85" s="3">
        <v>6233</v>
      </c>
    </row>
    <row r="86" spans="1:10" s="3" customFormat="1" ht="23.25" customHeight="1" x14ac:dyDescent="0.25">
      <c r="A86" s="45" t="s">
        <v>174</v>
      </c>
      <c r="B86" s="123">
        <v>27</v>
      </c>
      <c r="C86" s="123"/>
      <c r="D86" s="62">
        <v>2956672</v>
      </c>
      <c r="E86" s="57"/>
      <c r="F86" s="11">
        <v>3474660</v>
      </c>
      <c r="G86" s="59"/>
      <c r="H86" s="135">
        <v>0</v>
      </c>
      <c r="I86" s="59"/>
      <c r="J86" s="135">
        <v>0</v>
      </c>
    </row>
    <row r="87" spans="1:10" s="3" customFormat="1" ht="23.25" customHeight="1" x14ac:dyDescent="0.25">
      <c r="A87" s="45" t="s">
        <v>120</v>
      </c>
      <c r="B87" s="123">
        <v>28</v>
      </c>
      <c r="C87" s="123"/>
      <c r="D87" s="62">
        <v>359062</v>
      </c>
      <c r="E87" s="57"/>
      <c r="F87" s="11">
        <v>398481</v>
      </c>
      <c r="G87" s="57"/>
      <c r="H87" s="3">
        <v>71990</v>
      </c>
      <c r="I87" s="57"/>
      <c r="J87" s="3">
        <v>71990</v>
      </c>
    </row>
    <row r="88" spans="1:10" s="3" customFormat="1" ht="23.25" customHeight="1" x14ac:dyDescent="0.25">
      <c r="A88" s="163" t="s">
        <v>215</v>
      </c>
      <c r="B88" s="123"/>
      <c r="C88" s="123"/>
      <c r="D88" s="62">
        <v>15983</v>
      </c>
      <c r="E88" s="57"/>
      <c r="F88" s="11">
        <v>16775</v>
      </c>
      <c r="G88" s="57"/>
      <c r="H88" s="3">
        <v>808</v>
      </c>
      <c r="I88" s="57"/>
      <c r="J88" s="3">
        <v>808</v>
      </c>
    </row>
    <row r="89" spans="1:10" s="3" customFormat="1" ht="23.25" customHeight="1" x14ac:dyDescent="0.25">
      <c r="A89" s="45" t="s">
        <v>109</v>
      </c>
      <c r="B89" s="123"/>
      <c r="C89" s="123"/>
      <c r="D89" s="61">
        <v>5724</v>
      </c>
      <c r="E89" s="63"/>
      <c r="F89" s="169">
        <v>5453</v>
      </c>
      <c r="G89" s="63"/>
      <c r="H89" s="169">
        <v>2265</v>
      </c>
      <c r="I89" s="57"/>
      <c r="J89" s="169">
        <v>2000</v>
      </c>
    </row>
    <row r="90" spans="1:10" s="3" customFormat="1" ht="23.25" customHeight="1" x14ac:dyDescent="0.25">
      <c r="A90" s="53" t="s">
        <v>14</v>
      </c>
      <c r="D90" s="60">
        <f>SUM(D78:D89)</f>
        <v>4746295</v>
      </c>
      <c r="E90" s="57"/>
      <c r="F90" s="60">
        <f>SUM(F78:F89)</f>
        <v>5908123</v>
      </c>
      <c r="G90" s="57"/>
      <c r="H90" s="60">
        <f>SUM(H78:H89)</f>
        <v>146737</v>
      </c>
      <c r="I90" s="57"/>
      <c r="J90" s="60">
        <f>SUM(J78:J89)</f>
        <v>227432</v>
      </c>
    </row>
    <row r="91" spans="1:10" s="3" customFormat="1" ht="23.25" customHeight="1" x14ac:dyDescent="0.25">
      <c r="A91" s="129" t="s">
        <v>15</v>
      </c>
      <c r="D91" s="60">
        <f>D75+D90</f>
        <v>8742345</v>
      </c>
      <c r="E91" s="57"/>
      <c r="F91" s="60">
        <f>F75+F90</f>
        <v>10297307</v>
      </c>
      <c r="G91" s="57"/>
      <c r="H91" s="60">
        <f>H75+H90</f>
        <v>1679653</v>
      </c>
      <c r="I91" s="63"/>
      <c r="J91" s="60">
        <f>J75+J90</f>
        <v>2653474</v>
      </c>
    </row>
    <row r="92" spans="1:10" s="3" customFormat="1" ht="23.25" customHeight="1" x14ac:dyDescent="0.25">
      <c r="A92" s="129"/>
      <c r="D92" s="57"/>
      <c r="E92" s="57"/>
      <c r="F92" s="57"/>
      <c r="G92" s="57"/>
      <c r="H92" s="54"/>
      <c r="I92" s="63"/>
      <c r="J92" s="57"/>
    </row>
    <row r="93" spans="1:10" s="3" customFormat="1" ht="23.25" customHeight="1" x14ac:dyDescent="0.25">
      <c r="A93" s="129"/>
      <c r="D93" s="57"/>
      <c r="E93" s="57"/>
      <c r="F93" s="57"/>
      <c r="G93" s="57"/>
      <c r="H93" s="54"/>
      <c r="I93" s="63"/>
      <c r="J93" s="57"/>
    </row>
    <row r="94" spans="1:10" s="3" customFormat="1" ht="23.25" customHeight="1" x14ac:dyDescent="0.25">
      <c r="A94" s="129"/>
      <c r="D94" s="57"/>
      <c r="E94" s="57"/>
      <c r="F94" s="57"/>
      <c r="G94" s="57"/>
      <c r="H94" s="54"/>
      <c r="I94" s="63"/>
      <c r="J94" s="57"/>
    </row>
    <row r="95" spans="1:10" s="3" customFormat="1" ht="23.25" customHeight="1" x14ac:dyDescent="0.25">
      <c r="A95" s="129"/>
      <c r="D95" s="57"/>
      <c r="E95" s="57"/>
      <c r="F95" s="57"/>
      <c r="G95" s="57"/>
      <c r="H95" s="54" t="s">
        <v>253</v>
      </c>
      <c r="I95" s="63"/>
      <c r="J95" s="57"/>
    </row>
    <row r="96" spans="1:10" s="3" customFormat="1" ht="23.25" customHeight="1" x14ac:dyDescent="0.25">
      <c r="A96" s="129"/>
      <c r="D96" s="57"/>
      <c r="E96" s="57"/>
      <c r="F96" s="57"/>
      <c r="G96" s="57"/>
      <c r="H96" s="54"/>
      <c r="I96" s="63"/>
      <c r="J96" s="57"/>
    </row>
    <row r="97" spans="1:10" ht="23.25" customHeight="1" x14ac:dyDescent="0.25">
      <c r="A97" s="223" t="s">
        <v>213</v>
      </c>
      <c r="B97" s="223"/>
      <c r="C97" s="223"/>
      <c r="D97" s="223"/>
      <c r="E97" s="223"/>
      <c r="F97" s="223"/>
      <c r="G97" s="223"/>
      <c r="H97" s="223"/>
      <c r="I97" s="223"/>
      <c r="J97" s="223"/>
    </row>
    <row r="98" spans="1:10" s="3" customFormat="1" ht="24" customHeight="1" x14ac:dyDescent="0.25">
      <c r="A98" s="223" t="s">
        <v>114</v>
      </c>
      <c r="B98" s="223"/>
      <c r="C98" s="223"/>
      <c r="D98" s="223"/>
      <c r="E98" s="223"/>
      <c r="F98" s="223"/>
      <c r="G98" s="223"/>
      <c r="H98" s="223"/>
      <c r="I98" s="223"/>
      <c r="J98" s="223"/>
    </row>
    <row r="99" spans="1:10" s="111" customFormat="1" ht="24" customHeight="1" x14ac:dyDescent="0.25">
      <c r="A99" s="223" t="str">
        <f>A3</f>
        <v>ณ วันที่ 30 มิถุนายน 2565</v>
      </c>
      <c r="B99" s="223"/>
      <c r="C99" s="223"/>
      <c r="D99" s="223"/>
      <c r="E99" s="223"/>
      <c r="F99" s="223"/>
      <c r="G99" s="223"/>
      <c r="H99" s="223"/>
      <c r="I99" s="223"/>
      <c r="J99" s="223"/>
    </row>
    <row r="100" spans="1:10" s="112" customFormat="1" ht="24" customHeight="1" x14ac:dyDescent="0.25">
      <c r="A100" s="224" t="s">
        <v>70</v>
      </c>
      <c r="B100" s="224"/>
      <c r="C100" s="224"/>
      <c r="D100" s="224"/>
      <c r="E100" s="224"/>
      <c r="F100" s="224"/>
      <c r="G100" s="224"/>
      <c r="H100" s="224"/>
      <c r="I100" s="224"/>
      <c r="J100" s="224"/>
    </row>
    <row r="101" spans="1:10" s="112" customFormat="1" ht="6" customHeight="1" x14ac:dyDescent="0.25">
      <c r="D101" s="113"/>
      <c r="E101" s="113"/>
      <c r="F101" s="113"/>
      <c r="G101" s="113"/>
      <c r="H101" s="113"/>
      <c r="I101" s="113"/>
      <c r="J101" s="113"/>
    </row>
    <row r="102" spans="1:10" s="117" customFormat="1" ht="23.25" customHeight="1" x14ac:dyDescent="0.25">
      <c r="A102" s="114"/>
      <c r="B102" s="115" t="s">
        <v>2</v>
      </c>
      <c r="C102" s="115"/>
      <c r="D102" s="225" t="s">
        <v>0</v>
      </c>
      <c r="E102" s="225"/>
      <c r="F102" s="225"/>
      <c r="G102" s="116"/>
      <c r="H102" s="225" t="s">
        <v>1</v>
      </c>
      <c r="I102" s="225"/>
      <c r="J102" s="225"/>
    </row>
    <row r="103" spans="1:10" s="117" customFormat="1" ht="23.25" customHeight="1" x14ac:dyDescent="0.25">
      <c r="A103" s="114"/>
      <c r="B103" s="115"/>
      <c r="C103" s="115"/>
      <c r="D103" s="118" t="s">
        <v>73</v>
      </c>
      <c r="E103" s="116"/>
      <c r="F103" s="118" t="s">
        <v>73</v>
      </c>
      <c r="G103" s="116"/>
      <c r="H103" s="118" t="s">
        <v>73</v>
      </c>
      <c r="I103" s="116"/>
      <c r="J103" s="118" t="s">
        <v>73</v>
      </c>
    </row>
    <row r="104" spans="1:10" s="117" customFormat="1" ht="23.25" customHeight="1" x14ac:dyDescent="0.25">
      <c r="A104" s="114"/>
      <c r="B104" s="115"/>
      <c r="C104" s="115"/>
      <c r="D104" s="118" t="s">
        <v>252</v>
      </c>
      <c r="E104" s="201"/>
      <c r="F104" s="118" t="s">
        <v>49</v>
      </c>
      <c r="G104" s="116"/>
      <c r="H104" s="118" t="s">
        <v>252</v>
      </c>
      <c r="I104" s="201"/>
      <c r="J104" s="118" t="s">
        <v>49</v>
      </c>
    </row>
    <row r="105" spans="1:10" s="117" customFormat="1" ht="23.25" customHeight="1" x14ac:dyDescent="0.25">
      <c r="A105" s="6"/>
      <c r="B105" s="115"/>
      <c r="C105" s="115"/>
      <c r="D105" s="118" t="s">
        <v>209</v>
      </c>
      <c r="E105" s="116"/>
      <c r="F105" s="118" t="s">
        <v>173</v>
      </c>
      <c r="G105" s="116"/>
      <c r="H105" s="118" t="s">
        <v>209</v>
      </c>
      <c r="I105" s="116"/>
      <c r="J105" s="118" t="s">
        <v>173</v>
      </c>
    </row>
    <row r="106" spans="1:10" s="117" customFormat="1" ht="23.25" customHeight="1" x14ac:dyDescent="0.25">
      <c r="A106" s="6"/>
      <c r="B106" s="115"/>
      <c r="C106" s="115"/>
      <c r="D106" s="119" t="s">
        <v>72</v>
      </c>
      <c r="E106" s="116"/>
      <c r="F106" s="119"/>
      <c r="G106" s="116"/>
      <c r="H106" s="119" t="s">
        <v>72</v>
      </c>
      <c r="I106" s="116"/>
      <c r="J106" s="130"/>
    </row>
    <row r="107" spans="1:10" s="7" customFormat="1" ht="23.25" customHeight="1" x14ac:dyDescent="0.25">
      <c r="A107" s="121" t="s">
        <v>119</v>
      </c>
      <c r="B107" s="3"/>
      <c r="C107" s="3"/>
      <c r="D107" s="126"/>
      <c r="E107" s="126"/>
      <c r="F107" s="126"/>
      <c r="G107" s="126"/>
      <c r="H107" s="126"/>
      <c r="I107" s="21"/>
      <c r="J107" s="126"/>
    </row>
    <row r="108" spans="1:10" s="3" customFormat="1" ht="23.25" customHeight="1" x14ac:dyDescent="0.25">
      <c r="A108" s="3" t="s">
        <v>79</v>
      </c>
      <c r="D108" s="21"/>
      <c r="E108" s="21"/>
      <c r="F108" s="21"/>
      <c r="G108" s="21"/>
      <c r="H108" s="21"/>
      <c r="I108" s="21"/>
      <c r="J108" s="21"/>
    </row>
    <row r="109" spans="1:10" s="3" customFormat="1" ht="23.25" customHeight="1" x14ac:dyDescent="0.25">
      <c r="A109" s="3" t="s">
        <v>16</v>
      </c>
      <c r="B109" s="1">
        <v>29</v>
      </c>
      <c r="C109" s="1"/>
      <c r="D109" s="21"/>
      <c r="E109" s="21"/>
      <c r="F109" s="21"/>
      <c r="G109" s="21"/>
      <c r="H109" s="21"/>
      <c r="I109" s="21"/>
      <c r="J109" s="21"/>
    </row>
    <row r="110" spans="1:10" s="3" customFormat="1" ht="23.25" customHeight="1" x14ac:dyDescent="0.25">
      <c r="A110" s="3" t="s">
        <v>17</v>
      </c>
      <c r="D110" s="21"/>
      <c r="E110" s="21"/>
      <c r="F110" s="21"/>
      <c r="G110" s="21"/>
      <c r="H110" s="21"/>
      <c r="I110" s="21"/>
      <c r="J110" s="21"/>
    </row>
    <row r="111" spans="1:10" s="3" customFormat="1" ht="23.25" customHeight="1" thickBot="1" x14ac:dyDescent="0.3">
      <c r="A111" s="3" t="s">
        <v>229</v>
      </c>
      <c r="D111" s="170">
        <v>5635129</v>
      </c>
      <c r="E111" s="21"/>
      <c r="F111" s="21"/>
      <c r="G111" s="21"/>
      <c r="H111" s="170">
        <v>5635129</v>
      </c>
      <c r="I111" s="21"/>
      <c r="J111" s="21"/>
    </row>
    <row r="112" spans="1:10" s="3" customFormat="1" ht="23.25" customHeight="1" thickTop="1" thickBot="1" x14ac:dyDescent="0.3">
      <c r="A112" s="3" t="s">
        <v>248</v>
      </c>
      <c r="B112" s="1"/>
      <c r="C112" s="1"/>
      <c r="D112" s="57"/>
      <c r="E112" s="54"/>
      <c r="F112" s="66">
        <f>26073968</f>
        <v>26073968</v>
      </c>
      <c r="G112" s="54"/>
      <c r="H112" s="57"/>
      <c r="I112" s="55"/>
      <c r="J112" s="66">
        <f>26073968</f>
        <v>26073968</v>
      </c>
    </row>
    <row r="113" spans="1:10" s="3" customFormat="1" ht="7.35" customHeight="1" thickTop="1" x14ac:dyDescent="0.25">
      <c r="B113" s="1"/>
      <c r="C113" s="1"/>
      <c r="D113" s="138"/>
      <c r="E113" s="54"/>
      <c r="F113" s="138"/>
      <c r="G113" s="54"/>
      <c r="H113" s="138"/>
      <c r="I113" s="55"/>
      <c r="J113" s="138"/>
    </row>
    <row r="114" spans="1:10" s="3" customFormat="1" ht="23.25" customHeight="1" x14ac:dyDescent="0.25">
      <c r="A114" s="3" t="s">
        <v>18</v>
      </c>
      <c r="B114" s="1"/>
      <c r="C114" s="1"/>
      <c r="D114" s="55"/>
      <c r="E114" s="55"/>
      <c r="F114" s="55"/>
      <c r="G114" s="55"/>
      <c r="H114" s="55"/>
      <c r="I114" s="55"/>
      <c r="J114" s="55"/>
    </row>
    <row r="115" spans="1:10" s="3" customFormat="1" ht="23.25" customHeight="1" x14ac:dyDescent="0.25">
      <c r="A115" s="3" t="s">
        <v>228</v>
      </c>
      <c r="B115" s="1"/>
      <c r="C115" s="1"/>
      <c r="D115" s="55"/>
      <c r="E115" s="55"/>
      <c r="F115" s="55"/>
      <c r="G115" s="55"/>
      <c r="H115" s="55"/>
      <c r="I115" s="55"/>
      <c r="J115" s="55"/>
    </row>
    <row r="116" spans="1:10" s="3" customFormat="1" ht="23.25" customHeight="1" x14ac:dyDescent="0.25">
      <c r="A116" s="46" t="s">
        <v>112</v>
      </c>
      <c r="B116" s="1"/>
      <c r="C116" s="1"/>
      <c r="D116" s="55">
        <v>4722407</v>
      </c>
      <c r="E116" s="55"/>
      <c r="F116" s="135">
        <v>0</v>
      </c>
      <c r="G116" s="55"/>
      <c r="H116" s="219">
        <f>'Separate Equity'!C25</f>
        <v>4722407</v>
      </c>
      <c r="I116" s="55"/>
      <c r="J116" s="135">
        <v>0</v>
      </c>
    </row>
    <row r="117" spans="1:10" s="3" customFormat="1" ht="23.25" customHeight="1" x14ac:dyDescent="0.25">
      <c r="A117" s="3" t="s">
        <v>249</v>
      </c>
      <c r="B117" s="1"/>
      <c r="C117" s="1"/>
      <c r="D117" s="63"/>
      <c r="E117" s="55"/>
      <c r="F117" s="63"/>
      <c r="G117" s="55"/>
      <c r="H117" s="55"/>
      <c r="I117" s="55"/>
      <c r="J117" s="55"/>
    </row>
    <row r="118" spans="1:10" s="3" customFormat="1" ht="23.25" customHeight="1" x14ac:dyDescent="0.25">
      <c r="A118" s="46" t="s">
        <v>112</v>
      </c>
      <c r="B118" s="1"/>
      <c r="C118" s="1"/>
      <c r="D118" s="135">
        <v>0</v>
      </c>
      <c r="E118" s="55"/>
      <c r="F118" s="11">
        <v>13170593</v>
      </c>
      <c r="G118" s="55"/>
      <c r="H118" s="135">
        <v>0</v>
      </c>
      <c r="I118" s="55"/>
      <c r="J118" s="3">
        <v>13170593</v>
      </c>
    </row>
    <row r="119" spans="1:10" s="3" customFormat="1" ht="23.25" customHeight="1" x14ac:dyDescent="0.25">
      <c r="A119" s="3" t="s">
        <v>19</v>
      </c>
      <c r="B119" s="1"/>
      <c r="C119" s="1"/>
      <c r="D119" s="54">
        <v>-480000</v>
      </c>
      <c r="E119" s="54"/>
      <c r="F119" s="11">
        <v>-8884033</v>
      </c>
      <c r="G119" s="54"/>
      <c r="H119" s="136">
        <f>'Separate Equity'!E25</f>
        <v>-480000</v>
      </c>
      <c r="I119" s="54"/>
      <c r="J119" s="3">
        <v>-8884033</v>
      </c>
    </row>
    <row r="120" spans="1:10" s="3" customFormat="1" ht="23.25" customHeight="1" x14ac:dyDescent="0.25">
      <c r="A120" s="3" t="s">
        <v>172</v>
      </c>
      <c r="B120" s="123"/>
      <c r="C120" s="123"/>
      <c r="D120" s="54">
        <v>-165910</v>
      </c>
      <c r="E120" s="54"/>
      <c r="F120" s="11">
        <v>-165910</v>
      </c>
      <c r="G120" s="65"/>
      <c r="H120" s="135">
        <v>0</v>
      </c>
      <c r="I120" s="65"/>
      <c r="J120" s="135">
        <v>0</v>
      </c>
    </row>
    <row r="121" spans="1:10" s="3" customFormat="1" ht="23.25" customHeight="1" x14ac:dyDescent="0.25">
      <c r="A121" s="3" t="s">
        <v>142</v>
      </c>
      <c r="B121" s="123"/>
      <c r="C121" s="123"/>
      <c r="D121" s="54">
        <v>-137296</v>
      </c>
      <c r="E121" s="54"/>
      <c r="F121" s="11">
        <v>-137296</v>
      </c>
      <c r="G121" s="65"/>
      <c r="H121" s="135">
        <v>0</v>
      </c>
      <c r="I121" s="65"/>
      <c r="J121" s="135">
        <v>0</v>
      </c>
    </row>
    <row r="122" spans="1:10" s="3" customFormat="1" ht="23.25" customHeight="1" x14ac:dyDescent="0.25">
      <c r="A122" s="3" t="s">
        <v>99</v>
      </c>
      <c r="D122" s="70"/>
      <c r="E122" s="54"/>
      <c r="F122" s="11"/>
      <c r="G122" s="64"/>
      <c r="H122" s="55"/>
      <c r="I122" s="64"/>
      <c r="J122" s="55"/>
    </row>
    <row r="123" spans="1:10" s="3" customFormat="1" ht="23.25" customHeight="1" x14ac:dyDescent="0.25">
      <c r="A123" s="3" t="s">
        <v>239</v>
      </c>
      <c r="B123" s="1">
        <v>29</v>
      </c>
      <c r="C123" s="1"/>
      <c r="D123" s="57">
        <v>10450</v>
      </c>
      <c r="E123" s="54"/>
      <c r="F123" s="11">
        <v>12525</v>
      </c>
      <c r="G123" s="54"/>
      <c r="H123" s="136">
        <v>0</v>
      </c>
      <c r="I123" s="54"/>
      <c r="J123" s="11">
        <v>2075</v>
      </c>
    </row>
    <row r="124" spans="1:10" s="3" customFormat="1" ht="23.25" customHeight="1" x14ac:dyDescent="0.25">
      <c r="A124" s="3" t="s">
        <v>51</v>
      </c>
      <c r="B124" s="1"/>
      <c r="C124" s="1"/>
      <c r="D124" s="57">
        <v>-973822</v>
      </c>
      <c r="E124" s="54"/>
      <c r="F124" s="11">
        <v>-2353099</v>
      </c>
      <c r="G124" s="54"/>
      <c r="H124" s="136">
        <v>-70116</v>
      </c>
      <c r="I124" s="54"/>
      <c r="J124" s="11">
        <v>-1300357</v>
      </c>
    </row>
    <row r="125" spans="1:10" s="3" customFormat="1" ht="23.25" customHeight="1" x14ac:dyDescent="0.25">
      <c r="A125" s="3" t="s">
        <v>80</v>
      </c>
      <c r="B125" s="1"/>
      <c r="C125" s="1"/>
      <c r="D125" s="60">
        <v>-178796</v>
      </c>
      <c r="E125" s="54"/>
      <c r="F125" s="169">
        <v>-20753</v>
      </c>
      <c r="G125" s="54"/>
      <c r="H125" s="169">
        <f>'Separate Equity'!M25</f>
        <v>26311</v>
      </c>
      <c r="I125" s="54"/>
      <c r="J125" s="169">
        <v>26311</v>
      </c>
    </row>
    <row r="126" spans="1:10" s="3" customFormat="1" ht="23.25" customHeight="1" x14ac:dyDescent="0.25">
      <c r="A126" s="131" t="s">
        <v>81</v>
      </c>
      <c r="B126" s="1"/>
      <c r="C126" s="1"/>
      <c r="D126" s="57">
        <f>SUM(D115:D125)</f>
        <v>2797033</v>
      </c>
      <c r="E126" s="54"/>
      <c r="F126" s="57">
        <f>SUM(F115:F125)</f>
        <v>1622027</v>
      </c>
      <c r="G126" s="54"/>
      <c r="H126" s="57">
        <f>SUM(H115:H125)</f>
        <v>4198602</v>
      </c>
      <c r="I126" s="54"/>
      <c r="J126" s="57">
        <f>SUM(J115:J125)</f>
        <v>3014589</v>
      </c>
    </row>
    <row r="127" spans="1:10" s="3" customFormat="1" ht="23.25" customHeight="1" x14ac:dyDescent="0.25">
      <c r="A127" s="3" t="s">
        <v>52</v>
      </c>
      <c r="B127" s="1"/>
      <c r="C127" s="1"/>
      <c r="D127" s="169">
        <v>93619</v>
      </c>
      <c r="E127" s="54"/>
      <c r="F127" s="169">
        <v>93316</v>
      </c>
      <c r="G127" s="54"/>
      <c r="H127" s="137">
        <v>0</v>
      </c>
      <c r="I127" s="58"/>
      <c r="J127" s="137">
        <v>0</v>
      </c>
    </row>
    <row r="128" spans="1:10" s="3" customFormat="1" ht="23.25" customHeight="1" x14ac:dyDescent="0.25">
      <c r="A128" s="131" t="s">
        <v>82</v>
      </c>
      <c r="B128" s="1"/>
      <c r="C128" s="1"/>
      <c r="D128" s="57">
        <f>SUM(D126:D127)</f>
        <v>2890652</v>
      </c>
      <c r="E128" s="54"/>
      <c r="F128" s="57">
        <f>SUM(F126:F127)</f>
        <v>1715343</v>
      </c>
      <c r="G128" s="54"/>
      <c r="H128" s="57">
        <f>SUM(H126:H127)</f>
        <v>4198602</v>
      </c>
      <c r="I128" s="55"/>
      <c r="J128" s="57">
        <f>SUM(J126:J127)</f>
        <v>3014589</v>
      </c>
    </row>
    <row r="129" spans="1:10" s="3" customFormat="1" ht="23.25" customHeight="1" thickBot="1" x14ac:dyDescent="0.3">
      <c r="A129" s="9" t="s">
        <v>83</v>
      </c>
      <c r="B129" s="1"/>
      <c r="C129" s="1"/>
      <c r="D129" s="56">
        <f>D91+D128</f>
        <v>11632997</v>
      </c>
      <c r="E129" s="54"/>
      <c r="F129" s="56">
        <f>F91+F128</f>
        <v>12012650</v>
      </c>
      <c r="G129" s="54"/>
      <c r="H129" s="56">
        <f>H91+H128</f>
        <v>5878255</v>
      </c>
      <c r="I129" s="55"/>
      <c r="J129" s="56">
        <f>J91+J128</f>
        <v>5668063</v>
      </c>
    </row>
    <row r="130" spans="1:10" s="3" customFormat="1" ht="23.25" customHeight="1" thickTop="1" x14ac:dyDescent="0.25">
      <c r="A130" s="9"/>
      <c r="B130" s="1"/>
      <c r="C130" s="1"/>
      <c r="D130" s="54"/>
      <c r="E130" s="54"/>
      <c r="F130" s="54"/>
      <c r="G130" s="54"/>
      <c r="H130" s="54"/>
      <c r="I130" s="55"/>
      <c r="J130" s="54"/>
    </row>
    <row r="131" spans="1:10" s="3" customFormat="1" ht="23.25" customHeight="1" x14ac:dyDescent="0.25">
      <c r="A131" s="9"/>
      <c r="B131" s="1"/>
      <c r="C131" s="1"/>
      <c r="D131" s="54"/>
      <c r="E131" s="54"/>
      <c r="F131" s="54"/>
      <c r="G131" s="54"/>
      <c r="H131" s="54"/>
      <c r="I131" s="55"/>
      <c r="J131" s="54"/>
    </row>
    <row r="132" spans="1:10" s="3" customFormat="1" ht="23.25" customHeight="1" x14ac:dyDescent="0.25">
      <c r="A132" s="9"/>
      <c r="B132" s="1"/>
      <c r="C132" s="1"/>
      <c r="D132" s="54"/>
      <c r="E132" s="54"/>
      <c r="F132" s="54"/>
      <c r="G132" s="54"/>
      <c r="H132" s="54"/>
      <c r="I132" s="55"/>
      <c r="J132" s="54"/>
    </row>
    <row r="133" spans="1:10" s="3" customFormat="1" ht="21" customHeight="1" x14ac:dyDescent="0.25">
      <c r="A133" s="9"/>
      <c r="B133" s="1"/>
      <c r="C133" s="1"/>
      <c r="D133" s="54"/>
      <c r="E133" s="54"/>
      <c r="F133" s="54"/>
      <c r="G133" s="54"/>
      <c r="H133" s="54"/>
      <c r="I133" s="55"/>
      <c r="J133" s="54"/>
    </row>
    <row r="134" spans="1:10" s="3" customFormat="1" ht="23.25" customHeight="1" x14ac:dyDescent="0.25">
      <c r="B134" s="1"/>
      <c r="C134" s="1"/>
      <c r="D134" s="54"/>
      <c r="E134" s="54"/>
      <c r="F134" s="54"/>
      <c r="G134" s="54"/>
      <c r="H134" s="54"/>
      <c r="I134" s="55"/>
      <c r="J134" s="54"/>
    </row>
    <row r="135" spans="1:10" s="3" customFormat="1" ht="23.25" customHeight="1" x14ac:dyDescent="0.25">
      <c r="B135" s="1"/>
      <c r="C135" s="1"/>
      <c r="D135" s="54"/>
      <c r="E135" s="54"/>
      <c r="F135" s="54"/>
      <c r="G135" s="54"/>
      <c r="H135" s="54"/>
      <c r="I135" s="55"/>
      <c r="J135" s="54"/>
    </row>
    <row r="136" spans="1:10" s="3" customFormat="1" ht="23.25" customHeight="1" x14ac:dyDescent="0.25">
      <c r="B136" s="1"/>
      <c r="C136" s="1"/>
      <c r="D136" s="54"/>
      <c r="E136" s="54"/>
      <c r="F136" s="54"/>
      <c r="G136" s="54"/>
      <c r="H136" s="54"/>
      <c r="I136" s="55"/>
      <c r="J136" s="54"/>
    </row>
    <row r="137" spans="1:10" s="3" customFormat="1" ht="23.25" customHeight="1" x14ac:dyDescent="0.25">
      <c r="B137" s="1"/>
      <c r="C137" s="1"/>
      <c r="D137" s="54"/>
      <c r="E137" s="54"/>
      <c r="F137" s="54"/>
      <c r="G137" s="54"/>
      <c r="H137" s="54"/>
      <c r="I137" s="55"/>
      <c r="J137" s="54"/>
    </row>
    <row r="138" spans="1:10" s="3" customFormat="1" ht="23.25" customHeight="1" x14ac:dyDescent="0.25">
      <c r="B138" s="1"/>
      <c r="C138" s="1"/>
      <c r="D138" s="54"/>
      <c r="E138" s="54"/>
      <c r="F138" s="54"/>
      <c r="G138" s="54"/>
      <c r="H138" s="54"/>
      <c r="I138" s="55"/>
      <c r="J138" s="54"/>
    </row>
    <row r="139" spans="1:10" s="3" customFormat="1" ht="23.25" customHeight="1" x14ac:dyDescent="0.25">
      <c r="D139" s="21"/>
      <c r="E139" s="21"/>
      <c r="F139" s="21"/>
      <c r="G139" s="21"/>
      <c r="H139" s="21"/>
      <c r="I139" s="21"/>
      <c r="J139" s="21"/>
    </row>
    <row r="140" spans="1:10" s="3" customFormat="1" ht="23.25" customHeight="1" x14ac:dyDescent="0.25">
      <c r="D140" s="21"/>
      <c r="E140" s="21"/>
      <c r="F140" s="21"/>
      <c r="G140" s="21"/>
      <c r="H140" s="21"/>
      <c r="I140" s="21"/>
      <c r="J140" s="21"/>
    </row>
    <row r="141" spans="1:10" s="3" customFormat="1" ht="23.25" customHeight="1" x14ac:dyDescent="0.25">
      <c r="A141" s="125"/>
      <c r="D141" s="21"/>
      <c r="E141" s="21"/>
      <c r="F141" s="21"/>
      <c r="G141" s="21"/>
      <c r="H141" s="21"/>
      <c r="I141" s="21"/>
      <c r="J141" s="21"/>
    </row>
    <row r="142" spans="1:10" s="3" customFormat="1" ht="23.25" customHeight="1" x14ac:dyDescent="0.25">
      <c r="D142" s="21"/>
      <c r="E142" s="21"/>
      <c r="F142" s="21"/>
      <c r="G142" s="21"/>
      <c r="H142" s="21"/>
      <c r="I142" s="21"/>
      <c r="J142" s="21"/>
    </row>
    <row r="143" spans="1:10" s="3" customFormat="1" ht="23.25" customHeight="1" x14ac:dyDescent="0.25">
      <c r="D143" s="21"/>
      <c r="E143" s="21"/>
      <c r="F143" s="21"/>
      <c r="G143" s="21"/>
      <c r="H143" s="21"/>
      <c r="I143" s="21"/>
      <c r="J143" s="21"/>
    </row>
    <row r="144" spans="1:10" s="3" customFormat="1" ht="23.25" customHeight="1" x14ac:dyDescent="0.25">
      <c r="D144" s="21"/>
      <c r="E144" s="21"/>
      <c r="F144" s="21"/>
      <c r="G144" s="21"/>
      <c r="H144" s="21"/>
      <c r="I144" s="21"/>
      <c r="J144" s="21"/>
    </row>
    <row r="145" spans="1:10" ht="23.25" customHeight="1" x14ac:dyDescent="0.25">
      <c r="A145" s="125" t="s">
        <v>71</v>
      </c>
    </row>
    <row r="146" spans="1:10" ht="23.25" customHeight="1" x14ac:dyDescent="0.25">
      <c r="D146" s="203">
        <f>+D37-D129</f>
        <v>0</v>
      </c>
      <c r="E146" s="203"/>
      <c r="F146" s="203">
        <f>+F37-F129</f>
        <v>0</v>
      </c>
      <c r="G146" s="203"/>
      <c r="H146" s="203">
        <f>+H37-H129</f>
        <v>0</v>
      </c>
      <c r="I146" s="203"/>
      <c r="J146" s="203">
        <f>+J37-J129</f>
        <v>0</v>
      </c>
    </row>
  </sheetData>
  <mergeCells count="18">
    <mergeCell ref="A1:J1"/>
    <mergeCell ref="A2:J2"/>
    <mergeCell ref="A4:J4"/>
    <mergeCell ref="D6:F6"/>
    <mergeCell ref="H6:J6"/>
    <mergeCell ref="A3:J3"/>
    <mergeCell ref="A49:J49"/>
    <mergeCell ref="A50:J50"/>
    <mergeCell ref="A51:J51"/>
    <mergeCell ref="A52:J52"/>
    <mergeCell ref="D54:F54"/>
    <mergeCell ref="H54:J54"/>
    <mergeCell ref="A97:J97"/>
    <mergeCell ref="A98:J98"/>
    <mergeCell ref="A99:J99"/>
    <mergeCell ref="A100:J100"/>
    <mergeCell ref="D102:F102"/>
    <mergeCell ref="H102:J102"/>
  </mergeCells>
  <pageMargins left="0.8" right="0.3" top="1" bottom="0.5" header="0.5" footer="0.3"/>
  <pageSetup paperSize="9" scale="67" firstPageNumber="2" fitToHeight="4" orientation="portrait" useFirstPageNumber="1" r:id="rId1"/>
  <headerFooter alignWithMargins="0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6"/>
  <sheetViews>
    <sheetView view="pageBreakPreview" topLeftCell="A56" zoomScale="80" zoomScaleNormal="80" zoomScaleSheetLayoutView="80" workbookViewId="0">
      <selection activeCell="A72" sqref="A72"/>
    </sheetView>
  </sheetViews>
  <sheetFormatPr defaultColWidth="10.88671875" defaultRowHeight="23.85" customHeight="1" x14ac:dyDescent="0.25"/>
  <cols>
    <col min="1" max="1" width="62.21875" style="29" customWidth="1"/>
    <col min="2" max="2" width="13.109375" style="29" customWidth="1"/>
    <col min="3" max="3" width="12.109375" style="32" customWidth="1"/>
    <col min="4" max="4" width="1.88671875" style="32" customWidth="1"/>
    <col min="5" max="5" width="12.109375" style="32" customWidth="1"/>
    <col min="6" max="6" width="1.88671875" style="32" customWidth="1"/>
    <col min="7" max="7" width="11.5546875" style="32" customWidth="1"/>
    <col min="8" max="8" width="1.88671875" style="32" customWidth="1"/>
    <col min="9" max="9" width="11.5546875" style="32" customWidth="1"/>
    <col min="10" max="10" width="10.88671875" style="29"/>
    <col min="11" max="11" width="14" style="29" customWidth="1"/>
    <col min="12" max="12" width="10.88671875" style="29"/>
    <col min="13" max="13" width="15.109375" style="29" customWidth="1"/>
    <col min="14" max="16384" width="10.88671875" style="29"/>
  </cols>
  <sheetData>
    <row r="1" spans="1:9" ht="24" customHeight="1" x14ac:dyDescent="0.25">
      <c r="A1" s="223" t="s">
        <v>213</v>
      </c>
      <c r="B1" s="223"/>
      <c r="C1" s="223"/>
      <c r="D1" s="223"/>
      <c r="E1" s="223"/>
      <c r="F1" s="223"/>
      <c r="G1" s="223"/>
      <c r="H1" s="223"/>
      <c r="I1" s="223"/>
    </row>
    <row r="2" spans="1:9" ht="24" customHeight="1" x14ac:dyDescent="0.25">
      <c r="A2" s="223" t="s">
        <v>53</v>
      </c>
      <c r="B2" s="223"/>
      <c r="C2" s="223"/>
      <c r="D2" s="223"/>
      <c r="E2" s="223"/>
      <c r="F2" s="223"/>
      <c r="G2" s="223"/>
      <c r="H2" s="223"/>
      <c r="I2" s="223"/>
    </row>
    <row r="3" spans="1:9" ht="27.6" customHeight="1" x14ac:dyDescent="0.25">
      <c r="A3" s="223" t="s">
        <v>250</v>
      </c>
      <c r="B3" s="223"/>
      <c r="C3" s="223"/>
      <c r="D3" s="223"/>
      <c r="E3" s="223"/>
      <c r="F3" s="223"/>
      <c r="G3" s="223"/>
      <c r="H3" s="223"/>
      <c r="I3" s="223"/>
    </row>
    <row r="4" spans="1:9" ht="24" customHeight="1" x14ac:dyDescent="0.25">
      <c r="A4" s="226" t="s">
        <v>72</v>
      </c>
      <c r="B4" s="226"/>
      <c r="C4" s="226"/>
      <c r="D4" s="226"/>
      <c r="E4" s="226"/>
      <c r="F4" s="226"/>
      <c r="G4" s="226"/>
      <c r="H4" s="226"/>
      <c r="I4" s="226"/>
    </row>
    <row r="5" spans="1:9" ht="24" customHeight="1" x14ac:dyDescent="0.25">
      <c r="A5" s="224" t="s">
        <v>70</v>
      </c>
      <c r="B5" s="224"/>
      <c r="C5" s="224"/>
      <c r="D5" s="224"/>
      <c r="E5" s="224"/>
      <c r="F5" s="224"/>
      <c r="G5" s="224"/>
      <c r="H5" s="224"/>
      <c r="I5" s="224"/>
    </row>
    <row r="6" spans="1:9" s="33" customFormat="1" ht="6" customHeight="1" x14ac:dyDescent="0.25">
      <c r="C6" s="31"/>
      <c r="D6" s="32"/>
      <c r="E6" s="31"/>
      <c r="F6" s="31"/>
      <c r="G6" s="31"/>
      <c r="H6" s="31"/>
      <c r="I6" s="31"/>
    </row>
    <row r="7" spans="1:9" s="23" customFormat="1" ht="23.85" customHeight="1" x14ac:dyDescent="0.25">
      <c r="A7" s="16"/>
      <c r="B7" s="18" t="s">
        <v>2</v>
      </c>
      <c r="C7" s="227" t="s">
        <v>0</v>
      </c>
      <c r="D7" s="227"/>
      <c r="E7" s="227"/>
      <c r="F7" s="44"/>
      <c r="G7" s="227" t="s">
        <v>1</v>
      </c>
      <c r="H7" s="227"/>
      <c r="I7" s="227"/>
    </row>
    <row r="8" spans="1:9" s="23" customFormat="1" ht="23.85" customHeight="1" x14ac:dyDescent="0.25">
      <c r="A8" s="16"/>
      <c r="B8" s="16"/>
      <c r="C8" s="17" t="s">
        <v>209</v>
      </c>
      <c r="D8" s="22"/>
      <c r="E8" s="17" t="s">
        <v>173</v>
      </c>
      <c r="F8" s="17"/>
      <c r="G8" s="17" t="s">
        <v>209</v>
      </c>
      <c r="H8" s="22"/>
      <c r="I8" s="17" t="s">
        <v>173</v>
      </c>
    </row>
    <row r="9" spans="1:9" s="23" customFormat="1" ht="23.85" customHeight="1" x14ac:dyDescent="0.25">
      <c r="A9" s="6" t="s">
        <v>184</v>
      </c>
      <c r="B9" s="16"/>
      <c r="C9" s="17"/>
      <c r="D9" s="22"/>
      <c r="E9" s="17"/>
      <c r="F9" s="17"/>
      <c r="G9" s="17"/>
      <c r="H9" s="22"/>
      <c r="I9" s="17"/>
    </row>
    <row r="10" spans="1:9" s="23" customFormat="1" ht="23.85" customHeight="1" x14ac:dyDescent="0.25">
      <c r="A10" s="45" t="s">
        <v>216</v>
      </c>
      <c r="B10" s="16"/>
      <c r="C10" s="136">
        <v>8990</v>
      </c>
      <c r="D10" s="22"/>
      <c r="E10" s="136">
        <v>29000</v>
      </c>
      <c r="F10" s="17"/>
      <c r="G10" s="135">
        <v>0</v>
      </c>
      <c r="H10" s="22"/>
      <c r="I10" s="135">
        <v>0</v>
      </c>
    </row>
    <row r="11" spans="1:9" s="3" customFormat="1" ht="23.85" customHeight="1" x14ac:dyDescent="0.25">
      <c r="A11" s="45" t="s">
        <v>62</v>
      </c>
      <c r="C11" s="2">
        <v>10985</v>
      </c>
      <c r="D11" s="21"/>
      <c r="E11" s="134">
        <v>11064</v>
      </c>
      <c r="F11" s="2"/>
      <c r="G11" s="2">
        <v>11458</v>
      </c>
      <c r="H11" s="21"/>
      <c r="I11" s="134">
        <v>11053</v>
      </c>
    </row>
    <row r="12" spans="1:9" s="3" customFormat="1" ht="23.85" customHeight="1" x14ac:dyDescent="0.25">
      <c r="A12" s="45" t="s">
        <v>144</v>
      </c>
      <c r="B12" s="1">
        <v>30</v>
      </c>
      <c r="C12" s="2">
        <v>126741</v>
      </c>
      <c r="D12" s="21"/>
      <c r="E12" s="134">
        <v>65166</v>
      </c>
      <c r="F12" s="2"/>
      <c r="G12" s="135">
        <v>0</v>
      </c>
      <c r="H12" s="21"/>
      <c r="I12" s="135">
        <v>0</v>
      </c>
    </row>
    <row r="13" spans="1:9" s="3" customFormat="1" ht="23.85" customHeight="1" x14ac:dyDescent="0.25">
      <c r="A13" s="45" t="s">
        <v>128</v>
      </c>
      <c r="C13" s="2">
        <v>11047</v>
      </c>
      <c r="D13" s="21"/>
      <c r="E13" s="134">
        <v>6544</v>
      </c>
      <c r="F13" s="2"/>
      <c r="G13" s="135">
        <v>0</v>
      </c>
      <c r="H13" s="21"/>
      <c r="I13" s="135">
        <v>0</v>
      </c>
    </row>
    <row r="14" spans="1:9" s="3" customFormat="1" ht="23.85" customHeight="1" x14ac:dyDescent="0.25">
      <c r="A14" s="45" t="s">
        <v>185</v>
      </c>
      <c r="C14" s="124">
        <v>20707</v>
      </c>
      <c r="D14" s="21"/>
      <c r="E14" s="136">
        <v>12494</v>
      </c>
      <c r="F14" s="2"/>
      <c r="G14" s="135">
        <v>0</v>
      </c>
      <c r="H14" s="21"/>
      <c r="I14" s="135">
        <v>0</v>
      </c>
    </row>
    <row r="15" spans="1:9" s="3" customFormat="1" ht="23.85" customHeight="1" x14ac:dyDescent="0.25">
      <c r="A15" s="45" t="s">
        <v>186</v>
      </c>
      <c r="C15" s="5">
        <v>29737</v>
      </c>
      <c r="D15" s="20"/>
      <c r="E15" s="134">
        <v>31102</v>
      </c>
      <c r="F15" s="5"/>
      <c r="G15" s="135">
        <v>0</v>
      </c>
      <c r="H15" s="20"/>
      <c r="I15" s="135">
        <v>0</v>
      </c>
    </row>
    <row r="16" spans="1:9" s="3" customFormat="1" ht="23.85" customHeight="1" x14ac:dyDescent="0.25">
      <c r="A16" s="45" t="s">
        <v>20</v>
      </c>
      <c r="B16" s="1">
        <v>31</v>
      </c>
      <c r="C16" s="5">
        <v>1613</v>
      </c>
      <c r="D16" s="21"/>
      <c r="E16" s="134">
        <v>10119</v>
      </c>
      <c r="F16" s="5"/>
      <c r="G16" s="109">
        <v>7838</v>
      </c>
      <c r="H16" s="20"/>
      <c r="I16" s="134">
        <v>7462</v>
      </c>
    </row>
    <row r="17" spans="1:10" s="3" customFormat="1" ht="23.85" customHeight="1" x14ac:dyDescent="0.25">
      <c r="A17" s="131" t="s">
        <v>188</v>
      </c>
      <c r="C17" s="52">
        <f>SUM(C10:C16)</f>
        <v>209820</v>
      </c>
      <c r="D17" s="20"/>
      <c r="E17" s="52">
        <f>SUM(E10:E16)</f>
        <v>165489</v>
      </c>
      <c r="F17" s="5"/>
      <c r="G17" s="52">
        <f>SUM(G10:G16)</f>
        <v>19296</v>
      </c>
      <c r="H17" s="24"/>
      <c r="I17" s="52">
        <f>SUM(I10:I16)</f>
        <v>18515</v>
      </c>
    </row>
    <row r="18" spans="1:10" s="3" customFormat="1" ht="23.85" customHeight="1" x14ac:dyDescent="0.25">
      <c r="A18" s="131"/>
      <c r="C18" s="5"/>
      <c r="D18" s="20"/>
      <c r="E18" s="5"/>
      <c r="F18" s="5"/>
      <c r="G18" s="5"/>
      <c r="H18" s="24"/>
      <c r="I18" s="5"/>
    </row>
    <row r="19" spans="1:10" s="3" customFormat="1" ht="23.85" customHeight="1" x14ac:dyDescent="0.25">
      <c r="A19" s="6" t="s">
        <v>189</v>
      </c>
      <c r="D19" s="20"/>
      <c r="E19" s="5"/>
      <c r="F19" s="5"/>
      <c r="G19" s="5"/>
      <c r="H19" s="24"/>
      <c r="I19" s="5"/>
    </row>
    <row r="20" spans="1:10" s="3" customFormat="1" ht="23.85" customHeight="1" x14ac:dyDescent="0.25">
      <c r="A20" s="45" t="s">
        <v>217</v>
      </c>
      <c r="C20" s="3">
        <v>-8828</v>
      </c>
      <c r="D20" s="20"/>
      <c r="E20" s="136">
        <v>-29306</v>
      </c>
      <c r="F20" s="5"/>
      <c r="G20" s="135">
        <v>0</v>
      </c>
      <c r="H20" s="24"/>
      <c r="I20" s="135">
        <v>0</v>
      </c>
    </row>
    <row r="21" spans="1:10" s="11" customFormat="1" ht="23.85" customHeight="1" x14ac:dyDescent="0.25">
      <c r="A21" s="45" t="s">
        <v>60</v>
      </c>
      <c r="B21" s="10"/>
      <c r="C21" s="11">
        <v>-2330</v>
      </c>
      <c r="D21" s="20"/>
      <c r="E21" s="136">
        <v>-2677</v>
      </c>
      <c r="F21" s="5"/>
      <c r="G21" s="2">
        <v>-2324</v>
      </c>
      <c r="H21" s="20"/>
      <c r="I21" s="134">
        <v>-2677</v>
      </c>
    </row>
    <row r="22" spans="1:10" s="3" customFormat="1" ht="23.85" customHeight="1" x14ac:dyDescent="0.25">
      <c r="A22" s="45" t="s">
        <v>129</v>
      </c>
      <c r="C22" s="3">
        <v>132963</v>
      </c>
      <c r="D22" s="20"/>
      <c r="E22" s="136">
        <v>-120844</v>
      </c>
      <c r="F22" s="5"/>
      <c r="G22" s="135">
        <v>0</v>
      </c>
      <c r="H22" s="20"/>
      <c r="I22" s="135">
        <v>0</v>
      </c>
    </row>
    <row r="23" spans="1:10" s="3" customFormat="1" ht="23.85" customHeight="1" x14ac:dyDescent="0.25">
      <c r="A23" s="45" t="s">
        <v>130</v>
      </c>
      <c r="B23" s="134"/>
      <c r="C23" s="3">
        <v>-18134</v>
      </c>
      <c r="D23" s="20"/>
      <c r="E23" s="136">
        <v>-11638</v>
      </c>
      <c r="F23" s="5"/>
      <c r="G23" s="135">
        <v>0</v>
      </c>
      <c r="H23" s="20"/>
      <c r="I23" s="135">
        <v>0</v>
      </c>
    </row>
    <row r="24" spans="1:10" s="3" customFormat="1" ht="23.85" customHeight="1" x14ac:dyDescent="0.25">
      <c r="A24" s="45" t="s">
        <v>190</v>
      </c>
      <c r="B24" s="1"/>
      <c r="C24" s="3">
        <v>-5635</v>
      </c>
      <c r="D24" s="20"/>
      <c r="E24" s="136">
        <v>-5332</v>
      </c>
      <c r="F24" s="5"/>
      <c r="G24" s="135">
        <v>0</v>
      </c>
      <c r="H24" s="20"/>
      <c r="I24" s="135">
        <v>0</v>
      </c>
    </row>
    <row r="25" spans="1:10" s="3" customFormat="1" ht="23.85" customHeight="1" x14ac:dyDescent="0.25">
      <c r="A25" s="45" t="s">
        <v>131</v>
      </c>
      <c r="B25" s="1"/>
      <c r="C25" s="3">
        <v>-38370</v>
      </c>
      <c r="D25" s="20"/>
      <c r="E25" s="136">
        <v>-19681</v>
      </c>
      <c r="F25" s="5"/>
      <c r="G25" s="135">
        <v>0</v>
      </c>
      <c r="H25" s="20"/>
      <c r="I25" s="135">
        <v>0</v>
      </c>
      <c r="J25" s="11"/>
    </row>
    <row r="26" spans="1:10" s="3" customFormat="1" ht="23.85" customHeight="1" x14ac:dyDescent="0.25">
      <c r="A26" s="45" t="s">
        <v>21</v>
      </c>
      <c r="B26" s="1"/>
      <c r="C26" s="3">
        <v>-2709</v>
      </c>
      <c r="D26" s="20"/>
      <c r="E26" s="136">
        <v>-6507</v>
      </c>
      <c r="F26" s="5"/>
      <c r="G26" s="5">
        <v>-1822</v>
      </c>
      <c r="H26" s="20"/>
      <c r="I26" s="134">
        <v>-1120</v>
      </c>
      <c r="J26" s="11"/>
    </row>
    <row r="27" spans="1:10" s="3" customFormat="1" ht="23.85" customHeight="1" x14ac:dyDescent="0.25">
      <c r="A27" s="45" t="s">
        <v>22</v>
      </c>
      <c r="B27" s="1">
        <v>32</v>
      </c>
      <c r="C27" s="3">
        <v>-149630</v>
      </c>
      <c r="D27" s="20"/>
      <c r="E27" s="136">
        <v>-148503</v>
      </c>
      <c r="F27" s="5"/>
      <c r="G27" s="5">
        <v>-32036</v>
      </c>
      <c r="H27" s="20"/>
      <c r="I27" s="134">
        <v>-36093</v>
      </c>
      <c r="J27" s="11"/>
    </row>
    <row r="28" spans="1:10" s="3" customFormat="1" ht="23.85" customHeight="1" x14ac:dyDescent="0.25">
      <c r="A28" s="45" t="s">
        <v>191</v>
      </c>
      <c r="B28" s="1"/>
      <c r="C28" s="3">
        <v>-13219</v>
      </c>
      <c r="D28" s="20"/>
      <c r="E28" s="136">
        <v>-10065</v>
      </c>
      <c r="F28" s="5"/>
      <c r="G28" s="171">
        <v>-39</v>
      </c>
      <c r="H28" s="20"/>
      <c r="I28" s="134">
        <v>-136</v>
      </c>
    </row>
    <row r="29" spans="1:10" s="3" customFormat="1" ht="23.85" customHeight="1" x14ac:dyDescent="0.25">
      <c r="A29" s="45" t="s">
        <v>268</v>
      </c>
      <c r="B29" s="1"/>
      <c r="C29" s="3">
        <v>-19983</v>
      </c>
      <c r="D29" s="20"/>
      <c r="E29" s="136">
        <v>-2221</v>
      </c>
      <c r="F29" s="5"/>
      <c r="G29" s="171">
        <v>-45</v>
      </c>
      <c r="H29" s="20"/>
      <c r="I29" s="134">
        <v>-15</v>
      </c>
    </row>
    <row r="30" spans="1:10" s="3" customFormat="1" ht="23.85" customHeight="1" x14ac:dyDescent="0.25">
      <c r="A30" s="45" t="s">
        <v>247</v>
      </c>
      <c r="B30" s="1"/>
      <c r="C30" s="3">
        <v>-143</v>
      </c>
      <c r="D30" s="20"/>
      <c r="E30" s="136">
        <v>-601</v>
      </c>
      <c r="F30" s="5"/>
      <c r="G30" s="135">
        <v>0</v>
      </c>
      <c r="H30" s="20"/>
      <c r="I30" s="135">
        <v>0</v>
      </c>
    </row>
    <row r="31" spans="1:10" s="3" customFormat="1" ht="23.85" customHeight="1" x14ac:dyDescent="0.25">
      <c r="A31" s="45" t="s">
        <v>35</v>
      </c>
      <c r="B31" s="1"/>
      <c r="C31" s="204">
        <v>0</v>
      </c>
      <c r="D31" s="20"/>
      <c r="E31" s="204">
        <v>0</v>
      </c>
      <c r="F31" s="5"/>
      <c r="G31" s="135">
        <v>0</v>
      </c>
      <c r="H31" s="20"/>
      <c r="I31" s="139">
        <v>-6344</v>
      </c>
    </row>
    <row r="32" spans="1:10" s="3" customFormat="1" ht="23.85" customHeight="1" x14ac:dyDescent="0.25">
      <c r="A32" s="131" t="s">
        <v>192</v>
      </c>
      <c r="B32" s="1"/>
      <c r="C32" s="108">
        <f>SUM(C20:C31)</f>
        <v>-126018</v>
      </c>
      <c r="D32" s="20"/>
      <c r="E32" s="108">
        <f>SUM(E20:E31)</f>
        <v>-357375</v>
      </c>
      <c r="F32" s="5"/>
      <c r="G32" s="108">
        <f>SUM(G19:G31)</f>
        <v>-36266</v>
      </c>
      <c r="H32" s="20"/>
      <c r="I32" s="108">
        <f>SUM(I20:I31)</f>
        <v>-46385</v>
      </c>
    </row>
    <row r="33" spans="1:9" s="3" customFormat="1" ht="23.85" customHeight="1" x14ac:dyDescent="0.25">
      <c r="A33" s="131"/>
      <c r="B33" s="1"/>
      <c r="C33" s="25"/>
      <c r="D33" s="20"/>
      <c r="E33" s="25"/>
      <c r="F33" s="5"/>
      <c r="G33" s="5"/>
      <c r="H33" s="20"/>
      <c r="I33" s="5"/>
    </row>
    <row r="34" spans="1:9" s="3" customFormat="1" ht="23.4" x14ac:dyDescent="0.25">
      <c r="A34" s="9" t="s">
        <v>235</v>
      </c>
      <c r="B34" s="12"/>
      <c r="C34" s="141">
        <f>SUM(C17,C32)</f>
        <v>83802</v>
      </c>
      <c r="D34" s="20"/>
      <c r="E34" s="141">
        <f>SUM(E17,E32)</f>
        <v>-191886</v>
      </c>
      <c r="F34" s="5"/>
      <c r="G34" s="141">
        <f>SUM(G17,G32)</f>
        <v>-16970</v>
      </c>
      <c r="H34" s="24"/>
      <c r="I34" s="141">
        <f>SUM(I17,I32)</f>
        <v>-27870</v>
      </c>
    </row>
    <row r="35" spans="1:9" s="3" customFormat="1" ht="23.85" customHeight="1" x14ac:dyDescent="0.25">
      <c r="A35" s="3" t="s">
        <v>160</v>
      </c>
      <c r="B35" s="12"/>
      <c r="C35" s="134">
        <v>293</v>
      </c>
      <c r="D35" s="138"/>
      <c r="E35" s="134">
        <v>22</v>
      </c>
      <c r="F35" s="134"/>
      <c r="G35" s="134">
        <v>26808</v>
      </c>
      <c r="H35" s="135"/>
      <c r="I35" s="134">
        <v>21959</v>
      </c>
    </row>
    <row r="36" spans="1:9" s="3" customFormat="1" ht="23.85" customHeight="1" x14ac:dyDescent="0.25">
      <c r="A36" s="3" t="s">
        <v>59</v>
      </c>
      <c r="B36" s="1"/>
      <c r="C36" s="139">
        <v>-30898</v>
      </c>
      <c r="D36" s="138"/>
      <c r="E36" s="139">
        <v>-37555</v>
      </c>
      <c r="F36" s="134"/>
      <c r="G36" s="139">
        <v>-13989</v>
      </c>
      <c r="H36" s="138"/>
      <c r="I36" s="139">
        <v>-23575</v>
      </c>
    </row>
    <row r="37" spans="1:9" s="3" customFormat="1" ht="23.85" customHeight="1" x14ac:dyDescent="0.25">
      <c r="A37" s="9" t="s">
        <v>232</v>
      </c>
      <c r="C37" s="5">
        <f>SUM(C34:C36)</f>
        <v>53197</v>
      </c>
      <c r="D37" s="20"/>
      <c r="E37" s="5">
        <f>SUM(E34:E36)</f>
        <v>-229419</v>
      </c>
      <c r="F37" s="5"/>
      <c r="G37" s="5">
        <f>SUM(G34:G36)</f>
        <v>-4151</v>
      </c>
      <c r="H37" s="24"/>
      <c r="I37" s="5">
        <f>SUM(I34:I36)</f>
        <v>-29486</v>
      </c>
    </row>
    <row r="38" spans="1:9" s="11" customFormat="1" ht="23.85" customHeight="1" x14ac:dyDescent="0.25">
      <c r="A38" s="11" t="s">
        <v>234</v>
      </c>
      <c r="B38" s="1"/>
      <c r="C38" s="134">
        <v>4459</v>
      </c>
      <c r="D38" s="50"/>
      <c r="E38" s="134">
        <v>561</v>
      </c>
      <c r="F38" s="50"/>
      <c r="G38" s="25">
        <v>0</v>
      </c>
      <c r="H38" s="50"/>
      <c r="I38" s="137">
        <v>0</v>
      </c>
    </row>
    <row r="39" spans="1:9" s="11" customFormat="1" ht="23.85" customHeight="1" x14ac:dyDescent="0.25">
      <c r="A39" s="13" t="s">
        <v>233</v>
      </c>
      <c r="B39" s="12"/>
      <c r="C39" s="52">
        <f>SUM(C37:C38)</f>
        <v>57656</v>
      </c>
      <c r="D39" s="20"/>
      <c r="E39" s="52">
        <f>SUM(E37:E38)</f>
        <v>-228858</v>
      </c>
      <c r="F39" s="5"/>
      <c r="G39" s="52">
        <f>SUM(G37:G38)</f>
        <v>-4151</v>
      </c>
      <c r="H39" s="24"/>
      <c r="I39" s="52">
        <f>SUM(I37:I38)</f>
        <v>-29486</v>
      </c>
    </row>
    <row r="40" spans="1:9" s="11" customFormat="1" ht="23.85" customHeight="1" x14ac:dyDescent="0.25">
      <c r="A40" s="13"/>
      <c r="B40" s="12"/>
      <c r="C40" s="24"/>
      <c r="D40" s="20"/>
      <c r="E40" s="5"/>
      <c r="F40" s="5"/>
      <c r="G40" s="24"/>
      <c r="H40" s="24"/>
      <c r="I40" s="5"/>
    </row>
    <row r="41" spans="1:9" s="11" customFormat="1" ht="23.85" customHeight="1" x14ac:dyDescent="0.25">
      <c r="A41" s="13"/>
      <c r="B41" s="12"/>
      <c r="C41" s="24"/>
      <c r="D41" s="20"/>
      <c r="E41" s="5"/>
      <c r="F41" s="5"/>
      <c r="G41" s="24"/>
      <c r="H41" s="24"/>
      <c r="I41" s="5"/>
    </row>
    <row r="42" spans="1:9" s="11" customFormat="1" ht="24" customHeight="1" x14ac:dyDescent="0.25">
      <c r="A42" s="226" t="s">
        <v>213</v>
      </c>
      <c r="B42" s="226"/>
      <c r="C42" s="226"/>
      <c r="D42" s="226"/>
      <c r="E42" s="226"/>
      <c r="F42" s="226"/>
      <c r="G42" s="226"/>
      <c r="H42" s="226"/>
      <c r="I42" s="226"/>
    </row>
    <row r="43" spans="1:9" s="11" customFormat="1" ht="24" customHeight="1" x14ac:dyDescent="0.25">
      <c r="A43" s="223" t="s">
        <v>145</v>
      </c>
      <c r="B43" s="223"/>
      <c r="C43" s="223"/>
      <c r="D43" s="223"/>
      <c r="E43" s="223"/>
      <c r="F43" s="223"/>
      <c r="G43" s="223"/>
      <c r="H43" s="223"/>
      <c r="I43" s="223"/>
    </row>
    <row r="44" spans="1:9" s="11" customFormat="1" ht="27.6" customHeight="1" x14ac:dyDescent="0.25">
      <c r="A44" s="223" t="str">
        <f>A3</f>
        <v>สำหรับงวดสามเดือนสิ้นสุดวันที่ 30 มิถุนายน 2565</v>
      </c>
      <c r="B44" s="223"/>
      <c r="C44" s="223"/>
      <c r="D44" s="223"/>
      <c r="E44" s="223"/>
      <c r="F44" s="223"/>
      <c r="G44" s="223"/>
      <c r="H44" s="223"/>
      <c r="I44" s="223"/>
    </row>
    <row r="45" spans="1:9" s="11" customFormat="1" ht="24" customHeight="1" x14ac:dyDescent="0.25">
      <c r="A45" s="226" t="s">
        <v>72</v>
      </c>
      <c r="B45" s="226"/>
      <c r="C45" s="226"/>
      <c r="D45" s="226"/>
      <c r="E45" s="226"/>
      <c r="F45" s="226"/>
      <c r="G45" s="226"/>
      <c r="H45" s="226"/>
      <c r="I45" s="226"/>
    </row>
    <row r="46" spans="1:9" s="11" customFormat="1" ht="24" customHeight="1" x14ac:dyDescent="0.25">
      <c r="A46" s="224" t="s">
        <v>70</v>
      </c>
      <c r="B46" s="224"/>
      <c r="C46" s="224"/>
      <c r="D46" s="224"/>
      <c r="E46" s="224"/>
      <c r="F46" s="224"/>
      <c r="G46" s="224"/>
      <c r="H46" s="224"/>
      <c r="I46" s="224"/>
    </row>
    <row r="47" spans="1:9" s="30" customFormat="1" ht="6" customHeight="1" x14ac:dyDescent="0.25">
      <c r="A47" s="33"/>
      <c r="B47" s="33"/>
      <c r="C47" s="31"/>
      <c r="D47" s="32"/>
      <c r="E47" s="31"/>
      <c r="F47" s="31"/>
      <c r="G47" s="31"/>
      <c r="H47" s="31"/>
      <c r="I47" s="31"/>
    </row>
    <row r="48" spans="1:9" s="7" customFormat="1" ht="23.85" customHeight="1" x14ac:dyDescent="0.25">
      <c r="A48" s="16"/>
      <c r="B48" s="18" t="s">
        <v>2</v>
      </c>
      <c r="C48" s="227" t="s">
        <v>0</v>
      </c>
      <c r="D48" s="227"/>
      <c r="E48" s="227"/>
      <c r="F48" s="44"/>
      <c r="G48" s="227" t="s">
        <v>1</v>
      </c>
      <c r="H48" s="227"/>
      <c r="I48" s="227"/>
    </row>
    <row r="49" spans="1:9" s="7" customFormat="1" ht="23.85" customHeight="1" x14ac:dyDescent="0.25">
      <c r="A49" s="16"/>
      <c r="B49" s="16"/>
      <c r="C49" s="17" t="s">
        <v>209</v>
      </c>
      <c r="D49" s="22"/>
      <c r="E49" s="17" t="s">
        <v>173</v>
      </c>
      <c r="F49" s="17"/>
      <c r="G49" s="17" t="s">
        <v>209</v>
      </c>
      <c r="H49" s="22"/>
      <c r="I49" s="17" t="s">
        <v>173</v>
      </c>
    </row>
    <row r="50" spans="1:9" s="3" customFormat="1" ht="23.85" customHeight="1" x14ac:dyDescent="0.25">
      <c r="A50" s="9" t="s">
        <v>93</v>
      </c>
      <c r="B50" s="10"/>
      <c r="C50" s="20"/>
      <c r="D50" s="21"/>
      <c r="E50" s="20"/>
      <c r="F50" s="20"/>
      <c r="G50" s="20"/>
      <c r="H50" s="20"/>
      <c r="I50" s="20"/>
    </row>
    <row r="51" spans="1:9" s="3" customFormat="1" ht="23.85" customHeight="1" x14ac:dyDescent="0.25">
      <c r="A51" s="3" t="s">
        <v>84</v>
      </c>
      <c r="B51" s="10"/>
      <c r="C51" s="20"/>
      <c r="D51" s="21"/>
      <c r="E51" s="20"/>
      <c r="F51" s="20"/>
      <c r="G51" s="20"/>
      <c r="H51" s="20"/>
      <c r="I51" s="20"/>
    </row>
    <row r="52" spans="1:9" s="3" customFormat="1" ht="23.85" customHeight="1" x14ac:dyDescent="0.25">
      <c r="A52" s="3" t="s">
        <v>54</v>
      </c>
      <c r="B52" s="10"/>
      <c r="C52" s="20"/>
      <c r="D52" s="21"/>
      <c r="E52" s="20"/>
      <c r="F52" s="20"/>
      <c r="G52" s="20"/>
      <c r="H52" s="20"/>
      <c r="I52" s="20"/>
    </row>
    <row r="53" spans="1:9" s="3" customFormat="1" ht="23.85" customHeight="1" x14ac:dyDescent="0.25">
      <c r="A53" s="45" t="s">
        <v>255</v>
      </c>
      <c r="B53" s="10"/>
      <c r="C53" s="167">
        <v>-94743</v>
      </c>
      <c r="D53" s="167"/>
      <c r="E53" s="134">
        <v>15745</v>
      </c>
      <c r="F53" s="167"/>
      <c r="G53" s="207">
        <v>0</v>
      </c>
      <c r="H53" s="177"/>
      <c r="I53" s="207">
        <v>0</v>
      </c>
    </row>
    <row r="54" spans="1:9" s="3" customFormat="1" ht="23.85" customHeight="1" x14ac:dyDescent="0.25">
      <c r="A54" s="45" t="s">
        <v>256</v>
      </c>
      <c r="B54" s="10"/>
      <c r="C54" s="167"/>
      <c r="D54" s="167"/>
      <c r="E54" s="134"/>
      <c r="F54" s="167"/>
      <c r="G54" s="208"/>
      <c r="H54" s="177"/>
      <c r="I54" s="208"/>
    </row>
    <row r="55" spans="1:9" s="3" customFormat="1" ht="23.85" customHeight="1" x14ac:dyDescent="0.25">
      <c r="A55" s="46" t="s">
        <v>257</v>
      </c>
      <c r="B55" s="10"/>
      <c r="C55" s="207">
        <v>0</v>
      </c>
      <c r="D55" s="167"/>
      <c r="E55" s="134">
        <v>-204</v>
      </c>
      <c r="F55" s="167"/>
      <c r="G55" s="207">
        <v>0</v>
      </c>
      <c r="H55" s="177"/>
      <c r="I55" s="207">
        <v>0</v>
      </c>
    </row>
    <row r="56" spans="1:9" s="3" customFormat="1" ht="23.85" customHeight="1" x14ac:dyDescent="0.25">
      <c r="A56" s="45" t="s">
        <v>231</v>
      </c>
      <c r="B56" s="10"/>
      <c r="C56" s="167">
        <v>16734</v>
      </c>
      <c r="D56" s="134"/>
      <c r="E56" s="134">
        <v>-3329</v>
      </c>
      <c r="F56" s="134"/>
      <c r="G56" s="207">
        <v>0</v>
      </c>
      <c r="H56" s="142"/>
      <c r="I56" s="207">
        <v>0</v>
      </c>
    </row>
    <row r="57" spans="1:9" s="3" customFormat="1" ht="23.85" customHeight="1" x14ac:dyDescent="0.25">
      <c r="A57" s="45" t="s">
        <v>86</v>
      </c>
      <c r="B57" s="10"/>
      <c r="C57" s="105"/>
      <c r="D57" s="5"/>
      <c r="E57" s="105"/>
      <c r="F57" s="24"/>
      <c r="G57" s="105"/>
      <c r="H57" s="24"/>
      <c r="I57" s="105"/>
    </row>
    <row r="58" spans="1:9" s="3" customFormat="1" ht="23.85" customHeight="1" x14ac:dyDescent="0.25">
      <c r="A58" s="46" t="s">
        <v>85</v>
      </c>
      <c r="B58" s="10"/>
      <c r="C58" s="47">
        <f>SUM(C53:C56)</f>
        <v>-78009</v>
      </c>
      <c r="D58" s="5"/>
      <c r="E58" s="47">
        <f>SUM(E53:E56)</f>
        <v>12212</v>
      </c>
      <c r="F58" s="24"/>
      <c r="G58" s="28">
        <f>SUM(G53:G56)</f>
        <v>0</v>
      </c>
      <c r="H58" s="24"/>
      <c r="I58" s="28">
        <f>SUM(I53:I56)</f>
        <v>0</v>
      </c>
    </row>
    <row r="59" spans="1:9" s="3" customFormat="1" ht="23.4" x14ac:dyDescent="0.25">
      <c r="A59" s="46"/>
      <c r="B59" s="10"/>
      <c r="C59" s="24"/>
      <c r="D59" s="5"/>
      <c r="E59" s="24"/>
      <c r="F59" s="24"/>
      <c r="G59" s="24"/>
      <c r="H59" s="24"/>
      <c r="I59" s="24"/>
    </row>
    <row r="60" spans="1:9" s="3" customFormat="1" ht="23.4" x14ac:dyDescent="0.25">
      <c r="A60" s="3" t="s">
        <v>193</v>
      </c>
      <c r="B60" s="10"/>
      <c r="C60" s="24"/>
      <c r="D60" s="5"/>
      <c r="E60" s="24"/>
      <c r="F60" s="24"/>
      <c r="G60" s="24"/>
      <c r="H60" s="24"/>
      <c r="I60" s="24"/>
    </row>
    <row r="61" spans="1:9" s="3" customFormat="1" ht="23.4" x14ac:dyDescent="0.25">
      <c r="A61" s="3" t="s">
        <v>54</v>
      </c>
      <c r="B61" s="10"/>
      <c r="C61" s="24"/>
      <c r="D61" s="5"/>
      <c r="E61" s="24"/>
      <c r="F61" s="24"/>
      <c r="G61" s="24"/>
      <c r="H61" s="24"/>
      <c r="I61" s="24"/>
    </row>
    <row r="62" spans="1:9" s="3" customFormat="1" ht="23.4" x14ac:dyDescent="0.25">
      <c r="A62" s="45" t="s">
        <v>194</v>
      </c>
      <c r="B62" s="10"/>
      <c r="C62" s="221">
        <v>657</v>
      </c>
      <c r="D62" s="167"/>
      <c r="E62" s="221">
        <v>933</v>
      </c>
      <c r="F62" s="140"/>
      <c r="G62" s="215">
        <v>0</v>
      </c>
      <c r="H62" s="140"/>
      <c r="I62" s="215">
        <v>0</v>
      </c>
    </row>
    <row r="63" spans="1:9" s="3" customFormat="1" ht="23.4" x14ac:dyDescent="0.25">
      <c r="A63" s="45" t="s">
        <v>195</v>
      </c>
      <c r="B63" s="10"/>
      <c r="C63" s="24"/>
      <c r="D63" s="5"/>
      <c r="E63" s="24"/>
      <c r="F63" s="24"/>
      <c r="G63" s="24"/>
      <c r="H63" s="24"/>
      <c r="I63" s="24"/>
    </row>
    <row r="64" spans="1:9" s="3" customFormat="1" ht="23.4" x14ac:dyDescent="0.25">
      <c r="A64" s="46" t="s">
        <v>85</v>
      </c>
      <c r="B64" s="10"/>
      <c r="C64" s="47">
        <f>SUM(C62:C62)</f>
        <v>657</v>
      </c>
      <c r="D64" s="5"/>
      <c r="E64" s="109">
        <f>SUM(E62:E62)</f>
        <v>933</v>
      </c>
      <c r="F64" s="24"/>
      <c r="G64" s="215">
        <f>SUM(G62:G62)</f>
        <v>0</v>
      </c>
      <c r="H64" s="24"/>
      <c r="I64" s="109">
        <f>SUM(I62:I62)</f>
        <v>0</v>
      </c>
    </row>
    <row r="65" spans="1:9" s="3" customFormat="1" ht="23.85" customHeight="1" x14ac:dyDescent="0.25">
      <c r="A65" s="9" t="s">
        <v>158</v>
      </c>
      <c r="B65" s="10"/>
      <c r="C65" s="47">
        <f>SUM(C58,C64)</f>
        <v>-77352</v>
      </c>
      <c r="D65" s="27"/>
      <c r="E65" s="47">
        <f>SUM(E58,E64)</f>
        <v>13145</v>
      </c>
      <c r="F65" s="5"/>
      <c r="G65" s="215">
        <f>SUM(G58,G64)</f>
        <v>0</v>
      </c>
      <c r="H65" s="24"/>
      <c r="I65" s="109">
        <f>SUM(I58,I64)</f>
        <v>0</v>
      </c>
    </row>
    <row r="66" spans="1:9" s="3" customFormat="1" ht="23.85" customHeight="1" thickBot="1" x14ac:dyDescent="0.3">
      <c r="A66" s="9" t="s">
        <v>154</v>
      </c>
      <c r="C66" s="19">
        <f>C39+C65</f>
        <v>-19696</v>
      </c>
      <c r="D66" s="2"/>
      <c r="E66" s="19">
        <f>E39+E65</f>
        <v>-215713</v>
      </c>
      <c r="F66" s="5"/>
      <c r="G66" s="19">
        <f>G39+G65</f>
        <v>-4151</v>
      </c>
      <c r="H66" s="24"/>
      <c r="I66" s="19">
        <f>I39+I65</f>
        <v>-29486</v>
      </c>
    </row>
    <row r="67" spans="1:9" s="3" customFormat="1" ht="24" thickTop="1" x14ac:dyDescent="0.25">
      <c r="C67" s="2"/>
      <c r="D67" s="2"/>
      <c r="E67" s="2"/>
      <c r="F67" s="2"/>
      <c r="G67" s="2"/>
      <c r="H67" s="2"/>
      <c r="I67" s="2"/>
    </row>
    <row r="68" spans="1:9" s="3" customFormat="1" ht="23.85" customHeight="1" x14ac:dyDescent="0.25">
      <c r="A68" s="9" t="s">
        <v>236</v>
      </c>
      <c r="C68" s="2"/>
      <c r="D68" s="2"/>
      <c r="E68" s="2"/>
      <c r="F68" s="2"/>
      <c r="G68" s="2"/>
      <c r="H68" s="2"/>
      <c r="I68" s="2"/>
    </row>
    <row r="69" spans="1:9" s="3" customFormat="1" ht="23.85" customHeight="1" x14ac:dyDescent="0.25">
      <c r="A69" s="3" t="s">
        <v>88</v>
      </c>
      <c r="B69" s="71"/>
      <c r="C69" s="134">
        <v>57153</v>
      </c>
      <c r="D69" s="134"/>
      <c r="E69" s="134">
        <v>-228053</v>
      </c>
      <c r="F69" s="134"/>
      <c r="G69" s="134">
        <f>G39</f>
        <v>-4151</v>
      </c>
      <c r="H69" s="134"/>
      <c r="I69" s="134">
        <f>I39</f>
        <v>-29486</v>
      </c>
    </row>
    <row r="70" spans="1:9" s="3" customFormat="1" ht="23.85" customHeight="1" x14ac:dyDescent="0.25">
      <c r="A70" s="3" t="s">
        <v>55</v>
      </c>
      <c r="B70" s="71"/>
      <c r="C70" s="139">
        <v>503</v>
      </c>
      <c r="D70" s="134"/>
      <c r="E70" s="139">
        <v>-805</v>
      </c>
      <c r="F70" s="134"/>
      <c r="G70" s="215">
        <v>0</v>
      </c>
      <c r="H70" s="142"/>
      <c r="I70" s="28">
        <v>0</v>
      </c>
    </row>
    <row r="71" spans="1:9" s="3" customFormat="1" ht="23.85" customHeight="1" thickBot="1" x14ac:dyDescent="0.3">
      <c r="A71" s="15"/>
      <c r="C71" s="19">
        <f>SUM(C69:C70)</f>
        <v>57656</v>
      </c>
      <c r="D71" s="5"/>
      <c r="E71" s="19">
        <f>E39</f>
        <v>-228858</v>
      </c>
      <c r="F71" s="5"/>
      <c r="G71" s="19">
        <f>G39</f>
        <v>-4151</v>
      </c>
      <c r="H71" s="24"/>
      <c r="I71" s="19">
        <f>SUM(I69:I70)</f>
        <v>-29486</v>
      </c>
    </row>
    <row r="72" spans="1:9" s="3" customFormat="1" ht="23.85" customHeight="1" thickTop="1" x14ac:dyDescent="0.25">
      <c r="A72" s="9" t="s">
        <v>289</v>
      </c>
      <c r="C72" s="49"/>
      <c r="D72" s="49"/>
      <c r="E72" s="49"/>
      <c r="F72" s="49"/>
      <c r="G72" s="49"/>
      <c r="H72" s="49"/>
      <c r="I72" s="49"/>
    </row>
    <row r="73" spans="1:9" s="3" customFormat="1" ht="23.85" customHeight="1" x14ac:dyDescent="0.25">
      <c r="A73" s="3" t="s">
        <v>88</v>
      </c>
      <c r="B73" s="71"/>
      <c r="C73" s="134">
        <v>-19858</v>
      </c>
      <c r="D73" s="134"/>
      <c r="E73" s="134">
        <v>-214959</v>
      </c>
      <c r="F73" s="134"/>
      <c r="G73" s="134">
        <f>G66</f>
        <v>-4151</v>
      </c>
      <c r="H73" s="134"/>
      <c r="I73" s="134">
        <f>I66</f>
        <v>-29486</v>
      </c>
    </row>
    <row r="74" spans="1:9" s="3" customFormat="1" ht="23.85" customHeight="1" x14ac:dyDescent="0.25">
      <c r="A74" s="3" t="s">
        <v>55</v>
      </c>
      <c r="B74" s="71"/>
      <c r="C74" s="139">
        <v>162</v>
      </c>
      <c r="D74" s="134"/>
      <c r="E74" s="139">
        <v>-754</v>
      </c>
      <c r="F74" s="134"/>
      <c r="G74" s="215">
        <v>0</v>
      </c>
      <c r="H74" s="142"/>
      <c r="I74" s="28">
        <v>0</v>
      </c>
    </row>
    <row r="75" spans="1:9" s="3" customFormat="1" ht="23.85" customHeight="1" thickBot="1" x14ac:dyDescent="0.3">
      <c r="A75" s="8"/>
      <c r="C75" s="19">
        <f>SUM(C73:C74)</f>
        <v>-19696</v>
      </c>
      <c r="D75" s="5"/>
      <c r="E75" s="19">
        <f>SUM(E73:E74)</f>
        <v>-215713</v>
      </c>
      <c r="F75" s="5"/>
      <c r="G75" s="19">
        <f>G66</f>
        <v>-4151</v>
      </c>
      <c r="H75" s="24"/>
      <c r="I75" s="19">
        <f>SUM(I73:I74)</f>
        <v>-29486</v>
      </c>
    </row>
    <row r="76" spans="1:9" s="3" customFormat="1" ht="23.85" customHeight="1" thickTop="1" x14ac:dyDescent="0.25">
      <c r="A76" s="8"/>
      <c r="C76" s="5"/>
      <c r="D76" s="5"/>
      <c r="E76" s="5"/>
      <c r="F76" s="5"/>
      <c r="G76" s="5"/>
      <c r="H76" s="24"/>
      <c r="I76" s="5"/>
    </row>
    <row r="77" spans="1:9" s="3" customFormat="1" ht="23.85" customHeight="1" x14ac:dyDescent="0.25">
      <c r="A77" s="9" t="s">
        <v>237</v>
      </c>
      <c r="B77" s="1">
        <v>33</v>
      </c>
      <c r="C77" s="49"/>
      <c r="D77" s="49"/>
      <c r="E77" s="49"/>
      <c r="F77" s="49"/>
      <c r="G77" s="49"/>
      <c r="H77" s="49"/>
      <c r="I77" s="49"/>
    </row>
    <row r="78" spans="1:9" s="3" customFormat="1" ht="23.85" customHeight="1" thickBot="1" x14ac:dyDescent="0.3">
      <c r="A78" s="3" t="s">
        <v>238</v>
      </c>
      <c r="B78" s="1"/>
      <c r="C78" s="181">
        <f>C69/C79</f>
        <v>2.7956809363645436E-2</v>
      </c>
      <c r="D78" s="48"/>
      <c r="E78" s="181">
        <f>E69/E79</f>
        <v>-0.17315321485218202</v>
      </c>
      <c r="F78" s="14"/>
      <c r="G78" s="181">
        <f>G69/G79</f>
        <v>-2.0304921118487603E-3</v>
      </c>
      <c r="H78" s="14"/>
      <c r="I78" s="181">
        <f>I69/I79</f>
        <v>-2.2387759394226076E-2</v>
      </c>
    </row>
    <row r="79" spans="1:9" s="3" customFormat="1" ht="23.85" customHeight="1" thickTop="1" thickBot="1" x14ac:dyDescent="0.3">
      <c r="A79" s="3" t="s">
        <v>171</v>
      </c>
      <c r="B79" s="10"/>
      <c r="C79" s="182">
        <v>2044332</v>
      </c>
      <c r="D79" s="48"/>
      <c r="E79" s="183">
        <v>1317059</v>
      </c>
      <c r="F79" s="14"/>
      <c r="G79" s="182">
        <v>2044332</v>
      </c>
      <c r="H79" s="48"/>
      <c r="I79" s="183">
        <v>1317059</v>
      </c>
    </row>
    <row r="80" spans="1:9" s="3" customFormat="1" ht="23.85" customHeight="1" thickTop="1" x14ac:dyDescent="0.25">
      <c r="B80" s="10"/>
      <c r="C80" s="5"/>
      <c r="D80" s="48"/>
      <c r="E80" s="5"/>
      <c r="F80" s="14"/>
      <c r="G80" s="5"/>
      <c r="H80" s="14"/>
      <c r="I80" s="5"/>
    </row>
    <row r="81" spans="1:9" s="3" customFormat="1" ht="23.85" customHeight="1" x14ac:dyDescent="0.25">
      <c r="B81" s="10"/>
      <c r="C81" s="5"/>
      <c r="D81" s="48"/>
      <c r="E81" s="5"/>
      <c r="F81" s="14"/>
      <c r="G81" s="5"/>
      <c r="H81" s="14"/>
      <c r="I81" s="5"/>
    </row>
    <row r="82" spans="1:9" s="3" customFormat="1" ht="23.85" customHeight="1" x14ac:dyDescent="0.25">
      <c r="B82" s="10"/>
      <c r="C82" s="5"/>
      <c r="D82" s="48"/>
      <c r="E82" s="5"/>
      <c r="F82" s="14"/>
      <c r="G82" s="5"/>
      <c r="H82" s="14"/>
      <c r="I82" s="5"/>
    </row>
    <row r="83" spans="1:9" s="3" customFormat="1" ht="23.85" customHeight="1" x14ac:dyDescent="0.25">
      <c r="B83" s="10"/>
      <c r="C83" s="5"/>
      <c r="D83" s="48"/>
      <c r="E83" s="5"/>
      <c r="F83" s="14"/>
      <c r="G83" s="5"/>
      <c r="H83" s="14"/>
      <c r="I83" s="5"/>
    </row>
    <row r="84" spans="1:9" s="3" customFormat="1" ht="23.85" customHeight="1" x14ac:dyDescent="0.25">
      <c r="B84" s="10"/>
      <c r="C84" s="20"/>
      <c r="D84" s="21"/>
      <c r="F84" s="20"/>
      <c r="G84" s="20"/>
      <c r="H84" s="20"/>
      <c r="I84" s="20"/>
    </row>
    <row r="85" spans="1:9" s="3" customFormat="1" ht="23.85" customHeight="1" x14ac:dyDescent="0.25">
      <c r="B85" s="10"/>
      <c r="C85" s="20"/>
      <c r="D85" s="21"/>
      <c r="E85" s="20"/>
      <c r="F85" s="20"/>
      <c r="G85" s="20"/>
      <c r="H85" s="20"/>
      <c r="I85" s="20"/>
    </row>
    <row r="86" spans="1:9" s="3" customFormat="1" ht="23.85" customHeight="1" x14ac:dyDescent="0.25">
      <c r="B86" s="10"/>
      <c r="C86" s="20"/>
      <c r="D86" s="21"/>
      <c r="E86" s="20"/>
      <c r="F86" s="20"/>
      <c r="G86" s="20"/>
      <c r="H86" s="20"/>
      <c r="I86" s="20"/>
    </row>
    <row r="87" spans="1:9" ht="23.85" customHeight="1" x14ac:dyDescent="0.25">
      <c r="A87" s="4" t="s">
        <v>71</v>
      </c>
    </row>
    <row r="94" spans="1:9" ht="23.85" customHeight="1" x14ac:dyDescent="0.25">
      <c r="A94" s="26"/>
    </row>
    <row r="96" spans="1:9" ht="23.85" customHeight="1" x14ac:dyDescent="0.25">
      <c r="A96" s="26"/>
    </row>
  </sheetData>
  <mergeCells count="14">
    <mergeCell ref="A45:I45"/>
    <mergeCell ref="A46:I46"/>
    <mergeCell ref="C48:E48"/>
    <mergeCell ref="G48:I48"/>
    <mergeCell ref="C7:E7"/>
    <mergeCell ref="G7:I7"/>
    <mergeCell ref="A42:I42"/>
    <mergeCell ref="A43:I43"/>
    <mergeCell ref="A44:I44"/>
    <mergeCell ref="A1:I1"/>
    <mergeCell ref="A2:I2"/>
    <mergeCell ref="A3:I3"/>
    <mergeCell ref="A4:I4"/>
    <mergeCell ref="A5:I5"/>
  </mergeCells>
  <pageMargins left="1" right="0.3" top="1" bottom="0.5" header="0.5" footer="0.3"/>
  <pageSetup paperSize="9" scale="69" firstPageNumber="2" orientation="portrait" useFirstPageNumber="1" r:id="rId1"/>
  <headerFooter alignWithMargins="0"/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76156-3DF9-4B5C-8E23-4E587BE3E60F}">
  <sheetPr>
    <tabColor rgb="FF00B050"/>
  </sheetPr>
  <dimension ref="A1:J98"/>
  <sheetViews>
    <sheetView view="pageBreakPreview" topLeftCell="A67" zoomScale="80" zoomScaleNormal="60" zoomScaleSheetLayoutView="80" workbookViewId="0">
      <selection activeCell="A76" sqref="A76"/>
    </sheetView>
  </sheetViews>
  <sheetFormatPr defaultColWidth="10.88671875" defaultRowHeight="23.85" customHeight="1" x14ac:dyDescent="0.25"/>
  <cols>
    <col min="1" max="1" width="66.44140625" style="29" customWidth="1"/>
    <col min="2" max="2" width="13.109375" style="29" customWidth="1"/>
    <col min="3" max="3" width="12.109375" style="32" customWidth="1"/>
    <col min="4" max="4" width="1.88671875" style="32" customWidth="1"/>
    <col min="5" max="5" width="12.109375" style="32" customWidth="1"/>
    <col min="6" max="6" width="1.88671875" style="32" customWidth="1"/>
    <col min="7" max="7" width="11.5546875" style="32" customWidth="1"/>
    <col min="8" max="8" width="1.88671875" style="32" customWidth="1"/>
    <col min="9" max="9" width="11.5546875" style="32" customWidth="1"/>
    <col min="10" max="10" width="10.88671875" style="29"/>
    <col min="11" max="11" width="14" style="29" customWidth="1"/>
    <col min="12" max="12" width="10.88671875" style="29"/>
    <col min="13" max="13" width="15.109375" style="29" customWidth="1"/>
    <col min="14" max="16384" width="10.88671875" style="29"/>
  </cols>
  <sheetData>
    <row r="1" spans="1:9" ht="24" customHeight="1" x14ac:dyDescent="0.25">
      <c r="A1" s="223" t="s">
        <v>213</v>
      </c>
      <c r="B1" s="223"/>
      <c r="C1" s="223"/>
      <c r="D1" s="223"/>
      <c r="E1" s="223"/>
      <c r="F1" s="223"/>
      <c r="G1" s="223"/>
      <c r="H1" s="223"/>
      <c r="I1" s="223"/>
    </row>
    <row r="2" spans="1:9" ht="24" customHeight="1" x14ac:dyDescent="0.25">
      <c r="A2" s="223" t="s">
        <v>53</v>
      </c>
      <c r="B2" s="223"/>
      <c r="C2" s="223"/>
      <c r="D2" s="223"/>
      <c r="E2" s="223"/>
      <c r="F2" s="223"/>
      <c r="G2" s="223"/>
      <c r="H2" s="223"/>
      <c r="I2" s="223"/>
    </row>
    <row r="3" spans="1:9" ht="27.6" customHeight="1" x14ac:dyDescent="0.25">
      <c r="A3" s="223" t="s">
        <v>254</v>
      </c>
      <c r="B3" s="223"/>
      <c r="C3" s="223"/>
      <c r="D3" s="223"/>
      <c r="E3" s="223"/>
      <c r="F3" s="223"/>
      <c r="G3" s="223"/>
      <c r="H3" s="223"/>
      <c r="I3" s="223"/>
    </row>
    <row r="4" spans="1:9" ht="24" customHeight="1" x14ac:dyDescent="0.25">
      <c r="A4" s="226" t="s">
        <v>72</v>
      </c>
      <c r="B4" s="226"/>
      <c r="C4" s="226"/>
      <c r="D4" s="226"/>
      <c r="E4" s="226"/>
      <c r="F4" s="226"/>
      <c r="G4" s="226"/>
      <c r="H4" s="226"/>
      <c r="I4" s="226"/>
    </row>
    <row r="5" spans="1:9" ht="24" customHeight="1" x14ac:dyDescent="0.25">
      <c r="A5" s="224" t="s">
        <v>70</v>
      </c>
      <c r="B5" s="224"/>
      <c r="C5" s="224"/>
      <c r="D5" s="224"/>
      <c r="E5" s="224"/>
      <c r="F5" s="224"/>
      <c r="G5" s="224"/>
      <c r="H5" s="224"/>
      <c r="I5" s="224"/>
    </row>
    <row r="6" spans="1:9" s="33" customFormat="1" ht="6" customHeight="1" x14ac:dyDescent="0.25">
      <c r="C6" s="31"/>
      <c r="D6" s="32"/>
      <c r="E6" s="31"/>
      <c r="F6" s="31"/>
      <c r="G6" s="31"/>
      <c r="H6" s="31"/>
      <c r="I6" s="31"/>
    </row>
    <row r="7" spans="1:9" s="23" customFormat="1" ht="23.85" customHeight="1" x14ac:dyDescent="0.25">
      <c r="A7" s="16"/>
      <c r="B7" s="18" t="s">
        <v>2</v>
      </c>
      <c r="C7" s="227" t="s">
        <v>0</v>
      </c>
      <c r="D7" s="227"/>
      <c r="E7" s="227"/>
      <c r="F7" s="44"/>
      <c r="G7" s="227" t="s">
        <v>1</v>
      </c>
      <c r="H7" s="227"/>
      <c r="I7" s="227"/>
    </row>
    <row r="8" spans="1:9" s="23" customFormat="1" ht="23.85" customHeight="1" x14ac:dyDescent="0.25">
      <c r="A8" s="16"/>
      <c r="B8" s="16"/>
      <c r="C8" s="17" t="s">
        <v>209</v>
      </c>
      <c r="D8" s="202"/>
      <c r="E8" s="17" t="s">
        <v>173</v>
      </c>
      <c r="F8" s="17"/>
      <c r="G8" s="17" t="s">
        <v>209</v>
      </c>
      <c r="H8" s="202"/>
      <c r="I8" s="17" t="s">
        <v>173</v>
      </c>
    </row>
    <row r="9" spans="1:9" s="23" customFormat="1" ht="23.85" customHeight="1" x14ac:dyDescent="0.25">
      <c r="A9" s="6" t="s">
        <v>184</v>
      </c>
      <c r="B9" s="16"/>
      <c r="C9" s="17"/>
      <c r="D9" s="202"/>
      <c r="E9" s="17"/>
      <c r="F9" s="17"/>
      <c r="G9" s="17"/>
      <c r="H9" s="202"/>
      <c r="I9" s="17"/>
    </row>
    <row r="10" spans="1:9" s="23" customFormat="1" ht="23.85" customHeight="1" x14ac:dyDescent="0.25">
      <c r="A10" s="45" t="s">
        <v>216</v>
      </c>
      <c r="B10" s="16"/>
      <c r="C10" s="136">
        <v>8990</v>
      </c>
      <c r="D10" s="202"/>
      <c r="E10" s="136">
        <v>55714</v>
      </c>
      <c r="F10" s="17"/>
      <c r="G10" s="135">
        <v>0</v>
      </c>
      <c r="H10" s="202"/>
      <c r="I10" s="135">
        <v>0</v>
      </c>
    </row>
    <row r="11" spans="1:9" s="3" customFormat="1" ht="23.85" customHeight="1" x14ac:dyDescent="0.25">
      <c r="A11" s="45" t="s">
        <v>62</v>
      </c>
      <c r="C11" s="2">
        <v>21561</v>
      </c>
      <c r="D11" s="21"/>
      <c r="E11" s="136">
        <v>22069</v>
      </c>
      <c r="F11" s="2"/>
      <c r="G11" s="2">
        <v>22546</v>
      </c>
      <c r="H11" s="21"/>
      <c r="I11" s="134">
        <v>22129</v>
      </c>
    </row>
    <row r="12" spans="1:9" s="3" customFormat="1" ht="23.85" customHeight="1" x14ac:dyDescent="0.25">
      <c r="A12" s="45" t="s">
        <v>144</v>
      </c>
      <c r="B12" s="1">
        <v>30</v>
      </c>
      <c r="C12" s="2">
        <v>227199</v>
      </c>
      <c r="D12" s="21"/>
      <c r="E12" s="136">
        <v>98116</v>
      </c>
      <c r="F12" s="2"/>
      <c r="G12" s="135">
        <v>0</v>
      </c>
      <c r="H12" s="21"/>
      <c r="I12" s="135">
        <v>0</v>
      </c>
    </row>
    <row r="13" spans="1:9" s="3" customFormat="1" ht="23.85" customHeight="1" x14ac:dyDescent="0.25">
      <c r="A13" s="45" t="s">
        <v>128</v>
      </c>
      <c r="C13" s="2">
        <v>20326</v>
      </c>
      <c r="D13" s="21"/>
      <c r="E13" s="136">
        <v>12991</v>
      </c>
      <c r="F13" s="2"/>
      <c r="G13" s="135">
        <v>0</v>
      </c>
      <c r="H13" s="21"/>
      <c r="I13" s="135">
        <v>0</v>
      </c>
    </row>
    <row r="14" spans="1:9" s="3" customFormat="1" ht="23.85" customHeight="1" x14ac:dyDescent="0.25">
      <c r="A14" s="45" t="s">
        <v>185</v>
      </c>
      <c r="C14" s="124">
        <v>40790</v>
      </c>
      <c r="D14" s="21"/>
      <c r="E14" s="136">
        <v>12494</v>
      </c>
      <c r="F14" s="2"/>
      <c r="G14" s="135">
        <v>0</v>
      </c>
      <c r="H14" s="21"/>
      <c r="I14" s="135">
        <v>0</v>
      </c>
    </row>
    <row r="15" spans="1:9" s="3" customFormat="1" ht="23.85" customHeight="1" x14ac:dyDescent="0.25">
      <c r="A15" s="45" t="s">
        <v>186</v>
      </c>
      <c r="C15" s="5">
        <v>61410</v>
      </c>
      <c r="D15" s="20"/>
      <c r="E15" s="136">
        <v>32603</v>
      </c>
      <c r="F15" s="5"/>
      <c r="G15" s="135">
        <v>0</v>
      </c>
      <c r="H15" s="20"/>
      <c r="I15" s="135">
        <v>0</v>
      </c>
    </row>
    <row r="16" spans="1:9" s="3" customFormat="1" ht="23.85" customHeight="1" x14ac:dyDescent="0.25">
      <c r="A16" s="45" t="s">
        <v>187</v>
      </c>
      <c r="C16" s="135">
        <v>0</v>
      </c>
      <c r="D16" s="21"/>
      <c r="E16" s="135">
        <v>0</v>
      </c>
      <c r="F16" s="5"/>
      <c r="G16" s="135">
        <v>0</v>
      </c>
      <c r="H16" s="20"/>
      <c r="I16" s="134">
        <v>36</v>
      </c>
    </row>
    <row r="17" spans="1:10" s="3" customFormat="1" ht="23.85" customHeight="1" x14ac:dyDescent="0.25">
      <c r="A17" s="45" t="s">
        <v>20</v>
      </c>
      <c r="B17" s="1">
        <v>31</v>
      </c>
      <c r="C17" s="5">
        <v>26557</v>
      </c>
      <c r="D17" s="21"/>
      <c r="E17" s="136">
        <v>10318</v>
      </c>
      <c r="F17" s="5"/>
      <c r="G17" s="219">
        <v>15325</v>
      </c>
      <c r="H17" s="20"/>
      <c r="I17" s="134">
        <v>16727</v>
      </c>
    </row>
    <row r="18" spans="1:10" s="3" customFormat="1" ht="23.85" customHeight="1" x14ac:dyDescent="0.25">
      <c r="A18" s="131" t="s">
        <v>188</v>
      </c>
      <c r="C18" s="52">
        <f>SUM(C10:C17)</f>
        <v>406833</v>
      </c>
      <c r="D18" s="20"/>
      <c r="E18" s="52">
        <f>SUM(E10:E17)</f>
        <v>244305</v>
      </c>
      <c r="F18" s="5"/>
      <c r="G18" s="52">
        <f>SUM(G10:G17)</f>
        <v>37871</v>
      </c>
      <c r="H18" s="24"/>
      <c r="I18" s="52">
        <f>SUM(I10:I17)</f>
        <v>38892</v>
      </c>
    </row>
    <row r="19" spans="1:10" s="3" customFormat="1" ht="23.85" customHeight="1" x14ac:dyDescent="0.25">
      <c r="A19" s="131"/>
      <c r="C19" s="5"/>
      <c r="D19" s="20"/>
      <c r="E19" s="5"/>
      <c r="F19" s="5"/>
      <c r="G19" s="5"/>
      <c r="H19" s="24"/>
      <c r="I19" s="5"/>
    </row>
    <row r="20" spans="1:10" s="3" customFormat="1" ht="23.85" customHeight="1" x14ac:dyDescent="0.25">
      <c r="A20" s="6" t="s">
        <v>189</v>
      </c>
      <c r="D20" s="20"/>
      <c r="E20" s="5"/>
      <c r="F20" s="5"/>
      <c r="G20" s="5"/>
      <c r="H20" s="24"/>
      <c r="I20" s="5"/>
    </row>
    <row r="21" spans="1:10" s="3" customFormat="1" ht="23.85" customHeight="1" x14ac:dyDescent="0.25">
      <c r="A21" s="45" t="s">
        <v>217</v>
      </c>
      <c r="C21" s="3">
        <v>-8828</v>
      </c>
      <c r="D21" s="20"/>
      <c r="E21" s="136">
        <v>-51349</v>
      </c>
      <c r="F21" s="5"/>
      <c r="G21" s="135">
        <v>0</v>
      </c>
      <c r="H21" s="24"/>
      <c r="I21" s="135">
        <v>0</v>
      </c>
    </row>
    <row r="22" spans="1:10" s="11" customFormat="1" ht="23.85" customHeight="1" x14ac:dyDescent="0.25">
      <c r="A22" s="45" t="s">
        <v>60</v>
      </c>
      <c r="B22" s="10"/>
      <c r="C22" s="11">
        <v>-4523</v>
      </c>
      <c r="D22" s="20"/>
      <c r="E22" s="136">
        <v>-4986</v>
      </c>
      <c r="F22" s="5"/>
      <c r="G22" s="2">
        <v>-4517</v>
      </c>
      <c r="H22" s="20"/>
      <c r="I22" s="134">
        <v>-4986</v>
      </c>
    </row>
    <row r="23" spans="1:10" s="3" customFormat="1" ht="23.85" customHeight="1" x14ac:dyDescent="0.25">
      <c r="A23" s="45" t="s">
        <v>129</v>
      </c>
      <c r="C23" s="3">
        <v>235946</v>
      </c>
      <c r="D23" s="20"/>
      <c r="E23" s="136">
        <v>-122821</v>
      </c>
      <c r="F23" s="5"/>
      <c r="G23" s="135">
        <v>0</v>
      </c>
      <c r="H23" s="20"/>
      <c r="I23" s="135">
        <v>0</v>
      </c>
    </row>
    <row r="24" spans="1:10" s="3" customFormat="1" ht="23.85" customHeight="1" x14ac:dyDescent="0.25">
      <c r="A24" s="45" t="s">
        <v>130</v>
      </c>
      <c r="B24" s="134"/>
      <c r="C24" s="3">
        <v>-33070</v>
      </c>
      <c r="D24" s="20"/>
      <c r="E24" s="136">
        <v>-22953</v>
      </c>
      <c r="F24" s="5"/>
      <c r="G24" s="135">
        <v>0</v>
      </c>
      <c r="H24" s="20"/>
      <c r="I24" s="135">
        <v>0</v>
      </c>
    </row>
    <row r="25" spans="1:10" s="3" customFormat="1" ht="23.85" customHeight="1" x14ac:dyDescent="0.25">
      <c r="A25" s="45" t="s">
        <v>190</v>
      </c>
      <c r="B25" s="1"/>
      <c r="C25" s="3">
        <v>-11624</v>
      </c>
      <c r="D25" s="20"/>
      <c r="E25" s="136">
        <v>-5332</v>
      </c>
      <c r="F25" s="5"/>
      <c r="G25" s="135">
        <v>0</v>
      </c>
      <c r="H25" s="20"/>
      <c r="I25" s="135">
        <v>0</v>
      </c>
    </row>
    <row r="26" spans="1:10" s="3" customFormat="1" ht="23.85" customHeight="1" x14ac:dyDescent="0.25">
      <c r="A26" s="45" t="s">
        <v>131</v>
      </c>
      <c r="B26" s="1"/>
      <c r="C26" s="3">
        <v>-73316</v>
      </c>
      <c r="D26" s="20"/>
      <c r="E26" s="136">
        <v>-43089</v>
      </c>
      <c r="F26" s="5"/>
      <c r="G26" s="135">
        <v>0</v>
      </c>
      <c r="H26" s="20"/>
      <c r="I26" s="135">
        <v>0</v>
      </c>
      <c r="J26" s="11"/>
    </row>
    <row r="27" spans="1:10" s="3" customFormat="1" ht="23.85" customHeight="1" x14ac:dyDescent="0.25">
      <c r="A27" s="45" t="s">
        <v>21</v>
      </c>
      <c r="B27" s="1"/>
      <c r="C27" s="3">
        <v>-4143</v>
      </c>
      <c r="D27" s="20"/>
      <c r="E27" s="136">
        <v>-9137</v>
      </c>
      <c r="F27" s="5"/>
      <c r="G27" s="5">
        <v>-2864</v>
      </c>
      <c r="H27" s="20"/>
      <c r="I27" s="134">
        <v>-2861</v>
      </c>
      <c r="J27" s="11"/>
    </row>
    <row r="28" spans="1:10" s="3" customFormat="1" ht="23.85" customHeight="1" x14ac:dyDescent="0.25">
      <c r="A28" s="45" t="s">
        <v>22</v>
      </c>
      <c r="B28" s="1">
        <v>32</v>
      </c>
      <c r="C28" s="3">
        <v>-283963</v>
      </c>
      <c r="D28" s="20"/>
      <c r="E28" s="136">
        <v>-225779</v>
      </c>
      <c r="F28" s="5"/>
      <c r="G28" s="5">
        <v>-64999</v>
      </c>
      <c r="H28" s="20"/>
      <c r="I28" s="134">
        <v>-76171</v>
      </c>
      <c r="J28" s="11"/>
    </row>
    <row r="29" spans="1:10" s="3" customFormat="1" ht="23.85" customHeight="1" x14ac:dyDescent="0.25">
      <c r="A29" s="45" t="s">
        <v>191</v>
      </c>
      <c r="B29" s="1"/>
      <c r="C29" s="3">
        <v>-11105</v>
      </c>
      <c r="D29" s="20"/>
      <c r="E29" s="136">
        <v>-20333</v>
      </c>
      <c r="F29" s="5"/>
      <c r="G29" s="171">
        <v>-52</v>
      </c>
      <c r="H29" s="20"/>
      <c r="I29" s="134">
        <v>-133</v>
      </c>
    </row>
    <row r="30" spans="1:10" s="3" customFormat="1" ht="23.85" customHeight="1" x14ac:dyDescent="0.25">
      <c r="A30" s="45" t="s">
        <v>268</v>
      </c>
      <c r="B30" s="1"/>
      <c r="C30" s="3">
        <v>-16070</v>
      </c>
      <c r="D30" s="20"/>
      <c r="E30" s="136">
        <v>-2170</v>
      </c>
      <c r="F30" s="5"/>
      <c r="G30" s="171">
        <v>-44</v>
      </c>
      <c r="H30" s="20"/>
      <c r="I30" s="135">
        <v>0</v>
      </c>
    </row>
    <row r="31" spans="1:10" s="3" customFormat="1" ht="23.85" customHeight="1" x14ac:dyDescent="0.25">
      <c r="A31" s="45" t="s">
        <v>247</v>
      </c>
      <c r="B31" s="1"/>
      <c r="C31" s="3">
        <v>-416</v>
      </c>
      <c r="D31" s="20"/>
      <c r="E31" s="136">
        <v>-601</v>
      </c>
      <c r="F31" s="5"/>
      <c r="G31" s="25">
        <v>0</v>
      </c>
      <c r="H31" s="20"/>
      <c r="I31" s="135">
        <v>0</v>
      </c>
    </row>
    <row r="32" spans="1:10" s="3" customFormat="1" ht="23.85" customHeight="1" x14ac:dyDescent="0.25">
      <c r="A32" s="45" t="s">
        <v>35</v>
      </c>
      <c r="B32" s="1"/>
      <c r="C32" s="135">
        <v>0</v>
      </c>
      <c r="D32" s="20"/>
      <c r="E32" s="135">
        <v>0</v>
      </c>
      <c r="F32" s="5"/>
      <c r="G32" s="25">
        <v>0</v>
      </c>
      <c r="H32" s="20"/>
      <c r="I32" s="139">
        <v>-9333</v>
      </c>
    </row>
    <row r="33" spans="1:9" s="3" customFormat="1" ht="23.85" customHeight="1" x14ac:dyDescent="0.25">
      <c r="A33" s="131" t="s">
        <v>192</v>
      </c>
      <c r="B33" s="1"/>
      <c r="C33" s="108">
        <f>SUM(C21:C32)</f>
        <v>-211112</v>
      </c>
      <c r="D33" s="20"/>
      <c r="E33" s="108">
        <f>SUM(E21:E32)</f>
        <v>-508550</v>
      </c>
      <c r="F33" s="5"/>
      <c r="G33" s="108">
        <f>SUM(G20:G32)</f>
        <v>-72476</v>
      </c>
      <c r="H33" s="20"/>
      <c r="I33" s="108">
        <f>SUM(I21:I32)</f>
        <v>-93484</v>
      </c>
    </row>
    <row r="34" spans="1:9" s="3" customFormat="1" ht="23.85" customHeight="1" x14ac:dyDescent="0.25">
      <c r="A34" s="131"/>
      <c r="B34" s="1"/>
      <c r="C34" s="25"/>
      <c r="D34" s="20"/>
      <c r="E34" s="25"/>
      <c r="F34" s="5"/>
      <c r="G34" s="5"/>
      <c r="H34" s="20"/>
      <c r="I34" s="5"/>
    </row>
    <row r="35" spans="1:9" s="3" customFormat="1" ht="23.4" x14ac:dyDescent="0.25">
      <c r="A35" s="9" t="s">
        <v>235</v>
      </c>
      <c r="B35" s="12"/>
      <c r="C35" s="141">
        <f>SUM(C18,C33)</f>
        <v>195721</v>
      </c>
      <c r="D35" s="20"/>
      <c r="E35" s="141">
        <f>SUM(E18,E33)</f>
        <v>-264245</v>
      </c>
      <c r="F35" s="5"/>
      <c r="G35" s="141">
        <f>SUM(G18,G33)</f>
        <v>-34605</v>
      </c>
      <c r="H35" s="24"/>
      <c r="I35" s="141">
        <f>SUM(I18,I33)</f>
        <v>-54592</v>
      </c>
    </row>
    <row r="36" spans="1:9" s="3" customFormat="1" ht="23.85" customHeight="1" x14ac:dyDescent="0.25">
      <c r="A36" s="3" t="s">
        <v>160</v>
      </c>
      <c r="B36" s="12"/>
      <c r="C36" s="134">
        <v>364</v>
      </c>
      <c r="D36" s="138"/>
      <c r="E36" s="134">
        <v>51</v>
      </c>
      <c r="F36" s="134"/>
      <c r="G36" s="134">
        <v>54282</v>
      </c>
      <c r="H36" s="135"/>
      <c r="I36" s="134">
        <v>45075</v>
      </c>
    </row>
    <row r="37" spans="1:9" s="3" customFormat="1" ht="23.85" customHeight="1" x14ac:dyDescent="0.25">
      <c r="A37" s="3" t="s">
        <v>59</v>
      </c>
      <c r="B37" s="1"/>
      <c r="C37" s="139">
        <v>-68228</v>
      </c>
      <c r="D37" s="138"/>
      <c r="E37" s="139">
        <v>-71593</v>
      </c>
      <c r="F37" s="134"/>
      <c r="G37" s="139">
        <v>-35664</v>
      </c>
      <c r="H37" s="138"/>
      <c r="I37" s="139">
        <v>-45046</v>
      </c>
    </row>
    <row r="38" spans="1:9" s="3" customFormat="1" ht="23.85" customHeight="1" x14ac:dyDescent="0.25">
      <c r="A38" s="9" t="s">
        <v>232</v>
      </c>
      <c r="C38" s="5">
        <f>SUM(C35:C37)</f>
        <v>127857</v>
      </c>
      <c r="D38" s="20"/>
      <c r="E38" s="5">
        <f>SUM(E35:E37)</f>
        <v>-335787</v>
      </c>
      <c r="F38" s="5"/>
      <c r="G38" s="5">
        <f>SUM(G35:G37)</f>
        <v>-15987</v>
      </c>
      <c r="H38" s="24"/>
      <c r="I38" s="5">
        <f>SUM(I35:I37)</f>
        <v>-54563</v>
      </c>
    </row>
    <row r="39" spans="1:9" s="11" customFormat="1" ht="23.85" customHeight="1" x14ac:dyDescent="0.25">
      <c r="A39" s="11" t="s">
        <v>234</v>
      </c>
      <c r="B39" s="1"/>
      <c r="C39" s="134">
        <v>4827</v>
      </c>
      <c r="D39" s="50"/>
      <c r="E39" s="134">
        <v>561</v>
      </c>
      <c r="F39" s="50"/>
      <c r="G39" s="25">
        <v>0</v>
      </c>
      <c r="H39" s="50"/>
      <c r="I39" s="137">
        <v>0</v>
      </c>
    </row>
    <row r="40" spans="1:9" s="11" customFormat="1" ht="23.85" customHeight="1" x14ac:dyDescent="0.25">
      <c r="A40" s="13" t="s">
        <v>233</v>
      </c>
      <c r="B40" s="12"/>
      <c r="C40" s="52">
        <f>SUM(C38:C39)</f>
        <v>132684</v>
      </c>
      <c r="D40" s="20"/>
      <c r="E40" s="52">
        <f>SUM(E38:E39)</f>
        <v>-335226</v>
      </c>
      <c r="F40" s="5"/>
      <c r="G40" s="52">
        <f>SUM(G38:G39)</f>
        <v>-15987</v>
      </c>
      <c r="H40" s="24"/>
      <c r="I40" s="52">
        <f>SUM(I38:I39)</f>
        <v>-54563</v>
      </c>
    </row>
    <row r="41" spans="1:9" s="11" customFormat="1" ht="23.85" customHeight="1" x14ac:dyDescent="0.25">
      <c r="A41" s="13"/>
      <c r="B41" s="12"/>
      <c r="C41" s="24"/>
      <c r="D41" s="20"/>
      <c r="E41" s="5"/>
      <c r="F41" s="5"/>
      <c r="G41" s="24"/>
      <c r="H41" s="24"/>
      <c r="I41" s="5"/>
    </row>
    <row r="42" spans="1:9" s="11" customFormat="1" ht="23.85" customHeight="1" x14ac:dyDescent="0.25">
      <c r="A42" s="13"/>
      <c r="B42" s="12"/>
      <c r="C42" s="24"/>
      <c r="D42" s="20"/>
      <c r="E42" s="5"/>
      <c r="F42" s="5"/>
      <c r="G42" s="24"/>
      <c r="H42" s="24"/>
      <c r="I42" s="5"/>
    </row>
    <row r="43" spans="1:9" s="11" customFormat="1" ht="24" customHeight="1" x14ac:dyDescent="0.25">
      <c r="A43" s="226" t="s">
        <v>213</v>
      </c>
      <c r="B43" s="226"/>
      <c r="C43" s="226"/>
      <c r="D43" s="226"/>
      <c r="E43" s="226"/>
      <c r="F43" s="226"/>
      <c r="G43" s="226"/>
      <c r="H43" s="226"/>
      <c r="I43" s="226"/>
    </row>
    <row r="44" spans="1:9" s="11" customFormat="1" ht="24" customHeight="1" x14ac:dyDescent="0.25">
      <c r="A44" s="223" t="s">
        <v>145</v>
      </c>
      <c r="B44" s="223"/>
      <c r="C44" s="223"/>
      <c r="D44" s="223"/>
      <c r="E44" s="223"/>
      <c r="F44" s="223"/>
      <c r="G44" s="223"/>
      <c r="H44" s="223"/>
      <c r="I44" s="223"/>
    </row>
    <row r="45" spans="1:9" s="11" customFormat="1" ht="27.6" customHeight="1" x14ac:dyDescent="0.25">
      <c r="A45" s="223" t="str">
        <f>A3</f>
        <v>สำหรับงวดหกเดือนสิ้นสุดวันที่ 30 มิถุนายน 2565</v>
      </c>
      <c r="B45" s="223"/>
      <c r="C45" s="223"/>
      <c r="D45" s="223"/>
      <c r="E45" s="223"/>
      <c r="F45" s="223"/>
      <c r="G45" s="223"/>
      <c r="H45" s="223"/>
      <c r="I45" s="223"/>
    </row>
    <row r="46" spans="1:9" s="11" customFormat="1" ht="24" customHeight="1" x14ac:dyDescent="0.25">
      <c r="A46" s="226" t="s">
        <v>72</v>
      </c>
      <c r="B46" s="226"/>
      <c r="C46" s="226"/>
      <c r="D46" s="226"/>
      <c r="E46" s="226"/>
      <c r="F46" s="226"/>
      <c r="G46" s="226"/>
      <c r="H46" s="226"/>
      <c r="I46" s="226"/>
    </row>
    <row r="47" spans="1:9" s="11" customFormat="1" ht="24" customHeight="1" x14ac:dyDescent="0.25">
      <c r="A47" s="224" t="s">
        <v>70</v>
      </c>
      <c r="B47" s="224"/>
      <c r="C47" s="224"/>
      <c r="D47" s="224"/>
      <c r="E47" s="224"/>
      <c r="F47" s="224"/>
      <c r="G47" s="224"/>
      <c r="H47" s="224"/>
      <c r="I47" s="224"/>
    </row>
    <row r="48" spans="1:9" s="30" customFormat="1" ht="6" customHeight="1" x14ac:dyDescent="0.25">
      <c r="A48" s="33"/>
      <c r="B48" s="33"/>
      <c r="C48" s="31"/>
      <c r="D48" s="32"/>
      <c r="E48" s="31"/>
      <c r="F48" s="31"/>
      <c r="G48" s="31"/>
      <c r="H48" s="31"/>
      <c r="I48" s="31"/>
    </row>
    <row r="49" spans="1:9" s="7" customFormat="1" ht="23.85" customHeight="1" x14ac:dyDescent="0.25">
      <c r="A49" s="16"/>
      <c r="B49" s="18" t="s">
        <v>2</v>
      </c>
      <c r="C49" s="227" t="s">
        <v>0</v>
      </c>
      <c r="D49" s="227"/>
      <c r="E49" s="227"/>
      <c r="F49" s="44"/>
      <c r="G49" s="227" t="s">
        <v>1</v>
      </c>
      <c r="H49" s="227"/>
      <c r="I49" s="227"/>
    </row>
    <row r="50" spans="1:9" s="7" customFormat="1" ht="23.85" customHeight="1" x14ac:dyDescent="0.25">
      <c r="A50" s="16"/>
      <c r="B50" s="16"/>
      <c r="C50" s="17" t="s">
        <v>209</v>
      </c>
      <c r="D50" s="202"/>
      <c r="E50" s="17" t="s">
        <v>173</v>
      </c>
      <c r="F50" s="17"/>
      <c r="G50" s="17" t="s">
        <v>209</v>
      </c>
      <c r="H50" s="202"/>
      <c r="I50" s="17" t="s">
        <v>173</v>
      </c>
    </row>
    <row r="51" spans="1:9" s="3" customFormat="1" ht="23.85" customHeight="1" x14ac:dyDescent="0.25">
      <c r="A51" s="9" t="s">
        <v>93</v>
      </c>
      <c r="B51" s="10"/>
      <c r="C51" s="20"/>
      <c r="D51" s="21"/>
      <c r="E51" s="20"/>
      <c r="F51" s="20"/>
      <c r="G51" s="20"/>
      <c r="H51" s="20"/>
      <c r="I51" s="20"/>
    </row>
    <row r="52" spans="1:9" s="3" customFormat="1" ht="23.85" customHeight="1" x14ac:dyDescent="0.25">
      <c r="A52" s="3" t="s">
        <v>84</v>
      </c>
      <c r="B52" s="10"/>
      <c r="C52" s="20"/>
      <c r="D52" s="21"/>
      <c r="E52" s="20"/>
      <c r="F52" s="20"/>
      <c r="G52" s="20"/>
      <c r="H52" s="20"/>
      <c r="I52" s="20"/>
    </row>
    <row r="53" spans="1:9" s="3" customFormat="1" ht="23.85" customHeight="1" x14ac:dyDescent="0.25">
      <c r="A53" s="3" t="s">
        <v>54</v>
      </c>
      <c r="B53" s="10"/>
      <c r="C53" s="20"/>
      <c r="D53" s="21"/>
      <c r="E53" s="20"/>
      <c r="F53" s="20"/>
      <c r="G53" s="20"/>
      <c r="H53" s="20"/>
      <c r="I53" s="20"/>
    </row>
    <row r="54" spans="1:9" s="3" customFormat="1" ht="23.85" customHeight="1" x14ac:dyDescent="0.25">
      <c r="A54" s="45" t="s">
        <v>255</v>
      </c>
      <c r="B54" s="10"/>
      <c r="C54" s="167">
        <v>-193367</v>
      </c>
      <c r="D54" s="167"/>
      <c r="E54" s="134">
        <v>14537</v>
      </c>
      <c r="F54" s="167"/>
      <c r="G54" s="25">
        <v>0</v>
      </c>
      <c r="H54" s="177"/>
      <c r="I54" s="25">
        <v>0</v>
      </c>
    </row>
    <row r="55" spans="1:9" s="3" customFormat="1" ht="23.85" customHeight="1" x14ac:dyDescent="0.25">
      <c r="A55" s="45" t="s">
        <v>256</v>
      </c>
      <c r="B55" s="10"/>
      <c r="C55" s="167"/>
      <c r="D55" s="167"/>
      <c r="E55" s="134"/>
      <c r="F55" s="167"/>
      <c r="G55" s="208"/>
      <c r="H55" s="177"/>
      <c r="I55" s="208"/>
    </row>
    <row r="56" spans="1:9" s="3" customFormat="1" ht="23.85" customHeight="1" x14ac:dyDescent="0.25">
      <c r="A56" s="46" t="s">
        <v>257</v>
      </c>
      <c r="B56" s="10"/>
      <c r="C56" s="25">
        <v>0</v>
      </c>
      <c r="D56" s="167"/>
      <c r="E56" s="134">
        <v>-204</v>
      </c>
      <c r="F56" s="167"/>
      <c r="G56" s="25">
        <v>0</v>
      </c>
      <c r="H56" s="177"/>
      <c r="I56" s="25">
        <v>0</v>
      </c>
    </row>
    <row r="57" spans="1:9" s="3" customFormat="1" ht="23.85" customHeight="1" x14ac:dyDescent="0.25">
      <c r="A57" s="45" t="s">
        <v>231</v>
      </c>
      <c r="B57" s="10"/>
      <c r="C57" s="167">
        <v>34598</v>
      </c>
      <c r="D57" s="134"/>
      <c r="E57" s="134">
        <v>-3329</v>
      </c>
      <c r="F57" s="134"/>
      <c r="G57" s="25">
        <v>0</v>
      </c>
      <c r="H57" s="142"/>
      <c r="I57" s="25">
        <v>0</v>
      </c>
    </row>
    <row r="58" spans="1:9" s="3" customFormat="1" ht="23.85" customHeight="1" x14ac:dyDescent="0.25">
      <c r="A58" s="45" t="s">
        <v>86</v>
      </c>
      <c r="B58" s="10"/>
      <c r="C58" s="105"/>
      <c r="D58" s="5"/>
      <c r="E58" s="105"/>
      <c r="F58" s="24"/>
      <c r="G58" s="105"/>
      <c r="H58" s="24"/>
      <c r="I58" s="105"/>
    </row>
    <row r="59" spans="1:9" s="3" customFormat="1" ht="23.85" customHeight="1" x14ac:dyDescent="0.25">
      <c r="A59" s="46" t="s">
        <v>85</v>
      </c>
      <c r="B59" s="10"/>
      <c r="C59" s="47">
        <f>SUM(C54:C57)</f>
        <v>-158769</v>
      </c>
      <c r="D59" s="5"/>
      <c r="E59" s="47">
        <f>SUM(E54:E57)</f>
        <v>11004</v>
      </c>
      <c r="F59" s="24"/>
      <c r="G59" s="28">
        <f>SUM(G54:G57)</f>
        <v>0</v>
      </c>
      <c r="H59" s="24"/>
      <c r="I59" s="28">
        <f>SUM(I54:I57)</f>
        <v>0</v>
      </c>
    </row>
    <row r="60" spans="1:9" s="3" customFormat="1" ht="23.4" x14ac:dyDescent="0.25">
      <c r="A60" s="46"/>
      <c r="B60" s="10"/>
      <c r="C60" s="24"/>
      <c r="D60" s="5"/>
      <c r="E60" s="24"/>
      <c r="F60" s="24"/>
      <c r="G60" s="24"/>
      <c r="H60" s="24"/>
      <c r="I60" s="24"/>
    </row>
    <row r="61" spans="1:9" s="3" customFormat="1" ht="23.4" x14ac:dyDescent="0.25">
      <c r="A61" s="3" t="s">
        <v>193</v>
      </c>
      <c r="B61" s="10"/>
      <c r="C61" s="24"/>
      <c r="D61" s="5"/>
      <c r="E61" s="24"/>
      <c r="F61" s="24"/>
      <c r="G61" s="24"/>
      <c r="H61" s="24"/>
      <c r="I61" s="24"/>
    </row>
    <row r="62" spans="1:9" s="3" customFormat="1" ht="23.4" x14ac:dyDescent="0.25">
      <c r="A62" s="3" t="s">
        <v>54</v>
      </c>
      <c r="B62" s="10"/>
      <c r="C62" s="24"/>
      <c r="D62" s="5"/>
      <c r="E62" s="24"/>
      <c r="F62" s="24"/>
      <c r="G62" s="24"/>
      <c r="H62" s="24"/>
      <c r="I62" s="24"/>
    </row>
    <row r="63" spans="1:9" s="3" customFormat="1" ht="23.4" x14ac:dyDescent="0.25">
      <c r="A63" s="45" t="s">
        <v>242</v>
      </c>
      <c r="B63" s="10"/>
      <c r="C63" s="166">
        <v>35</v>
      </c>
      <c r="D63" s="167"/>
      <c r="E63" s="166">
        <v>8</v>
      </c>
      <c r="F63" s="140"/>
      <c r="G63" s="25">
        <v>0</v>
      </c>
      <c r="H63" s="140"/>
      <c r="I63" s="25">
        <v>0</v>
      </c>
    </row>
    <row r="64" spans="1:9" s="3" customFormat="1" ht="23.4" x14ac:dyDescent="0.25">
      <c r="A64" s="45" t="s">
        <v>194</v>
      </c>
      <c r="B64" s="10"/>
      <c r="C64" s="166">
        <v>1366</v>
      </c>
      <c r="D64" s="167"/>
      <c r="E64" s="205">
        <v>19004</v>
      </c>
      <c r="F64" s="140"/>
      <c r="G64" s="25">
        <v>0</v>
      </c>
      <c r="H64" s="140"/>
      <c r="I64" s="184">
        <v>14104</v>
      </c>
    </row>
    <row r="65" spans="1:9" s="3" customFormat="1" ht="23.4" x14ac:dyDescent="0.25">
      <c r="A65" s="45" t="s">
        <v>231</v>
      </c>
      <c r="B65" s="10"/>
      <c r="C65" s="143">
        <v>-7</v>
      </c>
      <c r="D65" s="167"/>
      <c r="E65" s="28">
        <v>0</v>
      </c>
      <c r="F65" s="140"/>
      <c r="G65" s="28">
        <v>0</v>
      </c>
      <c r="H65" s="140"/>
      <c r="I65" s="28">
        <v>0</v>
      </c>
    </row>
    <row r="66" spans="1:9" s="3" customFormat="1" ht="23.4" x14ac:dyDescent="0.25">
      <c r="A66" s="45" t="s">
        <v>195</v>
      </c>
      <c r="B66" s="10"/>
      <c r="C66" s="24"/>
      <c r="D66" s="5"/>
      <c r="E66" s="24"/>
      <c r="F66" s="24"/>
      <c r="G66" s="24"/>
      <c r="H66" s="24"/>
      <c r="I66" s="24"/>
    </row>
    <row r="67" spans="1:9" s="3" customFormat="1" ht="23.4" x14ac:dyDescent="0.25">
      <c r="A67" s="46" t="s">
        <v>85</v>
      </c>
      <c r="B67" s="10"/>
      <c r="C67" s="47">
        <f>SUM(C63:C65)</f>
        <v>1394</v>
      </c>
      <c r="D67" s="5"/>
      <c r="E67" s="109">
        <f>SUM(E63:E65)</f>
        <v>19012</v>
      </c>
      <c r="F67" s="24"/>
      <c r="G67" s="28">
        <f>SUM(G63:G65)</f>
        <v>0</v>
      </c>
      <c r="H67" s="24"/>
      <c r="I67" s="109">
        <f>SUM(I63:I65)</f>
        <v>14104</v>
      </c>
    </row>
    <row r="68" spans="1:9" s="3" customFormat="1" ht="23.85" customHeight="1" x14ac:dyDescent="0.25">
      <c r="A68" s="9" t="s">
        <v>158</v>
      </c>
      <c r="B68" s="10"/>
      <c r="C68" s="47">
        <f>SUM(C59,C67)</f>
        <v>-157375</v>
      </c>
      <c r="D68" s="27"/>
      <c r="E68" s="47">
        <f>SUM(E59,E67)</f>
        <v>30016</v>
      </c>
      <c r="F68" s="5"/>
      <c r="G68" s="28">
        <f>SUM(G59,G67)</f>
        <v>0</v>
      </c>
      <c r="H68" s="24"/>
      <c r="I68" s="109">
        <f>SUM(I59,I67)</f>
        <v>14104</v>
      </c>
    </row>
    <row r="69" spans="1:9" s="3" customFormat="1" ht="23.85" customHeight="1" thickBot="1" x14ac:dyDescent="0.3">
      <c r="A69" s="9" t="s">
        <v>154</v>
      </c>
      <c r="C69" s="19">
        <f>C40+C68</f>
        <v>-24691</v>
      </c>
      <c r="D69" s="2"/>
      <c r="E69" s="19">
        <f>E40+E68</f>
        <v>-305210</v>
      </c>
      <c r="F69" s="5"/>
      <c r="G69" s="19">
        <f>G40+G68</f>
        <v>-15987</v>
      </c>
      <c r="H69" s="24"/>
      <c r="I69" s="19">
        <f>I40+I68</f>
        <v>-40459</v>
      </c>
    </row>
    <row r="70" spans="1:9" s="3" customFormat="1" ht="24" thickTop="1" x14ac:dyDescent="0.25">
      <c r="C70" s="2"/>
      <c r="D70" s="2"/>
      <c r="E70" s="2"/>
      <c r="F70" s="2"/>
      <c r="G70" s="2"/>
      <c r="H70" s="2"/>
      <c r="I70" s="2"/>
    </row>
    <row r="71" spans="1:9" s="3" customFormat="1" ht="23.85" customHeight="1" x14ac:dyDescent="0.25">
      <c r="A71" s="9" t="s">
        <v>236</v>
      </c>
      <c r="C71" s="2"/>
      <c r="D71" s="2"/>
      <c r="E71" s="2"/>
      <c r="F71" s="2"/>
      <c r="G71" s="2"/>
      <c r="H71" s="2"/>
      <c r="I71" s="2"/>
    </row>
    <row r="72" spans="1:9" s="3" customFormat="1" ht="23.85" customHeight="1" x14ac:dyDescent="0.25">
      <c r="A72" s="3" t="s">
        <v>88</v>
      </c>
      <c r="B72" s="71"/>
      <c r="C72" s="134">
        <v>131694</v>
      </c>
      <c r="D72" s="134"/>
      <c r="E72" s="134">
        <v>-334251</v>
      </c>
      <c r="F72" s="134"/>
      <c r="G72" s="134">
        <f>G40</f>
        <v>-15987</v>
      </c>
      <c r="H72" s="134"/>
      <c r="I72" s="134">
        <f>I40</f>
        <v>-54563</v>
      </c>
    </row>
    <row r="73" spans="1:9" s="3" customFormat="1" ht="23.85" customHeight="1" x14ac:dyDescent="0.25">
      <c r="A73" s="3" t="s">
        <v>55</v>
      </c>
      <c r="B73" s="71"/>
      <c r="C73" s="139">
        <v>990</v>
      </c>
      <c r="D73" s="134"/>
      <c r="E73" s="139">
        <v>-975</v>
      </c>
      <c r="F73" s="134"/>
      <c r="G73" s="28">
        <v>0</v>
      </c>
      <c r="H73" s="142"/>
      <c r="I73" s="28">
        <v>0</v>
      </c>
    </row>
    <row r="74" spans="1:9" s="3" customFormat="1" ht="23.85" customHeight="1" thickBot="1" x14ac:dyDescent="0.3">
      <c r="A74" s="15"/>
      <c r="C74" s="19">
        <f>SUM(C72:C73)</f>
        <v>132684</v>
      </c>
      <c r="D74" s="5"/>
      <c r="E74" s="19">
        <f>E40</f>
        <v>-335226</v>
      </c>
      <c r="F74" s="5"/>
      <c r="G74" s="19">
        <f>G40</f>
        <v>-15987</v>
      </c>
      <c r="H74" s="24"/>
      <c r="I74" s="19">
        <f>SUM(I72:I73)</f>
        <v>-54563</v>
      </c>
    </row>
    <row r="75" spans="1:9" s="3" customFormat="1" ht="23.85" customHeight="1" thickTop="1" x14ac:dyDescent="0.25">
      <c r="A75" s="9" t="s">
        <v>289</v>
      </c>
      <c r="C75" s="49"/>
      <c r="D75" s="49"/>
      <c r="E75" s="49"/>
      <c r="F75" s="49"/>
      <c r="G75" s="49"/>
      <c r="H75" s="49"/>
      <c r="I75" s="49"/>
    </row>
    <row r="76" spans="1:9" s="3" customFormat="1" ht="23.85" customHeight="1" x14ac:dyDescent="0.25">
      <c r="A76" s="3" t="s">
        <v>88</v>
      </c>
      <c r="B76" s="71"/>
      <c r="C76" s="134">
        <v>-24994</v>
      </c>
      <c r="D76" s="134"/>
      <c r="E76" s="134">
        <v>-304292</v>
      </c>
      <c r="F76" s="134"/>
      <c r="G76" s="134">
        <f>G69</f>
        <v>-15987</v>
      </c>
      <c r="H76" s="134"/>
      <c r="I76" s="134">
        <f>I69</f>
        <v>-40459</v>
      </c>
    </row>
    <row r="77" spans="1:9" s="3" customFormat="1" ht="23.85" customHeight="1" x14ac:dyDescent="0.25">
      <c r="A77" s="3" t="s">
        <v>55</v>
      </c>
      <c r="B77" s="71"/>
      <c r="C77" s="139">
        <v>303</v>
      </c>
      <c r="D77" s="134"/>
      <c r="E77" s="139">
        <v>-918</v>
      </c>
      <c r="F77" s="134"/>
      <c r="G77" s="28">
        <v>0</v>
      </c>
      <c r="H77" s="142"/>
      <c r="I77" s="28">
        <v>0</v>
      </c>
    </row>
    <row r="78" spans="1:9" s="3" customFormat="1" ht="23.85" customHeight="1" thickBot="1" x14ac:dyDescent="0.3">
      <c r="A78" s="8"/>
      <c r="C78" s="19">
        <f>SUM(C76:C77)</f>
        <v>-24691</v>
      </c>
      <c r="D78" s="5"/>
      <c r="E78" s="19">
        <f>SUM(E76:E77)</f>
        <v>-305210</v>
      </c>
      <c r="F78" s="5"/>
      <c r="G78" s="19">
        <f>G69</f>
        <v>-15987</v>
      </c>
      <c r="H78" s="24"/>
      <c r="I78" s="19">
        <f>SUM(I76:I77)</f>
        <v>-40459</v>
      </c>
    </row>
    <row r="79" spans="1:9" s="3" customFormat="1" ht="23.85" customHeight="1" thickTop="1" x14ac:dyDescent="0.25">
      <c r="A79" s="8"/>
      <c r="C79" s="5"/>
      <c r="D79" s="5"/>
      <c r="E79" s="5"/>
      <c r="F79" s="5"/>
      <c r="G79" s="5"/>
      <c r="H79" s="24"/>
      <c r="I79" s="5"/>
    </row>
    <row r="80" spans="1:9" s="3" customFormat="1" ht="23.85" customHeight="1" x14ac:dyDescent="0.25">
      <c r="A80" s="9" t="s">
        <v>237</v>
      </c>
      <c r="B80" s="1">
        <v>33</v>
      </c>
      <c r="C80" s="49"/>
      <c r="D80" s="49"/>
      <c r="E80" s="49"/>
      <c r="F80" s="49"/>
      <c r="G80" s="49"/>
      <c r="H80" s="49"/>
      <c r="I80" s="49"/>
    </row>
    <row r="81" spans="1:9" s="3" customFormat="1" ht="23.85" customHeight="1" thickBot="1" x14ac:dyDescent="0.3">
      <c r="A81" s="3" t="s">
        <v>238</v>
      </c>
      <c r="B81" s="1"/>
      <c r="C81" s="181">
        <f>C72/C82</f>
        <v>7.4021197894037508E-2</v>
      </c>
      <c r="D81" s="48"/>
      <c r="E81" s="181">
        <f>E72/E82</f>
        <v>-0.25378589721493117</v>
      </c>
      <c r="F81" s="14"/>
      <c r="G81" s="181">
        <f>G72/G82</f>
        <v>-8.9858071797650433E-3</v>
      </c>
      <c r="H81" s="14"/>
      <c r="I81" s="181">
        <f>I72/I82</f>
        <v>-4.1427908696573201E-2</v>
      </c>
    </row>
    <row r="82" spans="1:9" s="3" customFormat="1" ht="23.85" customHeight="1" thickTop="1" thickBot="1" x14ac:dyDescent="0.3">
      <c r="A82" s="3" t="s">
        <v>171</v>
      </c>
      <c r="B82" s="10"/>
      <c r="C82" s="182">
        <v>1779139</v>
      </c>
      <c r="D82" s="48"/>
      <c r="E82" s="183">
        <v>1317059</v>
      </c>
      <c r="F82" s="14"/>
      <c r="G82" s="182">
        <v>1779139</v>
      </c>
      <c r="H82" s="48"/>
      <c r="I82" s="183">
        <v>1317059</v>
      </c>
    </row>
    <row r="83" spans="1:9" s="3" customFormat="1" ht="23.85" customHeight="1" thickTop="1" x14ac:dyDescent="0.25">
      <c r="B83" s="10"/>
      <c r="C83" s="5"/>
      <c r="D83" s="48"/>
      <c r="E83" s="5"/>
      <c r="F83" s="14"/>
      <c r="G83" s="5"/>
      <c r="H83" s="14"/>
      <c r="I83" s="5"/>
    </row>
    <row r="84" spans="1:9" s="3" customFormat="1" ht="23.85" customHeight="1" x14ac:dyDescent="0.25">
      <c r="B84" s="10"/>
      <c r="C84" s="20"/>
      <c r="D84" s="21"/>
      <c r="F84" s="20"/>
      <c r="G84" s="20"/>
      <c r="H84" s="20"/>
      <c r="I84" s="20"/>
    </row>
    <row r="85" spans="1:9" s="3" customFormat="1" ht="23.85" customHeight="1" x14ac:dyDescent="0.25">
      <c r="B85" s="10"/>
      <c r="C85" s="20"/>
      <c r="D85" s="21"/>
      <c r="E85" s="20"/>
      <c r="F85" s="20"/>
      <c r="G85" s="20"/>
      <c r="H85" s="20"/>
      <c r="I85" s="20"/>
    </row>
    <row r="86" spans="1:9" s="3" customFormat="1" ht="23.85" customHeight="1" x14ac:dyDescent="0.25">
      <c r="B86" s="10"/>
      <c r="C86" s="20"/>
      <c r="D86" s="21"/>
      <c r="E86" s="20"/>
      <c r="F86" s="20"/>
      <c r="G86" s="20"/>
      <c r="H86" s="20"/>
      <c r="I86" s="20"/>
    </row>
    <row r="87" spans="1:9" s="3" customFormat="1" ht="23.85" customHeight="1" x14ac:dyDescent="0.25">
      <c r="B87" s="10"/>
      <c r="C87" s="20"/>
      <c r="D87" s="21"/>
      <c r="E87" s="20"/>
      <c r="F87" s="20"/>
      <c r="G87" s="20"/>
      <c r="H87" s="20"/>
      <c r="I87" s="20"/>
    </row>
    <row r="88" spans="1:9" s="3" customFormat="1" ht="23.85" customHeight="1" x14ac:dyDescent="0.25">
      <c r="B88" s="10"/>
      <c r="C88" s="20"/>
      <c r="D88" s="21"/>
      <c r="E88" s="20"/>
      <c r="F88" s="20"/>
      <c r="G88" s="20"/>
      <c r="H88" s="20"/>
      <c r="I88" s="20"/>
    </row>
    <row r="89" spans="1:9" ht="23.85" customHeight="1" x14ac:dyDescent="0.25">
      <c r="A89" s="4" t="s">
        <v>71</v>
      </c>
    </row>
    <row r="96" spans="1:9" ht="23.85" customHeight="1" x14ac:dyDescent="0.25">
      <c r="A96" s="26"/>
    </row>
    <row r="98" spans="1:1" ht="23.85" customHeight="1" x14ac:dyDescent="0.25">
      <c r="A98" s="26"/>
    </row>
  </sheetData>
  <mergeCells count="14">
    <mergeCell ref="C49:E49"/>
    <mergeCell ref="G49:I49"/>
    <mergeCell ref="A1:I1"/>
    <mergeCell ref="A2:I2"/>
    <mergeCell ref="A3:I3"/>
    <mergeCell ref="A4:I4"/>
    <mergeCell ref="A5:I5"/>
    <mergeCell ref="C7:E7"/>
    <mergeCell ref="G7:I7"/>
    <mergeCell ref="A43:I43"/>
    <mergeCell ref="A44:I44"/>
    <mergeCell ref="A45:I45"/>
    <mergeCell ref="A46:I46"/>
    <mergeCell ref="A47:I47"/>
  </mergeCells>
  <pageMargins left="1" right="0.3" top="1" bottom="0.5" header="0.5" footer="0.3"/>
  <pageSetup paperSize="9" scale="67" firstPageNumber="2" orientation="portrait" useFirstPageNumber="1" r:id="rId1"/>
  <headerFooter alignWithMargins="0"/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81"/>
  <sheetViews>
    <sheetView view="pageBreakPreview" topLeftCell="A28" zoomScale="90" zoomScaleNormal="70" zoomScaleSheetLayoutView="90" zoomScalePageLayoutView="80" workbookViewId="0">
      <selection sqref="A1:AA1"/>
    </sheetView>
  </sheetViews>
  <sheetFormatPr defaultColWidth="9.109375" defaultRowHeight="23.25" customHeight="1" x14ac:dyDescent="0.5"/>
  <cols>
    <col min="1" max="1" width="38.109375" style="34" customWidth="1"/>
    <col min="2" max="2" width="7.109375" style="34" customWidth="1"/>
    <col min="3" max="3" width="10.88671875" style="39" customWidth="1"/>
    <col min="4" max="4" width="1.109375" style="39" customWidth="1"/>
    <col min="5" max="5" width="9.88671875" style="39" customWidth="1"/>
    <col min="6" max="6" width="1.109375" style="39" customWidth="1"/>
    <col min="7" max="7" width="14.44140625" style="39" bestFit="1" customWidth="1"/>
    <col min="8" max="8" width="1.44140625" style="39" customWidth="1"/>
    <col min="9" max="9" width="9.88671875" style="39" customWidth="1"/>
    <col min="10" max="10" width="1" style="39" customWidth="1"/>
    <col min="11" max="11" width="9.5546875" style="39" customWidth="1"/>
    <col min="12" max="12" width="1" style="39" customWidth="1"/>
    <col min="13" max="13" width="13.109375" style="39" customWidth="1"/>
    <col min="14" max="14" width="1" style="39" customWidth="1"/>
    <col min="15" max="15" width="13.109375" style="39" customWidth="1"/>
    <col min="16" max="16" width="0.88671875" style="39" customWidth="1"/>
    <col min="17" max="17" width="18.109375" style="39" customWidth="1"/>
    <col min="18" max="18" width="1" style="39" customWidth="1"/>
    <col min="19" max="19" width="9.88671875" style="39" customWidth="1"/>
    <col min="20" max="20" width="1.109375" style="39" customWidth="1"/>
    <col min="21" max="21" width="12.109375" style="39" customWidth="1"/>
    <col min="22" max="22" width="1.109375" style="39" customWidth="1"/>
    <col min="23" max="23" width="10.88671875" style="39" customWidth="1"/>
    <col min="24" max="24" width="1.109375" style="39" customWidth="1"/>
    <col min="25" max="25" width="10.5546875" style="39" customWidth="1"/>
    <col min="26" max="26" width="1.109375" style="39" customWidth="1"/>
    <col min="27" max="27" width="10.88671875" style="39" customWidth="1"/>
    <col min="28" max="29" width="13.5546875" style="34" bestFit="1" customWidth="1"/>
    <col min="30" max="30" width="10.88671875" style="34" bestFit="1" customWidth="1"/>
    <col min="31" max="16384" width="9.109375" style="34"/>
  </cols>
  <sheetData>
    <row r="1" spans="1:28" ht="25.35" customHeight="1" x14ac:dyDescent="0.7">
      <c r="A1" s="228" t="s">
        <v>213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</row>
    <row r="2" spans="1:28" ht="26.4" x14ac:dyDescent="0.7">
      <c r="A2" s="228" t="s">
        <v>89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35"/>
    </row>
    <row r="3" spans="1:28" ht="25.35" customHeight="1" x14ac:dyDescent="0.7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35"/>
    </row>
    <row r="4" spans="1:28" ht="27.6" customHeight="1" x14ac:dyDescent="0.7">
      <c r="A4" s="228" t="s">
        <v>254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35"/>
    </row>
    <row r="5" spans="1:28" ht="26.85" customHeight="1" x14ac:dyDescent="0.7">
      <c r="A5" s="228" t="s">
        <v>72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35"/>
    </row>
    <row r="6" spans="1:28" ht="25.35" customHeight="1" x14ac:dyDescent="0.55000000000000004">
      <c r="A6" s="230" t="s">
        <v>70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35"/>
    </row>
    <row r="7" spans="1:28" ht="6" customHeight="1" x14ac:dyDescent="0.55000000000000004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8"/>
      <c r="Y7" s="37"/>
      <c r="AA7" s="38"/>
      <c r="AB7" s="35"/>
    </row>
    <row r="8" spans="1:28" s="87" customFormat="1" ht="20.25" customHeight="1" x14ac:dyDescent="0.45">
      <c r="A8" s="84"/>
      <c r="B8" s="84"/>
      <c r="C8" s="231" t="s">
        <v>92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85"/>
      <c r="Y8" s="86"/>
      <c r="Z8" s="85"/>
      <c r="AA8" s="86"/>
    </row>
    <row r="9" spans="1:28" s="84" customFormat="1" ht="20.25" customHeight="1" x14ac:dyDescent="0.45">
      <c r="C9" s="88"/>
      <c r="D9" s="89"/>
      <c r="E9" s="88"/>
      <c r="F9" s="89"/>
      <c r="G9" s="90" t="s">
        <v>115</v>
      </c>
      <c r="H9" s="89"/>
      <c r="I9" s="232" t="s">
        <v>99</v>
      </c>
      <c r="J9" s="232"/>
      <c r="K9" s="232"/>
      <c r="L9" s="89"/>
      <c r="M9" s="233" t="s">
        <v>80</v>
      </c>
      <c r="N9" s="233"/>
      <c r="O9" s="233"/>
      <c r="P9" s="233"/>
      <c r="Q9" s="233"/>
      <c r="R9" s="233"/>
      <c r="S9" s="233"/>
      <c r="T9" s="233"/>
      <c r="U9" s="233"/>
      <c r="V9" s="89"/>
      <c r="W9" s="86" t="s">
        <v>46</v>
      </c>
      <c r="X9" s="89"/>
      <c r="Y9" s="86" t="s">
        <v>117</v>
      </c>
      <c r="Z9" s="89"/>
      <c r="AA9" s="90"/>
    </row>
    <row r="10" spans="1:28" s="84" customFormat="1" ht="20.25" customHeight="1" x14ac:dyDescent="0.45">
      <c r="C10" s="88"/>
      <c r="D10" s="89"/>
      <c r="E10" s="90" t="s">
        <v>42</v>
      </c>
      <c r="F10" s="89"/>
      <c r="G10" s="90" t="s">
        <v>169</v>
      </c>
      <c r="H10" s="89"/>
      <c r="I10" s="90" t="s">
        <v>43</v>
      </c>
      <c r="J10" s="90"/>
      <c r="K10" s="90"/>
      <c r="L10" s="89"/>
      <c r="M10" s="233" t="s">
        <v>93</v>
      </c>
      <c r="N10" s="233"/>
      <c r="O10" s="233"/>
      <c r="P10" s="233"/>
      <c r="Q10" s="233"/>
      <c r="R10" s="233"/>
      <c r="S10" s="233"/>
      <c r="T10" s="91"/>
      <c r="U10" s="91" t="s">
        <v>46</v>
      </c>
      <c r="V10" s="89"/>
      <c r="W10" s="86" t="s">
        <v>100</v>
      </c>
      <c r="X10" s="89"/>
      <c r="Y10" s="90" t="s">
        <v>101</v>
      </c>
      <c r="Z10" s="89"/>
      <c r="AA10" s="86" t="s">
        <v>46</v>
      </c>
    </row>
    <row r="11" spans="1:28" s="84" customFormat="1" ht="20.25" customHeight="1" x14ac:dyDescent="0.5">
      <c r="C11" s="90" t="s">
        <v>58</v>
      </c>
      <c r="D11" s="86"/>
      <c r="E11" s="90" t="s">
        <v>94</v>
      </c>
      <c r="F11" s="86"/>
      <c r="G11" s="90" t="s">
        <v>161</v>
      </c>
      <c r="H11" s="86"/>
      <c r="I11" s="90" t="s">
        <v>96</v>
      </c>
      <c r="J11" s="86"/>
      <c r="K11" s="86" t="s">
        <v>98</v>
      </c>
      <c r="L11" s="89"/>
      <c r="M11" s="91" t="s">
        <v>163</v>
      </c>
      <c r="N11" s="89"/>
      <c r="O11" s="91" t="s">
        <v>273</v>
      </c>
      <c r="P11" s="91"/>
      <c r="Q11" s="132" t="s">
        <v>163</v>
      </c>
      <c r="R11" s="89"/>
      <c r="S11" s="91" t="s">
        <v>164</v>
      </c>
      <c r="T11" s="89"/>
      <c r="U11" s="91" t="s">
        <v>91</v>
      </c>
      <c r="V11" s="89"/>
      <c r="W11" s="86" t="s">
        <v>90</v>
      </c>
      <c r="X11" s="89"/>
      <c r="Y11" s="86" t="s">
        <v>102</v>
      </c>
      <c r="Z11" s="89"/>
      <c r="AA11" s="90" t="s">
        <v>100</v>
      </c>
    </row>
    <row r="12" spans="1:28" s="84" customFormat="1" ht="20.25" customHeight="1" x14ac:dyDescent="0.5">
      <c r="B12" s="92" t="s">
        <v>2</v>
      </c>
      <c r="C12" s="90" t="s">
        <v>56</v>
      </c>
      <c r="D12" s="90"/>
      <c r="E12" s="90" t="s">
        <v>47</v>
      </c>
      <c r="F12" s="90"/>
      <c r="G12" s="90" t="s">
        <v>162</v>
      </c>
      <c r="H12" s="229" t="s">
        <v>95</v>
      </c>
      <c r="I12" s="229"/>
      <c r="J12" s="229"/>
      <c r="K12" s="90" t="s">
        <v>97</v>
      </c>
      <c r="L12" s="85"/>
      <c r="M12" s="91" t="s">
        <v>148</v>
      </c>
      <c r="N12" s="85"/>
      <c r="O12" s="222" t="s">
        <v>274</v>
      </c>
      <c r="P12" s="91"/>
      <c r="Q12" s="132" t="s">
        <v>197</v>
      </c>
      <c r="R12" s="85"/>
      <c r="S12" s="91" t="s">
        <v>149</v>
      </c>
      <c r="T12" s="85"/>
      <c r="U12" s="91" t="s">
        <v>79</v>
      </c>
      <c r="V12" s="85"/>
      <c r="W12" s="90" t="s">
        <v>50</v>
      </c>
      <c r="X12" s="88"/>
      <c r="Y12" s="86" t="s">
        <v>103</v>
      </c>
      <c r="Z12" s="88"/>
      <c r="AA12" s="86" t="s">
        <v>104</v>
      </c>
    </row>
    <row r="13" spans="1:28" s="87" customFormat="1" ht="20.25" customHeight="1" x14ac:dyDescent="0.5">
      <c r="A13" s="93"/>
      <c r="C13" s="94"/>
      <c r="D13" s="94"/>
      <c r="E13" s="94"/>
      <c r="F13" s="95"/>
      <c r="G13" s="88" t="s">
        <v>140</v>
      </c>
      <c r="H13" s="95"/>
      <c r="I13" s="94"/>
      <c r="J13" s="94"/>
      <c r="K13" s="94"/>
      <c r="L13" s="95"/>
      <c r="M13" s="185" t="s">
        <v>3</v>
      </c>
      <c r="N13" s="94"/>
      <c r="O13" s="91" t="s">
        <v>165</v>
      </c>
      <c r="P13" s="91"/>
      <c r="Q13" s="133" t="s">
        <v>198</v>
      </c>
      <c r="R13" s="94"/>
      <c r="S13" s="91" t="s">
        <v>166</v>
      </c>
      <c r="T13" s="94"/>
      <c r="U13" s="94"/>
      <c r="V13" s="94"/>
      <c r="W13" s="94"/>
      <c r="X13" s="96"/>
      <c r="Y13" s="94"/>
      <c r="Z13" s="96"/>
      <c r="AA13" s="94"/>
    </row>
    <row r="14" spans="1:28" s="87" customFormat="1" ht="20.25" customHeight="1" x14ac:dyDescent="0.5">
      <c r="A14" s="93"/>
      <c r="C14" s="94"/>
      <c r="D14" s="94"/>
      <c r="E14" s="94"/>
      <c r="F14" s="95"/>
      <c r="G14" s="88"/>
      <c r="H14" s="95"/>
      <c r="I14" s="94"/>
      <c r="J14" s="94"/>
      <c r="K14" s="94"/>
      <c r="L14" s="95"/>
      <c r="M14" s="185" t="s">
        <v>243</v>
      </c>
      <c r="N14" s="94"/>
      <c r="P14" s="91"/>
      <c r="Q14" s="133" t="s">
        <v>199</v>
      </c>
      <c r="R14" s="94"/>
      <c r="S14" s="91"/>
      <c r="T14" s="94"/>
      <c r="U14" s="94"/>
      <c r="V14" s="94"/>
      <c r="W14" s="94"/>
      <c r="X14" s="96"/>
      <c r="Y14" s="94"/>
      <c r="Z14" s="96"/>
      <c r="AA14" s="94"/>
    </row>
    <row r="15" spans="1:28" s="87" customFormat="1" ht="20.25" customHeight="1" x14ac:dyDescent="0.5">
      <c r="A15" s="93"/>
      <c r="C15" s="94"/>
      <c r="D15" s="94"/>
      <c r="E15" s="94"/>
      <c r="F15" s="95"/>
      <c r="G15" s="88"/>
      <c r="H15" s="95"/>
      <c r="I15" s="94"/>
      <c r="J15" s="94"/>
      <c r="K15" s="94"/>
      <c r="L15" s="95"/>
      <c r="M15" s="91"/>
      <c r="N15" s="94"/>
      <c r="O15" s="91"/>
      <c r="P15" s="91"/>
      <c r="Q15" s="133" t="s">
        <v>200</v>
      </c>
      <c r="R15" s="94"/>
      <c r="S15" s="91"/>
      <c r="T15" s="94"/>
      <c r="U15" s="94"/>
      <c r="V15" s="94"/>
      <c r="W15" s="94"/>
      <c r="X15" s="96"/>
      <c r="Y15" s="94"/>
      <c r="Z15" s="96"/>
      <c r="AA15" s="94"/>
    </row>
    <row r="16" spans="1:28" s="87" customFormat="1" ht="10.35" customHeight="1" x14ac:dyDescent="0.45">
      <c r="A16" s="93"/>
      <c r="C16" s="97"/>
      <c r="D16" s="95"/>
      <c r="E16" s="95"/>
      <c r="F16" s="95"/>
      <c r="G16" s="95"/>
      <c r="H16" s="95"/>
      <c r="I16" s="98"/>
      <c r="J16" s="95"/>
      <c r="K16" s="95"/>
      <c r="L16" s="95"/>
      <c r="M16" s="95"/>
      <c r="N16" s="95"/>
      <c r="O16" s="101"/>
      <c r="P16" s="101"/>
      <c r="Q16" s="101"/>
      <c r="R16" s="95"/>
      <c r="S16" s="95"/>
      <c r="T16" s="95"/>
      <c r="U16" s="102"/>
      <c r="V16" s="95"/>
      <c r="W16" s="95"/>
      <c r="X16" s="96"/>
      <c r="Y16" s="95"/>
      <c r="Z16" s="96"/>
      <c r="AA16" s="102"/>
    </row>
    <row r="17" spans="1:27" s="87" customFormat="1" ht="20.25" customHeight="1" x14ac:dyDescent="0.5">
      <c r="A17" s="93" t="s">
        <v>196</v>
      </c>
      <c r="C17" s="144">
        <v>13170593</v>
      </c>
      <c r="D17" s="145"/>
      <c r="E17" s="144">
        <v>-8884033</v>
      </c>
      <c r="F17" s="145"/>
      <c r="G17" s="144">
        <v>-302194</v>
      </c>
      <c r="H17" s="145"/>
      <c r="I17" s="144">
        <v>12525</v>
      </c>
      <c r="J17" s="145"/>
      <c r="K17" s="144">
        <v>-1821551</v>
      </c>
      <c r="L17" s="145"/>
      <c r="M17" s="144">
        <v>17093</v>
      </c>
      <c r="N17" s="145"/>
      <c r="O17" s="144">
        <v>740</v>
      </c>
      <c r="P17" s="145"/>
      <c r="Q17" s="144">
        <v>-10945</v>
      </c>
      <c r="R17" s="145"/>
      <c r="S17" s="144">
        <v>26311</v>
      </c>
      <c r="T17" s="145"/>
      <c r="U17" s="144">
        <f>SUM(M17:S17)</f>
        <v>33199</v>
      </c>
      <c r="V17" s="145"/>
      <c r="W17" s="144">
        <f>SUM(C17:K17,U17)</f>
        <v>2208539</v>
      </c>
      <c r="X17" s="146"/>
      <c r="Y17" s="144">
        <v>90632</v>
      </c>
      <c r="Z17" s="146"/>
      <c r="AA17" s="144">
        <f>SUM(W17,Y17)</f>
        <v>2299171</v>
      </c>
    </row>
    <row r="18" spans="1:27" s="87" customFormat="1" ht="20.25" customHeight="1" x14ac:dyDescent="0.5">
      <c r="A18" s="93" t="s">
        <v>139</v>
      </c>
      <c r="C18" s="144"/>
      <c r="D18" s="145"/>
      <c r="E18" s="144"/>
      <c r="F18" s="145"/>
      <c r="G18" s="144"/>
      <c r="H18" s="145"/>
      <c r="I18" s="144"/>
      <c r="J18" s="145"/>
      <c r="K18" s="144"/>
      <c r="L18" s="145"/>
      <c r="M18" s="144"/>
      <c r="N18" s="145"/>
      <c r="O18" s="144"/>
      <c r="P18" s="145"/>
      <c r="Q18" s="147"/>
      <c r="R18" s="145"/>
      <c r="S18" s="144"/>
      <c r="T18" s="145"/>
      <c r="U18" s="144"/>
      <c r="V18" s="145"/>
      <c r="W18" s="144"/>
      <c r="X18" s="146"/>
      <c r="Y18" s="144"/>
      <c r="Z18" s="146"/>
      <c r="AA18" s="144"/>
    </row>
    <row r="19" spans="1:27" s="87" customFormat="1" ht="18.600000000000001" x14ac:dyDescent="0.5">
      <c r="A19" s="99" t="s">
        <v>244</v>
      </c>
      <c r="B19" s="103">
        <v>4</v>
      </c>
      <c r="C19" s="210">
        <v>0</v>
      </c>
      <c r="D19" s="146"/>
      <c r="E19" s="210">
        <v>0</v>
      </c>
      <c r="F19" s="146"/>
      <c r="G19" s="210">
        <v>0</v>
      </c>
      <c r="H19" s="146"/>
      <c r="I19" s="210">
        <v>0</v>
      </c>
      <c r="J19" s="146"/>
      <c r="K19" s="210">
        <v>0</v>
      </c>
      <c r="L19" s="146"/>
      <c r="M19" s="210">
        <v>0</v>
      </c>
      <c r="N19" s="146"/>
      <c r="O19" s="210">
        <v>0</v>
      </c>
      <c r="P19" s="146"/>
      <c r="Q19" s="210">
        <v>0</v>
      </c>
      <c r="R19" s="146"/>
      <c r="S19" s="210">
        <v>0</v>
      </c>
      <c r="T19" s="146"/>
      <c r="U19" s="213">
        <f>SUM(M19:S19)</f>
        <v>0</v>
      </c>
      <c r="V19" s="214"/>
      <c r="W19" s="213">
        <f>SUM(C19:K19,U19)</f>
        <v>0</v>
      </c>
      <c r="X19" s="146"/>
      <c r="Y19" s="146">
        <v>2248</v>
      </c>
      <c r="Z19" s="146"/>
      <c r="AA19" s="144">
        <f>SUM(W19,Y19)</f>
        <v>2248</v>
      </c>
    </row>
    <row r="20" spans="1:27" s="87" customFormat="1" ht="18.600000000000001" x14ac:dyDescent="0.5">
      <c r="A20" s="99" t="s">
        <v>258</v>
      </c>
      <c r="B20" s="103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</row>
    <row r="21" spans="1:27" s="87" customFormat="1" ht="18.600000000000001" x14ac:dyDescent="0.5">
      <c r="A21" s="209" t="s">
        <v>259</v>
      </c>
      <c r="B21" s="103"/>
      <c r="C21" s="210">
        <v>0</v>
      </c>
      <c r="D21" s="146"/>
      <c r="E21" s="210">
        <v>0</v>
      </c>
      <c r="F21" s="146"/>
      <c r="G21" s="146">
        <v>-405</v>
      </c>
      <c r="H21" s="146"/>
      <c r="I21" s="210">
        <v>0</v>
      </c>
      <c r="J21" s="146"/>
      <c r="K21" s="210">
        <v>0</v>
      </c>
      <c r="L21" s="146"/>
      <c r="M21" s="210">
        <v>0</v>
      </c>
      <c r="N21" s="146"/>
      <c r="O21" s="210">
        <v>0</v>
      </c>
      <c r="P21" s="146"/>
      <c r="Q21" s="210">
        <v>0</v>
      </c>
      <c r="R21" s="146"/>
      <c r="S21" s="210">
        <v>0</v>
      </c>
      <c r="T21" s="146"/>
      <c r="U21" s="213">
        <f>SUM(M21:S21)</f>
        <v>0</v>
      </c>
      <c r="V21" s="146"/>
      <c r="W21" s="212">
        <f>SUM(C21:K21,U21)</f>
        <v>-405</v>
      </c>
      <c r="X21" s="146"/>
      <c r="Y21" s="146">
        <v>405</v>
      </c>
      <c r="Z21" s="146"/>
      <c r="AA21" s="213">
        <f>SUM(W21,Y21)</f>
        <v>0</v>
      </c>
    </row>
    <row r="22" spans="1:27" s="87" customFormat="1" ht="20.25" customHeight="1" x14ac:dyDescent="0.5">
      <c r="A22" s="99" t="s">
        <v>87</v>
      </c>
      <c r="B22" s="100"/>
      <c r="C22" s="150">
        <v>0</v>
      </c>
      <c r="D22" s="147"/>
      <c r="E22" s="150">
        <v>0</v>
      </c>
      <c r="F22" s="147"/>
      <c r="G22" s="151">
        <v>0</v>
      </c>
      <c r="H22" s="147"/>
      <c r="I22" s="150">
        <v>0</v>
      </c>
      <c r="J22" s="147"/>
      <c r="K22" s="152">
        <v>-315273</v>
      </c>
      <c r="L22" s="147"/>
      <c r="M22" s="152">
        <v>11176</v>
      </c>
      <c r="N22" s="147"/>
      <c r="O22" s="152">
        <v>-203</v>
      </c>
      <c r="P22" s="147"/>
      <c r="Q22" s="152">
        <v>8</v>
      </c>
      <c r="R22" s="147"/>
      <c r="S22" s="150">
        <v>0</v>
      </c>
      <c r="T22" s="147"/>
      <c r="U22" s="211">
        <f>SUM(M22:S22)</f>
        <v>10981</v>
      </c>
      <c r="V22" s="147"/>
      <c r="W22" s="211">
        <f>SUM(C22:K22,U22)</f>
        <v>-304292</v>
      </c>
      <c r="X22" s="146"/>
      <c r="Y22" s="154">
        <v>-918</v>
      </c>
      <c r="Z22" s="146"/>
      <c r="AA22" s="155">
        <f>SUM(W22,Y22)</f>
        <v>-305210</v>
      </c>
    </row>
    <row r="23" spans="1:27" s="87" customFormat="1" ht="20.25" customHeight="1" thickBot="1" x14ac:dyDescent="0.55000000000000004">
      <c r="A23" s="93" t="s">
        <v>260</v>
      </c>
      <c r="C23" s="156">
        <f>SUM(C17:C22)</f>
        <v>13170593</v>
      </c>
      <c r="D23" s="144"/>
      <c r="E23" s="156">
        <f>SUM(E17:E22)</f>
        <v>-8884033</v>
      </c>
      <c r="F23" s="144"/>
      <c r="G23" s="156">
        <f>SUM(G17:G22)</f>
        <v>-302599</v>
      </c>
      <c r="H23" s="144"/>
      <c r="I23" s="156">
        <f>SUM(I17:I22)</f>
        <v>12525</v>
      </c>
      <c r="J23" s="144"/>
      <c r="K23" s="156">
        <f>SUM(K17:K22)</f>
        <v>-2136824</v>
      </c>
      <c r="L23" s="144"/>
      <c r="M23" s="156">
        <f>SUM(M17:M22)</f>
        <v>28269</v>
      </c>
      <c r="N23" s="144"/>
      <c r="O23" s="156">
        <f>SUM(O17:O22)</f>
        <v>537</v>
      </c>
      <c r="P23" s="144"/>
      <c r="Q23" s="156">
        <f>SUM(Q17:Q22)</f>
        <v>-10937</v>
      </c>
      <c r="R23" s="144"/>
      <c r="S23" s="156">
        <f>SUM(S17:S22)</f>
        <v>26311</v>
      </c>
      <c r="T23" s="144"/>
      <c r="U23" s="156">
        <f>SUM(U17:U22)</f>
        <v>44180</v>
      </c>
      <c r="V23" s="144"/>
      <c r="W23" s="156">
        <f>SUM(W17:W22)</f>
        <v>1903842</v>
      </c>
      <c r="X23" s="145"/>
      <c r="Y23" s="156">
        <f>SUM(Y17:Y22)</f>
        <v>92367</v>
      </c>
      <c r="Z23" s="145"/>
      <c r="AA23" s="156">
        <f>SUM(AA17:AA22)</f>
        <v>1996209</v>
      </c>
    </row>
    <row r="24" spans="1:27" s="87" customFormat="1" ht="20.25" customHeight="1" thickTop="1" x14ac:dyDescent="0.5">
      <c r="A24" s="93"/>
      <c r="C24" s="188"/>
      <c r="D24" s="188"/>
      <c r="E24" s="188"/>
      <c r="F24" s="188"/>
      <c r="G24" s="179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9"/>
      <c r="Y24" s="188"/>
      <c r="Z24" s="189"/>
      <c r="AA24" s="188"/>
    </row>
    <row r="25" spans="1:27" s="87" customFormat="1" ht="20.25" customHeight="1" x14ac:dyDescent="0.5">
      <c r="A25" s="93" t="s">
        <v>210</v>
      </c>
      <c r="C25" s="178">
        <v>13170593</v>
      </c>
      <c r="D25" s="145"/>
      <c r="E25" s="144">
        <v>-8884033</v>
      </c>
      <c r="F25" s="145"/>
      <c r="G25" s="144">
        <v>-303206</v>
      </c>
      <c r="H25" s="145"/>
      <c r="I25" s="144">
        <v>12525</v>
      </c>
      <c r="J25" s="145"/>
      <c r="K25" s="144">
        <v>-2353099</v>
      </c>
      <c r="L25" s="145"/>
      <c r="M25" s="144">
        <v>-39322</v>
      </c>
      <c r="N25" s="145"/>
      <c r="O25" s="144">
        <v>-1</v>
      </c>
      <c r="P25" s="145"/>
      <c r="Q25" s="145">
        <v>-7741</v>
      </c>
      <c r="R25" s="145"/>
      <c r="S25" s="144">
        <v>26311</v>
      </c>
      <c r="T25" s="145"/>
      <c r="U25" s="144">
        <f>SUM(M25:S25)</f>
        <v>-20753</v>
      </c>
      <c r="V25" s="145"/>
      <c r="W25" s="144">
        <f>SUM(C25:K25,U25)</f>
        <v>1622027</v>
      </c>
      <c r="X25" s="146"/>
      <c r="Y25" s="144">
        <v>93316</v>
      </c>
      <c r="Z25" s="146"/>
      <c r="AA25" s="144">
        <f>SUM(W25,Y25)</f>
        <v>1715343</v>
      </c>
    </row>
    <row r="26" spans="1:27" s="87" customFormat="1" ht="20.25" customHeight="1" x14ac:dyDescent="0.5">
      <c r="A26" s="93" t="s">
        <v>139</v>
      </c>
      <c r="C26" s="186"/>
      <c r="D26" s="186"/>
      <c r="E26" s="186"/>
      <c r="F26" s="186"/>
      <c r="G26" s="186"/>
      <c r="H26" s="186"/>
      <c r="I26" s="187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</row>
    <row r="27" spans="1:27" s="87" customFormat="1" ht="20.25" customHeight="1" x14ac:dyDescent="0.5">
      <c r="A27" s="99" t="s">
        <v>240</v>
      </c>
      <c r="B27" s="103">
        <v>29</v>
      </c>
      <c r="C27" s="147">
        <v>0</v>
      </c>
      <c r="D27" s="186"/>
      <c r="E27" s="147">
        <v>0</v>
      </c>
      <c r="F27" s="146"/>
      <c r="G27" s="148">
        <v>0</v>
      </c>
      <c r="H27" s="146"/>
      <c r="I27" s="146">
        <v>-2075</v>
      </c>
      <c r="J27" s="146"/>
      <c r="K27" s="144">
        <v>2075</v>
      </c>
      <c r="L27" s="146"/>
      <c r="M27" s="147">
        <v>0</v>
      </c>
      <c r="N27" s="147"/>
      <c r="O27" s="148">
        <v>0</v>
      </c>
      <c r="P27" s="147"/>
      <c r="Q27" s="149">
        <v>0</v>
      </c>
      <c r="R27" s="147"/>
      <c r="S27" s="147">
        <v>0</v>
      </c>
      <c r="T27" s="147"/>
      <c r="U27" s="213">
        <f t="shared" ref="U27:U29" si="0">SUM(M27:S27)</f>
        <v>0</v>
      </c>
      <c r="V27" s="148"/>
      <c r="W27" s="213">
        <f>SUM(C27:K27,U27)</f>
        <v>0</v>
      </c>
      <c r="X27" s="186"/>
      <c r="Y27" s="147">
        <v>0</v>
      </c>
      <c r="Z27" s="186"/>
      <c r="AA27" s="147">
        <f>SUM(W27,Y27)</f>
        <v>0</v>
      </c>
    </row>
    <row r="28" spans="1:27" s="87" customFormat="1" ht="20.25" customHeight="1" x14ac:dyDescent="0.5">
      <c r="A28" s="99" t="s">
        <v>241</v>
      </c>
      <c r="B28" s="103">
        <v>29</v>
      </c>
      <c r="C28" s="144">
        <v>-10128186</v>
      </c>
      <c r="D28" s="186"/>
      <c r="E28" s="144">
        <v>8884033</v>
      </c>
      <c r="F28" s="146"/>
      <c r="G28" s="148">
        <v>0</v>
      </c>
      <c r="H28" s="146"/>
      <c r="I28" s="147">
        <v>0</v>
      </c>
      <c r="J28" s="146"/>
      <c r="K28" s="144">
        <v>1244153</v>
      </c>
      <c r="L28" s="146"/>
      <c r="M28" s="147">
        <v>0</v>
      </c>
      <c r="N28" s="147"/>
      <c r="O28" s="148">
        <v>0</v>
      </c>
      <c r="P28" s="147"/>
      <c r="Q28" s="149">
        <v>0</v>
      </c>
      <c r="R28" s="147"/>
      <c r="S28" s="147">
        <v>0</v>
      </c>
      <c r="T28" s="147"/>
      <c r="U28" s="213">
        <f t="shared" si="0"/>
        <v>0</v>
      </c>
      <c r="V28" s="148"/>
      <c r="W28" s="213">
        <f>SUM(C28:K28,U28)</f>
        <v>0</v>
      </c>
      <c r="X28" s="186"/>
      <c r="Y28" s="147">
        <v>0</v>
      </c>
      <c r="Z28" s="186"/>
      <c r="AA28" s="147">
        <f>SUM(W28,Y28)</f>
        <v>0</v>
      </c>
    </row>
    <row r="29" spans="1:27" s="87" customFormat="1" ht="20.25" customHeight="1" x14ac:dyDescent="0.5">
      <c r="A29" s="99" t="s">
        <v>230</v>
      </c>
      <c r="B29" s="103">
        <v>29</v>
      </c>
      <c r="C29" s="144">
        <v>1680000</v>
      </c>
      <c r="D29" s="186"/>
      <c r="E29" s="146">
        <v>-480000</v>
      </c>
      <c r="F29" s="146"/>
      <c r="G29" s="148">
        <v>0</v>
      </c>
      <c r="H29" s="146"/>
      <c r="I29" s="147">
        <v>0</v>
      </c>
      <c r="J29" s="146"/>
      <c r="K29" s="147">
        <v>0</v>
      </c>
      <c r="L29" s="146"/>
      <c r="M29" s="147">
        <v>0</v>
      </c>
      <c r="N29" s="147"/>
      <c r="O29" s="148">
        <v>0</v>
      </c>
      <c r="P29" s="147"/>
      <c r="Q29" s="149">
        <v>0</v>
      </c>
      <c r="R29" s="147"/>
      <c r="S29" s="147">
        <v>0</v>
      </c>
      <c r="T29" s="147"/>
      <c r="U29" s="213">
        <f t="shared" si="0"/>
        <v>0</v>
      </c>
      <c r="V29" s="148"/>
      <c r="W29" s="212">
        <f>SUM(C29:K29,U29)</f>
        <v>1200000</v>
      </c>
      <c r="X29" s="186"/>
      <c r="Y29" s="147">
        <v>0</v>
      </c>
      <c r="Z29" s="186"/>
      <c r="AA29" s="144">
        <f>SUM(W29,Y29)</f>
        <v>1200000</v>
      </c>
    </row>
    <row r="30" spans="1:27" s="87" customFormat="1" ht="20.25" customHeight="1" x14ac:dyDescent="0.5">
      <c r="A30" s="99" t="s">
        <v>87</v>
      </c>
      <c r="B30" s="100"/>
      <c r="C30" s="150">
        <v>0</v>
      </c>
      <c r="D30" s="147"/>
      <c r="E30" s="150">
        <v>0</v>
      </c>
      <c r="F30" s="147"/>
      <c r="G30" s="151">
        <v>0</v>
      </c>
      <c r="H30" s="147"/>
      <c r="I30" s="150">
        <v>0</v>
      </c>
      <c r="J30" s="147"/>
      <c r="K30" s="211">
        <v>133049</v>
      </c>
      <c r="L30" s="147"/>
      <c r="M30" s="152">
        <v>-158071</v>
      </c>
      <c r="N30" s="147"/>
      <c r="O30" s="151">
        <v>0</v>
      </c>
      <c r="P30" s="147"/>
      <c r="Q30" s="153">
        <v>28</v>
      </c>
      <c r="R30" s="147"/>
      <c r="S30" s="150">
        <v>0</v>
      </c>
      <c r="T30" s="147"/>
      <c r="U30" s="211">
        <f>SUM(M30:S30)</f>
        <v>-158043</v>
      </c>
      <c r="V30" s="147"/>
      <c r="W30" s="211">
        <f>SUM(C30:K30,U30)</f>
        <v>-24994</v>
      </c>
      <c r="X30" s="146"/>
      <c r="Y30" s="154">
        <v>303</v>
      </c>
      <c r="Z30" s="146"/>
      <c r="AA30" s="155">
        <f>SUM(W30:Y30)</f>
        <v>-24691</v>
      </c>
    </row>
    <row r="31" spans="1:27" s="87" customFormat="1" ht="20.25" customHeight="1" thickBot="1" x14ac:dyDescent="0.55000000000000004">
      <c r="A31" s="93" t="s">
        <v>261</v>
      </c>
      <c r="C31" s="156">
        <f>SUM(C25:C30)</f>
        <v>4722407</v>
      </c>
      <c r="D31" s="144"/>
      <c r="E31" s="156">
        <f>SUM(E25:E30)</f>
        <v>-480000</v>
      </c>
      <c r="F31" s="144"/>
      <c r="G31" s="156">
        <f>SUM(G25:G30)</f>
        <v>-303206</v>
      </c>
      <c r="H31" s="144"/>
      <c r="I31" s="156">
        <f>SUM(I25:I30)</f>
        <v>10450</v>
      </c>
      <c r="J31" s="144"/>
      <c r="K31" s="156">
        <f>SUM(K25:K30)</f>
        <v>-973822</v>
      </c>
      <c r="L31" s="144"/>
      <c r="M31" s="156">
        <f>SUM(M25:M30)</f>
        <v>-197393</v>
      </c>
      <c r="N31" s="144"/>
      <c r="O31" s="156">
        <f>SUM(O25:O30)</f>
        <v>-1</v>
      </c>
      <c r="P31" s="144"/>
      <c r="Q31" s="156">
        <f>SUM(Q25:Q30)</f>
        <v>-7713</v>
      </c>
      <c r="R31" s="144"/>
      <c r="S31" s="156">
        <f>SUM(S25:S30)</f>
        <v>26311</v>
      </c>
      <c r="T31" s="144"/>
      <c r="U31" s="156">
        <f>SUM(U25:U30)</f>
        <v>-178796</v>
      </c>
      <c r="V31" s="144"/>
      <c r="W31" s="156">
        <f>SUM(W25:W30)</f>
        <v>2797033</v>
      </c>
      <c r="X31" s="145"/>
      <c r="Y31" s="156">
        <f>SUM(Y25:Y30)</f>
        <v>93619</v>
      </c>
      <c r="Z31" s="145"/>
      <c r="AA31" s="156">
        <f>SUM(AA25:AA30)</f>
        <v>2890652</v>
      </c>
    </row>
    <row r="32" spans="1:27" ht="23.25" customHeight="1" thickTop="1" x14ac:dyDescent="0.5"/>
    <row r="35" spans="1:27" ht="23.25" customHeight="1" x14ac:dyDescent="0.5">
      <c r="A35" s="99"/>
    </row>
    <row r="36" spans="1:27" ht="23.25" customHeight="1" x14ac:dyDescent="0.5">
      <c r="AA36" s="39">
        <f>'Financial Position'!D128-AA31</f>
        <v>0</v>
      </c>
    </row>
    <row r="40" spans="1:27" ht="23.25" customHeight="1" x14ac:dyDescent="0.5">
      <c r="A40" s="99"/>
    </row>
    <row r="81" spans="3:3" ht="23.25" customHeight="1" x14ac:dyDescent="0.5">
      <c r="C81" s="39">
        <v>-4032</v>
      </c>
    </row>
  </sheetData>
  <mergeCells count="11">
    <mergeCell ref="H12:J12"/>
    <mergeCell ref="A6:AA6"/>
    <mergeCell ref="C8:W8"/>
    <mergeCell ref="I9:K9"/>
    <mergeCell ref="M9:U9"/>
    <mergeCell ref="M10:S10"/>
    <mergeCell ref="A1:AA1"/>
    <mergeCell ref="A2:AA2"/>
    <mergeCell ref="A3:AA3"/>
    <mergeCell ref="A4:AA4"/>
    <mergeCell ref="A5:AA5"/>
  </mergeCells>
  <pageMargins left="0.8" right="0.25" top="0.9" bottom="0.5" header="0.5" footer="0.3"/>
  <pageSetup paperSize="9" scale="64" firstPageNumber="2" orientation="landscape" useFirstPageNumber="1" r:id="rId1"/>
  <headerFooter alignWithMargins="0"/>
  <rowBreaks count="1" manualBreakCount="1">
    <brk id="35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83"/>
  <sheetViews>
    <sheetView view="pageBreakPreview" zoomScale="80" zoomScaleNormal="90" zoomScaleSheetLayoutView="80" workbookViewId="0">
      <selection activeCell="A27" sqref="A27:XFD27"/>
    </sheetView>
  </sheetViews>
  <sheetFormatPr defaultColWidth="9.109375" defaultRowHeight="23.25" customHeight="1" x14ac:dyDescent="0.5"/>
  <cols>
    <col min="1" max="1" width="47.44140625" style="34" customWidth="1"/>
    <col min="2" max="2" width="11" style="34" customWidth="1"/>
    <col min="3" max="3" width="15.109375" style="39" bestFit="1" customWidth="1"/>
    <col min="4" max="4" width="1.109375" style="39" customWidth="1"/>
    <col min="5" max="5" width="13.44140625" style="39" customWidth="1"/>
    <col min="6" max="6" width="1.44140625" style="39" customWidth="1"/>
    <col min="7" max="7" width="12.88671875" style="39" customWidth="1"/>
    <col min="8" max="8" width="1.88671875" style="39" customWidth="1"/>
    <col min="9" max="9" width="11.109375" style="39" customWidth="1"/>
    <col min="10" max="10" width="1.5546875" style="39" customWidth="1"/>
    <col min="11" max="11" width="19.109375" style="39" customWidth="1"/>
    <col min="12" max="12" width="1.5546875" style="39" customWidth="1"/>
    <col min="13" max="13" width="16.88671875" style="39" customWidth="1"/>
    <col min="14" max="14" width="1.88671875" style="39" customWidth="1"/>
    <col min="15" max="15" width="13.5546875" style="39" customWidth="1"/>
    <col min="16" max="16" width="2.88671875" style="34" customWidth="1"/>
    <col min="17" max="16384" width="9.109375" style="34"/>
  </cols>
  <sheetData>
    <row r="1" spans="1:17" ht="25.35" customHeight="1" x14ac:dyDescent="0.7">
      <c r="A1" s="228" t="s">
        <v>213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7" ht="26.4" x14ac:dyDescent="0.7">
      <c r="A2" s="228" t="s">
        <v>156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7" ht="25.35" customHeight="1" x14ac:dyDescent="0.7">
      <c r="A3" s="228" t="s">
        <v>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7" ht="26.4" x14ac:dyDescent="0.7">
      <c r="A4" s="228" t="s">
        <v>254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7" ht="25.35" customHeight="1" x14ac:dyDescent="0.7">
      <c r="A5" s="228" t="s">
        <v>72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7" ht="25.35" customHeight="1" x14ac:dyDescent="0.6">
      <c r="A6" s="235" t="s">
        <v>70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7" ht="6" customHeight="1" x14ac:dyDescent="0.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</row>
    <row r="8" spans="1:17" s="42" customFormat="1" ht="23.25" customHeight="1" x14ac:dyDescent="0.6">
      <c r="A8" s="72"/>
      <c r="B8" s="72"/>
      <c r="C8" s="73"/>
      <c r="D8" s="73"/>
      <c r="E8" s="73"/>
      <c r="F8" s="73"/>
      <c r="G8" s="73"/>
      <c r="H8" s="73"/>
      <c r="I8" s="73"/>
      <c r="K8" s="236" t="s">
        <v>80</v>
      </c>
      <c r="L8" s="236"/>
      <c r="M8" s="236"/>
      <c r="N8" s="74"/>
      <c r="O8" s="73"/>
    </row>
    <row r="9" spans="1:17" s="41" customFormat="1" ht="26.85" customHeight="1" x14ac:dyDescent="0.6">
      <c r="A9" s="72"/>
      <c r="B9" s="72"/>
      <c r="C9" s="73"/>
      <c r="D9" s="75"/>
      <c r="E9" s="73"/>
      <c r="F9" s="75"/>
      <c r="G9" s="234" t="s">
        <v>99</v>
      </c>
      <c r="H9" s="234"/>
      <c r="I9" s="234"/>
      <c r="J9" s="76"/>
      <c r="K9" s="110" t="s">
        <v>203</v>
      </c>
      <c r="L9" s="76"/>
      <c r="M9" s="77" t="s">
        <v>110</v>
      </c>
      <c r="N9" s="75"/>
      <c r="O9" s="75"/>
    </row>
    <row r="10" spans="1:17" s="41" customFormat="1" ht="23.25" customHeight="1" x14ac:dyDescent="0.6">
      <c r="A10" s="72"/>
      <c r="B10" s="72"/>
      <c r="C10" s="73" t="s">
        <v>58</v>
      </c>
      <c r="D10" s="75"/>
      <c r="E10" s="73" t="s">
        <v>48</v>
      </c>
      <c r="F10" s="75"/>
      <c r="G10" s="73" t="s">
        <v>43</v>
      </c>
      <c r="H10" s="75"/>
      <c r="I10" s="75" t="s">
        <v>98</v>
      </c>
      <c r="J10" s="73"/>
      <c r="K10" s="73" t="s">
        <v>167</v>
      </c>
      <c r="L10" s="73"/>
      <c r="M10" s="74" t="s">
        <v>111</v>
      </c>
      <c r="N10" s="75"/>
      <c r="O10" s="75" t="s">
        <v>46</v>
      </c>
    </row>
    <row r="11" spans="1:17" s="41" customFormat="1" ht="23.25" customHeight="1" x14ac:dyDescent="0.6">
      <c r="A11" s="72"/>
      <c r="B11" s="78" t="s">
        <v>2</v>
      </c>
      <c r="C11" s="73" t="s">
        <v>56</v>
      </c>
      <c r="D11" s="73"/>
      <c r="E11" s="73" t="s">
        <v>47</v>
      </c>
      <c r="F11" s="73"/>
      <c r="G11" s="73" t="s">
        <v>44</v>
      </c>
      <c r="H11" s="73"/>
      <c r="I11" s="75" t="s">
        <v>97</v>
      </c>
      <c r="J11" s="73"/>
      <c r="K11" s="73" t="s">
        <v>168</v>
      </c>
      <c r="L11" s="73"/>
      <c r="M11" s="74" t="s">
        <v>104</v>
      </c>
      <c r="N11" s="73"/>
      <c r="O11" s="73" t="s">
        <v>79</v>
      </c>
    </row>
    <row r="12" spans="1:17" s="41" customFormat="1" ht="23.25" customHeight="1" x14ac:dyDescent="0.6">
      <c r="A12" s="72"/>
      <c r="B12" s="78"/>
      <c r="C12" s="73"/>
      <c r="D12" s="73"/>
      <c r="E12" s="73"/>
      <c r="F12" s="73"/>
      <c r="G12" s="73"/>
      <c r="H12" s="73"/>
      <c r="I12" s="75"/>
      <c r="J12" s="73"/>
      <c r="K12" s="74" t="s">
        <v>166</v>
      </c>
      <c r="L12" s="73"/>
      <c r="M12" s="74"/>
      <c r="N12" s="73"/>
      <c r="O12" s="73"/>
    </row>
    <row r="13" spans="1:17" s="41" customFormat="1" ht="13.65" customHeight="1" x14ac:dyDescent="0.6">
      <c r="A13" s="72"/>
      <c r="B13" s="78"/>
      <c r="C13" s="73"/>
      <c r="D13" s="73"/>
      <c r="E13" s="73"/>
      <c r="F13" s="73"/>
      <c r="G13" s="73"/>
      <c r="H13" s="73"/>
      <c r="I13" s="75"/>
      <c r="J13" s="73"/>
      <c r="K13" s="74"/>
      <c r="L13" s="73"/>
      <c r="M13" s="74"/>
      <c r="N13" s="73"/>
      <c r="O13" s="73"/>
    </row>
    <row r="14" spans="1:17" s="41" customFormat="1" ht="23.4" x14ac:dyDescent="0.6">
      <c r="A14" s="79" t="s">
        <v>196</v>
      </c>
      <c r="B14" s="80"/>
      <c r="C14" s="157">
        <v>13170593</v>
      </c>
      <c r="D14" s="157"/>
      <c r="E14" s="157">
        <v>-8884033</v>
      </c>
      <c r="F14" s="157"/>
      <c r="G14" s="157">
        <v>2075</v>
      </c>
      <c r="H14" s="157"/>
      <c r="I14" s="157">
        <v>-1220434</v>
      </c>
      <c r="J14" s="157"/>
      <c r="K14" s="157">
        <v>26311</v>
      </c>
      <c r="L14" s="157"/>
      <c r="M14" s="157">
        <v>26311</v>
      </c>
      <c r="N14" s="157"/>
      <c r="O14" s="157">
        <v>3094512</v>
      </c>
    </row>
    <row r="15" spans="1:17" s="42" customFormat="1" ht="23.4" x14ac:dyDescent="0.6">
      <c r="A15" s="79" t="s">
        <v>139</v>
      </c>
      <c r="B15" s="81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43"/>
      <c r="Q15" s="43"/>
    </row>
    <row r="16" spans="1:17" s="42" customFormat="1" ht="23.4" x14ac:dyDescent="0.6">
      <c r="A16" s="80" t="s">
        <v>154</v>
      </c>
      <c r="B16" s="81"/>
      <c r="C16" s="158">
        <v>0</v>
      </c>
      <c r="D16" s="157"/>
      <c r="E16" s="216">
        <v>0</v>
      </c>
      <c r="F16" s="157"/>
      <c r="G16" s="216">
        <v>0</v>
      </c>
      <c r="H16" s="157"/>
      <c r="I16" s="159">
        <v>-40459</v>
      </c>
      <c r="J16" s="157"/>
      <c r="K16" s="160">
        <v>0</v>
      </c>
      <c r="L16" s="157"/>
      <c r="M16" s="161">
        <v>0</v>
      </c>
      <c r="N16" s="157"/>
      <c r="O16" s="159">
        <v>-40459</v>
      </c>
      <c r="P16" s="43"/>
      <c r="Q16" s="43"/>
    </row>
    <row r="17" spans="1:17" ht="21" thickBot="1" x14ac:dyDescent="0.6">
      <c r="A17" s="79" t="s">
        <v>260</v>
      </c>
      <c r="C17" s="162">
        <v>13170593</v>
      </c>
      <c r="D17" s="157"/>
      <c r="E17" s="162">
        <v>-8884033</v>
      </c>
      <c r="F17" s="157"/>
      <c r="G17" s="162">
        <v>2075</v>
      </c>
      <c r="H17" s="157"/>
      <c r="I17" s="162">
        <v>-1260893</v>
      </c>
      <c r="J17" s="157"/>
      <c r="K17" s="162">
        <v>26311</v>
      </c>
      <c r="L17" s="157"/>
      <c r="M17" s="162">
        <v>26311</v>
      </c>
      <c r="N17" s="157"/>
      <c r="O17" s="162">
        <v>3054053</v>
      </c>
      <c r="P17" s="40"/>
      <c r="Q17" s="40"/>
    </row>
    <row r="18" spans="1:17" ht="21" thickTop="1" x14ac:dyDescent="0.55000000000000004">
      <c r="A18" s="79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40"/>
      <c r="Q18" s="40"/>
    </row>
    <row r="19" spans="1:17" s="42" customFormat="1" ht="23.4" x14ac:dyDescent="0.6">
      <c r="A19" s="79" t="s">
        <v>210</v>
      </c>
      <c r="B19" s="104"/>
      <c r="C19" s="157">
        <v>13170593</v>
      </c>
      <c r="D19" s="157"/>
      <c r="E19" s="157">
        <v>-8884033</v>
      </c>
      <c r="F19" s="157"/>
      <c r="G19" s="157">
        <v>2075</v>
      </c>
      <c r="H19" s="157"/>
      <c r="I19" s="157">
        <v>-1300357</v>
      </c>
      <c r="J19" s="157"/>
      <c r="K19" s="157">
        <v>26311</v>
      </c>
      <c r="L19" s="157"/>
      <c r="M19" s="157">
        <f>K19</f>
        <v>26311</v>
      </c>
      <c r="N19" s="157"/>
      <c r="O19" s="157">
        <f>SUM(C19,E19,G19,I19,M19)</f>
        <v>3014589</v>
      </c>
      <c r="P19" s="43"/>
      <c r="Q19" s="43"/>
    </row>
    <row r="20" spans="1:17" s="42" customFormat="1" ht="23.4" x14ac:dyDescent="0.6">
      <c r="A20" s="79" t="s">
        <v>139</v>
      </c>
      <c r="B20" s="81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43"/>
      <c r="Q20" s="43"/>
    </row>
    <row r="21" spans="1:17" s="42" customFormat="1" ht="23.4" x14ac:dyDescent="0.6">
      <c r="A21" s="80" t="s">
        <v>240</v>
      </c>
      <c r="B21" s="176">
        <v>29</v>
      </c>
      <c r="C21" s="172">
        <v>0</v>
      </c>
      <c r="D21" s="157"/>
      <c r="E21" s="172">
        <v>0</v>
      </c>
      <c r="F21" s="157"/>
      <c r="G21" s="157">
        <v>-2075</v>
      </c>
      <c r="H21" s="157"/>
      <c r="I21" s="173">
        <v>2075</v>
      </c>
      <c r="J21" s="157"/>
      <c r="K21" s="217">
        <v>0</v>
      </c>
      <c r="L21" s="157"/>
      <c r="M21" s="218">
        <v>0</v>
      </c>
      <c r="N21" s="157"/>
      <c r="O21" s="172">
        <f>SUM(C21,E21,G21,I21,M21)</f>
        <v>0</v>
      </c>
      <c r="P21" s="43"/>
      <c r="Q21" s="43"/>
    </row>
    <row r="22" spans="1:17" s="42" customFormat="1" ht="23.4" x14ac:dyDescent="0.6">
      <c r="A22" s="80" t="s">
        <v>241</v>
      </c>
      <c r="B22" s="176">
        <v>29</v>
      </c>
      <c r="C22" s="157">
        <v>-10128186</v>
      </c>
      <c r="D22" s="157"/>
      <c r="E22" s="157">
        <v>8884033</v>
      </c>
      <c r="F22" s="157"/>
      <c r="G22" s="172">
        <v>0</v>
      </c>
      <c r="H22" s="157"/>
      <c r="I22" s="173">
        <v>1244153</v>
      </c>
      <c r="J22" s="157"/>
      <c r="K22" s="217">
        <v>0</v>
      </c>
      <c r="L22" s="157"/>
      <c r="M22" s="218">
        <v>0</v>
      </c>
      <c r="N22" s="157"/>
      <c r="O22" s="172">
        <f>SUM(C22,E22,G22,I22,M22)</f>
        <v>0</v>
      </c>
      <c r="P22" s="43"/>
      <c r="Q22" s="43"/>
    </row>
    <row r="23" spans="1:17" s="42" customFormat="1" ht="23.4" x14ac:dyDescent="0.6">
      <c r="A23" s="80" t="s">
        <v>230</v>
      </c>
      <c r="B23" s="176">
        <v>29</v>
      </c>
      <c r="C23" s="157">
        <v>1680000</v>
      </c>
      <c r="D23" s="157"/>
      <c r="E23" s="157">
        <v>-480000</v>
      </c>
      <c r="F23" s="157"/>
      <c r="G23" s="172">
        <v>0</v>
      </c>
      <c r="H23" s="157"/>
      <c r="I23" s="172">
        <v>0</v>
      </c>
      <c r="J23" s="157"/>
      <c r="K23" s="217">
        <v>0</v>
      </c>
      <c r="L23" s="157"/>
      <c r="M23" s="218">
        <v>0</v>
      </c>
      <c r="N23" s="157"/>
      <c r="O23" s="157">
        <f>SUM(C23,E23,G23,I23,M23)</f>
        <v>1200000</v>
      </c>
      <c r="P23" s="43"/>
      <c r="Q23" s="43"/>
    </row>
    <row r="24" spans="1:17" s="42" customFormat="1" ht="23.4" x14ac:dyDescent="0.6">
      <c r="A24" s="80" t="s">
        <v>154</v>
      </c>
      <c r="B24" s="81"/>
      <c r="C24" s="158">
        <v>0</v>
      </c>
      <c r="D24" s="157"/>
      <c r="E24" s="158">
        <v>0</v>
      </c>
      <c r="F24" s="157"/>
      <c r="G24" s="158">
        <v>0</v>
      </c>
      <c r="H24" s="157"/>
      <c r="I24" s="159">
        <f>'Comprehensive Income 6M'!G40</f>
        <v>-15987</v>
      </c>
      <c r="J24" s="157"/>
      <c r="K24" s="160">
        <v>0</v>
      </c>
      <c r="L24" s="157"/>
      <c r="M24" s="161">
        <v>0</v>
      </c>
      <c r="N24" s="157"/>
      <c r="O24" s="159">
        <f>SUM(C24,E24,G24,I24,M24)</f>
        <v>-15987</v>
      </c>
      <c r="P24" s="43"/>
      <c r="Q24" s="43"/>
    </row>
    <row r="25" spans="1:17" s="42" customFormat="1" ht="24" thickBot="1" x14ac:dyDescent="0.65">
      <c r="A25" s="79" t="s">
        <v>261</v>
      </c>
      <c r="B25" s="34"/>
      <c r="C25" s="162">
        <f>SUM(C19:C24)</f>
        <v>4722407</v>
      </c>
      <c r="D25" s="157"/>
      <c r="E25" s="162">
        <f>SUM(E19:E24)</f>
        <v>-480000</v>
      </c>
      <c r="F25" s="157"/>
      <c r="G25" s="180">
        <f>SUM(G19:G24)</f>
        <v>0</v>
      </c>
      <c r="H25" s="157"/>
      <c r="I25" s="162">
        <f>SUM(I19:I24)</f>
        <v>-70116</v>
      </c>
      <c r="J25" s="157"/>
      <c r="K25" s="162">
        <f>SUM(K19:K24)</f>
        <v>26311</v>
      </c>
      <c r="L25" s="157"/>
      <c r="M25" s="162">
        <f>SUM(M19:M24)</f>
        <v>26311</v>
      </c>
      <c r="N25" s="157"/>
      <c r="O25" s="162">
        <f>SUM(O19:O24)</f>
        <v>4198602</v>
      </c>
      <c r="P25" s="43"/>
      <c r="Q25" s="43"/>
    </row>
    <row r="26" spans="1:17" s="42" customFormat="1" ht="24" thickTop="1" x14ac:dyDescent="0.6">
      <c r="A26" s="79"/>
      <c r="B26" s="34"/>
      <c r="C26" s="174"/>
      <c r="D26" s="157"/>
      <c r="E26" s="174"/>
      <c r="F26" s="157"/>
      <c r="G26" s="175"/>
      <c r="H26" s="157"/>
      <c r="I26" s="174"/>
      <c r="J26" s="157"/>
      <c r="K26" s="174"/>
      <c r="L26" s="157"/>
      <c r="M26" s="174"/>
      <c r="N26" s="157"/>
      <c r="O26" s="174"/>
      <c r="P26" s="43"/>
      <c r="Q26" s="43"/>
    </row>
    <row r="27" spans="1:17" s="42" customFormat="1" ht="23.4" x14ac:dyDescent="0.6">
      <c r="A27" s="79"/>
      <c r="B27" s="34"/>
      <c r="C27" s="174"/>
      <c r="D27" s="157"/>
      <c r="E27" s="174"/>
      <c r="F27" s="157"/>
      <c r="G27" s="175"/>
      <c r="H27" s="157"/>
      <c r="I27" s="174"/>
      <c r="J27" s="157"/>
      <c r="K27" s="174"/>
      <c r="L27" s="157"/>
      <c r="M27" s="174"/>
      <c r="N27" s="157"/>
      <c r="O27" s="174"/>
      <c r="P27" s="43"/>
      <c r="Q27" s="43"/>
    </row>
    <row r="28" spans="1:17" ht="23.25" customHeight="1" x14ac:dyDescent="0.5">
      <c r="A28" s="33" t="s">
        <v>71</v>
      </c>
    </row>
    <row r="83" spans="3:3" ht="23.25" customHeight="1" x14ac:dyDescent="0.5">
      <c r="C83" s="39">
        <v>-4032</v>
      </c>
    </row>
  </sheetData>
  <mergeCells count="8">
    <mergeCell ref="G9:I9"/>
    <mergeCell ref="A1:O1"/>
    <mergeCell ref="A2:O2"/>
    <mergeCell ref="A3:O3"/>
    <mergeCell ref="A4:O4"/>
    <mergeCell ref="A5:O5"/>
    <mergeCell ref="A6:O6"/>
    <mergeCell ref="K8:M8"/>
  </mergeCells>
  <pageMargins left="0.8" right="0.25" top="0.9" bottom="0.5" header="0.5" footer="0.3"/>
  <pageSetup paperSize="9" scale="76" firstPageNumber="2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36921-C095-471D-88BC-54A11A98DFCB}">
  <sheetPr>
    <tabColor rgb="FF00B050"/>
  </sheetPr>
  <dimension ref="A1:I116"/>
  <sheetViews>
    <sheetView view="pageBreakPreview" zoomScale="70" zoomScaleNormal="70" zoomScaleSheetLayoutView="70" workbookViewId="0">
      <selection activeCell="A2" sqref="A2:I2"/>
    </sheetView>
  </sheetViews>
  <sheetFormatPr defaultColWidth="10.88671875" defaultRowHeight="23.25" customHeight="1" x14ac:dyDescent="0.25"/>
  <cols>
    <col min="1" max="1" width="58.88671875" style="3" customWidth="1"/>
    <col min="2" max="2" width="13" style="1" customWidth="1"/>
    <col min="3" max="3" width="14.88671875" style="21" customWidth="1"/>
    <col min="4" max="4" width="2.5546875" style="21" customWidth="1"/>
    <col min="5" max="5" width="14.88671875" style="21" customWidth="1"/>
    <col min="6" max="6" width="2.5546875" style="21" customWidth="1"/>
    <col min="7" max="7" width="14.88671875" style="21" customWidth="1"/>
    <col min="8" max="8" width="2.5546875" style="21" customWidth="1"/>
    <col min="9" max="9" width="14.88671875" style="21" customWidth="1"/>
    <col min="10" max="10" width="10.88671875" style="3"/>
    <col min="11" max="11" width="15.109375" style="3" customWidth="1"/>
    <col min="12" max="256" width="10.88671875" style="3"/>
    <col min="257" max="257" width="54.88671875" style="3" customWidth="1"/>
    <col min="258" max="258" width="9" style="3" bestFit="1" customWidth="1"/>
    <col min="259" max="259" width="14.88671875" style="3" customWidth="1"/>
    <col min="260" max="260" width="1.88671875" style="3" customWidth="1"/>
    <col min="261" max="261" width="14.88671875" style="3" customWidth="1"/>
    <col min="262" max="262" width="1.88671875" style="3" customWidth="1"/>
    <col min="263" max="263" width="14.88671875" style="3" customWidth="1"/>
    <col min="264" max="264" width="1.88671875" style="3" customWidth="1"/>
    <col min="265" max="265" width="14.88671875" style="3" customWidth="1"/>
    <col min="266" max="266" width="10.88671875" style="3"/>
    <col min="267" max="267" width="15.109375" style="3" customWidth="1"/>
    <col min="268" max="512" width="10.88671875" style="3"/>
    <col min="513" max="513" width="54.88671875" style="3" customWidth="1"/>
    <col min="514" max="514" width="9" style="3" bestFit="1" customWidth="1"/>
    <col min="515" max="515" width="14.88671875" style="3" customWidth="1"/>
    <col min="516" max="516" width="1.88671875" style="3" customWidth="1"/>
    <col min="517" max="517" width="14.88671875" style="3" customWidth="1"/>
    <col min="518" max="518" width="1.88671875" style="3" customWidth="1"/>
    <col min="519" max="519" width="14.88671875" style="3" customWidth="1"/>
    <col min="520" max="520" width="1.88671875" style="3" customWidth="1"/>
    <col min="521" max="521" width="14.88671875" style="3" customWidth="1"/>
    <col min="522" max="522" width="10.88671875" style="3"/>
    <col min="523" max="523" width="15.109375" style="3" customWidth="1"/>
    <col min="524" max="768" width="10.88671875" style="3"/>
    <col min="769" max="769" width="54.88671875" style="3" customWidth="1"/>
    <col min="770" max="770" width="9" style="3" bestFit="1" customWidth="1"/>
    <col min="771" max="771" width="14.88671875" style="3" customWidth="1"/>
    <col min="772" max="772" width="1.88671875" style="3" customWidth="1"/>
    <col min="773" max="773" width="14.88671875" style="3" customWidth="1"/>
    <col min="774" max="774" width="1.88671875" style="3" customWidth="1"/>
    <col min="775" max="775" width="14.88671875" style="3" customWidth="1"/>
    <col min="776" max="776" width="1.88671875" style="3" customWidth="1"/>
    <col min="777" max="777" width="14.88671875" style="3" customWidth="1"/>
    <col min="778" max="778" width="10.88671875" style="3"/>
    <col min="779" max="779" width="15.109375" style="3" customWidth="1"/>
    <col min="780" max="1024" width="10.88671875" style="3"/>
    <col min="1025" max="1025" width="54.88671875" style="3" customWidth="1"/>
    <col min="1026" max="1026" width="9" style="3" bestFit="1" customWidth="1"/>
    <col min="1027" max="1027" width="14.88671875" style="3" customWidth="1"/>
    <col min="1028" max="1028" width="1.88671875" style="3" customWidth="1"/>
    <col min="1029" max="1029" width="14.88671875" style="3" customWidth="1"/>
    <col min="1030" max="1030" width="1.88671875" style="3" customWidth="1"/>
    <col min="1031" max="1031" width="14.88671875" style="3" customWidth="1"/>
    <col min="1032" max="1032" width="1.88671875" style="3" customWidth="1"/>
    <col min="1033" max="1033" width="14.88671875" style="3" customWidth="1"/>
    <col min="1034" max="1034" width="10.88671875" style="3"/>
    <col min="1035" max="1035" width="15.109375" style="3" customWidth="1"/>
    <col min="1036" max="1280" width="10.88671875" style="3"/>
    <col min="1281" max="1281" width="54.88671875" style="3" customWidth="1"/>
    <col min="1282" max="1282" width="9" style="3" bestFit="1" customWidth="1"/>
    <col min="1283" max="1283" width="14.88671875" style="3" customWidth="1"/>
    <col min="1284" max="1284" width="1.88671875" style="3" customWidth="1"/>
    <col min="1285" max="1285" width="14.88671875" style="3" customWidth="1"/>
    <col min="1286" max="1286" width="1.88671875" style="3" customWidth="1"/>
    <col min="1287" max="1287" width="14.88671875" style="3" customWidth="1"/>
    <col min="1288" max="1288" width="1.88671875" style="3" customWidth="1"/>
    <col min="1289" max="1289" width="14.88671875" style="3" customWidth="1"/>
    <col min="1290" max="1290" width="10.88671875" style="3"/>
    <col min="1291" max="1291" width="15.109375" style="3" customWidth="1"/>
    <col min="1292" max="1536" width="10.88671875" style="3"/>
    <col min="1537" max="1537" width="54.88671875" style="3" customWidth="1"/>
    <col min="1538" max="1538" width="9" style="3" bestFit="1" customWidth="1"/>
    <col min="1539" max="1539" width="14.88671875" style="3" customWidth="1"/>
    <col min="1540" max="1540" width="1.88671875" style="3" customWidth="1"/>
    <col min="1541" max="1541" width="14.88671875" style="3" customWidth="1"/>
    <col min="1542" max="1542" width="1.88671875" style="3" customWidth="1"/>
    <col min="1543" max="1543" width="14.88671875" style="3" customWidth="1"/>
    <col min="1544" max="1544" width="1.88671875" style="3" customWidth="1"/>
    <col min="1545" max="1545" width="14.88671875" style="3" customWidth="1"/>
    <col min="1546" max="1546" width="10.88671875" style="3"/>
    <col min="1547" max="1547" width="15.109375" style="3" customWidth="1"/>
    <col min="1548" max="1792" width="10.88671875" style="3"/>
    <col min="1793" max="1793" width="54.88671875" style="3" customWidth="1"/>
    <col min="1794" max="1794" width="9" style="3" bestFit="1" customWidth="1"/>
    <col min="1795" max="1795" width="14.88671875" style="3" customWidth="1"/>
    <col min="1796" max="1796" width="1.88671875" style="3" customWidth="1"/>
    <col min="1797" max="1797" width="14.88671875" style="3" customWidth="1"/>
    <col min="1798" max="1798" width="1.88671875" style="3" customWidth="1"/>
    <col min="1799" max="1799" width="14.88671875" style="3" customWidth="1"/>
    <col min="1800" max="1800" width="1.88671875" style="3" customWidth="1"/>
    <col min="1801" max="1801" width="14.88671875" style="3" customWidth="1"/>
    <col min="1802" max="1802" width="10.88671875" style="3"/>
    <col min="1803" max="1803" width="15.109375" style="3" customWidth="1"/>
    <col min="1804" max="2048" width="10.88671875" style="3"/>
    <col min="2049" max="2049" width="54.88671875" style="3" customWidth="1"/>
    <col min="2050" max="2050" width="9" style="3" bestFit="1" customWidth="1"/>
    <col min="2051" max="2051" width="14.88671875" style="3" customWidth="1"/>
    <col min="2052" max="2052" width="1.88671875" style="3" customWidth="1"/>
    <col min="2053" max="2053" width="14.88671875" style="3" customWidth="1"/>
    <col min="2054" max="2054" width="1.88671875" style="3" customWidth="1"/>
    <col min="2055" max="2055" width="14.88671875" style="3" customWidth="1"/>
    <col min="2056" max="2056" width="1.88671875" style="3" customWidth="1"/>
    <col min="2057" max="2057" width="14.88671875" style="3" customWidth="1"/>
    <col min="2058" max="2058" width="10.88671875" style="3"/>
    <col min="2059" max="2059" width="15.109375" style="3" customWidth="1"/>
    <col min="2060" max="2304" width="10.88671875" style="3"/>
    <col min="2305" max="2305" width="54.88671875" style="3" customWidth="1"/>
    <col min="2306" max="2306" width="9" style="3" bestFit="1" customWidth="1"/>
    <col min="2307" max="2307" width="14.88671875" style="3" customWidth="1"/>
    <col min="2308" max="2308" width="1.88671875" style="3" customWidth="1"/>
    <col min="2309" max="2309" width="14.88671875" style="3" customWidth="1"/>
    <col min="2310" max="2310" width="1.88671875" style="3" customWidth="1"/>
    <col min="2311" max="2311" width="14.88671875" style="3" customWidth="1"/>
    <col min="2312" max="2312" width="1.88671875" style="3" customWidth="1"/>
    <col min="2313" max="2313" width="14.88671875" style="3" customWidth="1"/>
    <col min="2314" max="2314" width="10.88671875" style="3"/>
    <col min="2315" max="2315" width="15.109375" style="3" customWidth="1"/>
    <col min="2316" max="2560" width="10.88671875" style="3"/>
    <col min="2561" max="2561" width="54.88671875" style="3" customWidth="1"/>
    <col min="2562" max="2562" width="9" style="3" bestFit="1" customWidth="1"/>
    <col min="2563" max="2563" width="14.88671875" style="3" customWidth="1"/>
    <col min="2564" max="2564" width="1.88671875" style="3" customWidth="1"/>
    <col min="2565" max="2565" width="14.88671875" style="3" customWidth="1"/>
    <col min="2566" max="2566" width="1.88671875" style="3" customWidth="1"/>
    <col min="2567" max="2567" width="14.88671875" style="3" customWidth="1"/>
    <col min="2568" max="2568" width="1.88671875" style="3" customWidth="1"/>
    <col min="2569" max="2569" width="14.88671875" style="3" customWidth="1"/>
    <col min="2570" max="2570" width="10.88671875" style="3"/>
    <col min="2571" max="2571" width="15.109375" style="3" customWidth="1"/>
    <col min="2572" max="2816" width="10.88671875" style="3"/>
    <col min="2817" max="2817" width="54.88671875" style="3" customWidth="1"/>
    <col min="2818" max="2818" width="9" style="3" bestFit="1" customWidth="1"/>
    <col min="2819" max="2819" width="14.88671875" style="3" customWidth="1"/>
    <col min="2820" max="2820" width="1.88671875" style="3" customWidth="1"/>
    <col min="2821" max="2821" width="14.88671875" style="3" customWidth="1"/>
    <col min="2822" max="2822" width="1.88671875" style="3" customWidth="1"/>
    <col min="2823" max="2823" width="14.88671875" style="3" customWidth="1"/>
    <col min="2824" max="2824" width="1.88671875" style="3" customWidth="1"/>
    <col min="2825" max="2825" width="14.88671875" style="3" customWidth="1"/>
    <col min="2826" max="2826" width="10.88671875" style="3"/>
    <col min="2827" max="2827" width="15.109375" style="3" customWidth="1"/>
    <col min="2828" max="3072" width="10.88671875" style="3"/>
    <col min="3073" max="3073" width="54.88671875" style="3" customWidth="1"/>
    <col min="3074" max="3074" width="9" style="3" bestFit="1" customWidth="1"/>
    <col min="3075" max="3075" width="14.88671875" style="3" customWidth="1"/>
    <col min="3076" max="3076" width="1.88671875" style="3" customWidth="1"/>
    <col min="3077" max="3077" width="14.88671875" style="3" customWidth="1"/>
    <col min="3078" max="3078" width="1.88671875" style="3" customWidth="1"/>
    <col min="3079" max="3079" width="14.88671875" style="3" customWidth="1"/>
    <col min="3080" max="3080" width="1.88671875" style="3" customWidth="1"/>
    <col min="3081" max="3081" width="14.88671875" style="3" customWidth="1"/>
    <col min="3082" max="3082" width="10.88671875" style="3"/>
    <col min="3083" max="3083" width="15.109375" style="3" customWidth="1"/>
    <col min="3084" max="3328" width="10.88671875" style="3"/>
    <col min="3329" max="3329" width="54.88671875" style="3" customWidth="1"/>
    <col min="3330" max="3330" width="9" style="3" bestFit="1" customWidth="1"/>
    <col min="3331" max="3331" width="14.88671875" style="3" customWidth="1"/>
    <col min="3332" max="3332" width="1.88671875" style="3" customWidth="1"/>
    <col min="3333" max="3333" width="14.88671875" style="3" customWidth="1"/>
    <col min="3334" max="3334" width="1.88671875" style="3" customWidth="1"/>
    <col min="3335" max="3335" width="14.88671875" style="3" customWidth="1"/>
    <col min="3336" max="3336" width="1.88671875" style="3" customWidth="1"/>
    <col min="3337" max="3337" width="14.88671875" style="3" customWidth="1"/>
    <col min="3338" max="3338" width="10.88671875" style="3"/>
    <col min="3339" max="3339" width="15.109375" style="3" customWidth="1"/>
    <col min="3340" max="3584" width="10.88671875" style="3"/>
    <col min="3585" max="3585" width="54.88671875" style="3" customWidth="1"/>
    <col min="3586" max="3586" width="9" style="3" bestFit="1" customWidth="1"/>
    <col min="3587" max="3587" width="14.88671875" style="3" customWidth="1"/>
    <col min="3588" max="3588" width="1.88671875" style="3" customWidth="1"/>
    <col min="3589" max="3589" width="14.88671875" style="3" customWidth="1"/>
    <col min="3590" max="3590" width="1.88671875" style="3" customWidth="1"/>
    <col min="3591" max="3591" width="14.88671875" style="3" customWidth="1"/>
    <col min="3592" max="3592" width="1.88671875" style="3" customWidth="1"/>
    <col min="3593" max="3593" width="14.88671875" style="3" customWidth="1"/>
    <col min="3594" max="3594" width="10.88671875" style="3"/>
    <col min="3595" max="3595" width="15.109375" style="3" customWidth="1"/>
    <col min="3596" max="3840" width="10.88671875" style="3"/>
    <col min="3841" max="3841" width="54.88671875" style="3" customWidth="1"/>
    <col min="3842" max="3842" width="9" style="3" bestFit="1" customWidth="1"/>
    <col min="3843" max="3843" width="14.88671875" style="3" customWidth="1"/>
    <col min="3844" max="3844" width="1.88671875" style="3" customWidth="1"/>
    <col min="3845" max="3845" width="14.88671875" style="3" customWidth="1"/>
    <col min="3846" max="3846" width="1.88671875" style="3" customWidth="1"/>
    <col min="3847" max="3847" width="14.88671875" style="3" customWidth="1"/>
    <col min="3848" max="3848" width="1.88671875" style="3" customWidth="1"/>
    <col min="3849" max="3849" width="14.88671875" style="3" customWidth="1"/>
    <col min="3850" max="3850" width="10.88671875" style="3"/>
    <col min="3851" max="3851" width="15.109375" style="3" customWidth="1"/>
    <col min="3852" max="4096" width="10.88671875" style="3"/>
    <col min="4097" max="4097" width="54.88671875" style="3" customWidth="1"/>
    <col min="4098" max="4098" width="9" style="3" bestFit="1" customWidth="1"/>
    <col min="4099" max="4099" width="14.88671875" style="3" customWidth="1"/>
    <col min="4100" max="4100" width="1.88671875" style="3" customWidth="1"/>
    <col min="4101" max="4101" width="14.88671875" style="3" customWidth="1"/>
    <col min="4102" max="4102" width="1.88671875" style="3" customWidth="1"/>
    <col min="4103" max="4103" width="14.88671875" style="3" customWidth="1"/>
    <col min="4104" max="4104" width="1.88671875" style="3" customWidth="1"/>
    <col min="4105" max="4105" width="14.88671875" style="3" customWidth="1"/>
    <col min="4106" max="4106" width="10.88671875" style="3"/>
    <col min="4107" max="4107" width="15.109375" style="3" customWidth="1"/>
    <col min="4108" max="4352" width="10.88671875" style="3"/>
    <col min="4353" max="4353" width="54.88671875" style="3" customWidth="1"/>
    <col min="4354" max="4354" width="9" style="3" bestFit="1" customWidth="1"/>
    <col min="4355" max="4355" width="14.88671875" style="3" customWidth="1"/>
    <col min="4356" max="4356" width="1.88671875" style="3" customWidth="1"/>
    <col min="4357" max="4357" width="14.88671875" style="3" customWidth="1"/>
    <col min="4358" max="4358" width="1.88671875" style="3" customWidth="1"/>
    <col min="4359" max="4359" width="14.88671875" style="3" customWidth="1"/>
    <col min="4360" max="4360" width="1.88671875" style="3" customWidth="1"/>
    <col min="4361" max="4361" width="14.88671875" style="3" customWidth="1"/>
    <col min="4362" max="4362" width="10.88671875" style="3"/>
    <col min="4363" max="4363" width="15.109375" style="3" customWidth="1"/>
    <col min="4364" max="4608" width="10.88671875" style="3"/>
    <col min="4609" max="4609" width="54.88671875" style="3" customWidth="1"/>
    <col min="4610" max="4610" width="9" style="3" bestFit="1" customWidth="1"/>
    <col min="4611" max="4611" width="14.88671875" style="3" customWidth="1"/>
    <col min="4612" max="4612" width="1.88671875" style="3" customWidth="1"/>
    <col min="4613" max="4613" width="14.88671875" style="3" customWidth="1"/>
    <col min="4614" max="4614" width="1.88671875" style="3" customWidth="1"/>
    <col min="4615" max="4615" width="14.88671875" style="3" customWidth="1"/>
    <col min="4616" max="4616" width="1.88671875" style="3" customWidth="1"/>
    <col min="4617" max="4617" width="14.88671875" style="3" customWidth="1"/>
    <col min="4618" max="4618" width="10.88671875" style="3"/>
    <col min="4619" max="4619" width="15.109375" style="3" customWidth="1"/>
    <col min="4620" max="4864" width="10.88671875" style="3"/>
    <col min="4865" max="4865" width="54.88671875" style="3" customWidth="1"/>
    <col min="4866" max="4866" width="9" style="3" bestFit="1" customWidth="1"/>
    <col min="4867" max="4867" width="14.88671875" style="3" customWidth="1"/>
    <col min="4868" max="4868" width="1.88671875" style="3" customWidth="1"/>
    <col min="4869" max="4869" width="14.88671875" style="3" customWidth="1"/>
    <col min="4870" max="4870" width="1.88671875" style="3" customWidth="1"/>
    <col min="4871" max="4871" width="14.88671875" style="3" customWidth="1"/>
    <col min="4872" max="4872" width="1.88671875" style="3" customWidth="1"/>
    <col min="4873" max="4873" width="14.88671875" style="3" customWidth="1"/>
    <col min="4874" max="4874" width="10.88671875" style="3"/>
    <col min="4875" max="4875" width="15.109375" style="3" customWidth="1"/>
    <col min="4876" max="5120" width="10.88671875" style="3"/>
    <col min="5121" max="5121" width="54.88671875" style="3" customWidth="1"/>
    <col min="5122" max="5122" width="9" style="3" bestFit="1" customWidth="1"/>
    <col min="5123" max="5123" width="14.88671875" style="3" customWidth="1"/>
    <col min="5124" max="5124" width="1.88671875" style="3" customWidth="1"/>
    <col min="5125" max="5125" width="14.88671875" style="3" customWidth="1"/>
    <col min="5126" max="5126" width="1.88671875" style="3" customWidth="1"/>
    <col min="5127" max="5127" width="14.88671875" style="3" customWidth="1"/>
    <col min="5128" max="5128" width="1.88671875" style="3" customWidth="1"/>
    <col min="5129" max="5129" width="14.88671875" style="3" customWidth="1"/>
    <col min="5130" max="5130" width="10.88671875" style="3"/>
    <col min="5131" max="5131" width="15.109375" style="3" customWidth="1"/>
    <col min="5132" max="5376" width="10.88671875" style="3"/>
    <col min="5377" max="5377" width="54.88671875" style="3" customWidth="1"/>
    <col min="5378" max="5378" width="9" style="3" bestFit="1" customWidth="1"/>
    <col min="5379" max="5379" width="14.88671875" style="3" customWidth="1"/>
    <col min="5380" max="5380" width="1.88671875" style="3" customWidth="1"/>
    <col min="5381" max="5381" width="14.88671875" style="3" customWidth="1"/>
    <col min="5382" max="5382" width="1.88671875" style="3" customWidth="1"/>
    <col min="5383" max="5383" width="14.88671875" style="3" customWidth="1"/>
    <col min="5384" max="5384" width="1.88671875" style="3" customWidth="1"/>
    <col min="5385" max="5385" width="14.88671875" style="3" customWidth="1"/>
    <col min="5386" max="5386" width="10.88671875" style="3"/>
    <col min="5387" max="5387" width="15.109375" style="3" customWidth="1"/>
    <col min="5388" max="5632" width="10.88671875" style="3"/>
    <col min="5633" max="5633" width="54.88671875" style="3" customWidth="1"/>
    <col min="5634" max="5634" width="9" style="3" bestFit="1" customWidth="1"/>
    <col min="5635" max="5635" width="14.88671875" style="3" customWidth="1"/>
    <col min="5636" max="5636" width="1.88671875" style="3" customWidth="1"/>
    <col min="5637" max="5637" width="14.88671875" style="3" customWidth="1"/>
    <col min="5638" max="5638" width="1.88671875" style="3" customWidth="1"/>
    <col min="5639" max="5639" width="14.88671875" style="3" customWidth="1"/>
    <col min="5640" max="5640" width="1.88671875" style="3" customWidth="1"/>
    <col min="5641" max="5641" width="14.88671875" style="3" customWidth="1"/>
    <col min="5642" max="5642" width="10.88671875" style="3"/>
    <col min="5643" max="5643" width="15.109375" style="3" customWidth="1"/>
    <col min="5644" max="5888" width="10.88671875" style="3"/>
    <col min="5889" max="5889" width="54.88671875" style="3" customWidth="1"/>
    <col min="5890" max="5890" width="9" style="3" bestFit="1" customWidth="1"/>
    <col min="5891" max="5891" width="14.88671875" style="3" customWidth="1"/>
    <col min="5892" max="5892" width="1.88671875" style="3" customWidth="1"/>
    <col min="5893" max="5893" width="14.88671875" style="3" customWidth="1"/>
    <col min="5894" max="5894" width="1.88671875" style="3" customWidth="1"/>
    <col min="5895" max="5895" width="14.88671875" style="3" customWidth="1"/>
    <col min="5896" max="5896" width="1.88671875" style="3" customWidth="1"/>
    <col min="5897" max="5897" width="14.88671875" style="3" customWidth="1"/>
    <col min="5898" max="5898" width="10.88671875" style="3"/>
    <col min="5899" max="5899" width="15.109375" style="3" customWidth="1"/>
    <col min="5900" max="6144" width="10.88671875" style="3"/>
    <col min="6145" max="6145" width="54.88671875" style="3" customWidth="1"/>
    <col min="6146" max="6146" width="9" style="3" bestFit="1" customWidth="1"/>
    <col min="6147" max="6147" width="14.88671875" style="3" customWidth="1"/>
    <col min="6148" max="6148" width="1.88671875" style="3" customWidth="1"/>
    <col min="6149" max="6149" width="14.88671875" style="3" customWidth="1"/>
    <col min="6150" max="6150" width="1.88671875" style="3" customWidth="1"/>
    <col min="6151" max="6151" width="14.88671875" style="3" customWidth="1"/>
    <col min="6152" max="6152" width="1.88671875" style="3" customWidth="1"/>
    <col min="6153" max="6153" width="14.88671875" style="3" customWidth="1"/>
    <col min="6154" max="6154" width="10.88671875" style="3"/>
    <col min="6155" max="6155" width="15.109375" style="3" customWidth="1"/>
    <col min="6156" max="6400" width="10.88671875" style="3"/>
    <col min="6401" max="6401" width="54.88671875" style="3" customWidth="1"/>
    <col min="6402" max="6402" width="9" style="3" bestFit="1" customWidth="1"/>
    <col min="6403" max="6403" width="14.88671875" style="3" customWidth="1"/>
    <col min="6404" max="6404" width="1.88671875" style="3" customWidth="1"/>
    <col min="6405" max="6405" width="14.88671875" style="3" customWidth="1"/>
    <col min="6406" max="6406" width="1.88671875" style="3" customWidth="1"/>
    <col min="6407" max="6407" width="14.88671875" style="3" customWidth="1"/>
    <col min="6408" max="6408" width="1.88671875" style="3" customWidth="1"/>
    <col min="6409" max="6409" width="14.88671875" style="3" customWidth="1"/>
    <col min="6410" max="6410" width="10.88671875" style="3"/>
    <col min="6411" max="6411" width="15.109375" style="3" customWidth="1"/>
    <col min="6412" max="6656" width="10.88671875" style="3"/>
    <col min="6657" max="6657" width="54.88671875" style="3" customWidth="1"/>
    <col min="6658" max="6658" width="9" style="3" bestFit="1" customWidth="1"/>
    <col min="6659" max="6659" width="14.88671875" style="3" customWidth="1"/>
    <col min="6660" max="6660" width="1.88671875" style="3" customWidth="1"/>
    <col min="6661" max="6661" width="14.88671875" style="3" customWidth="1"/>
    <col min="6662" max="6662" width="1.88671875" style="3" customWidth="1"/>
    <col min="6663" max="6663" width="14.88671875" style="3" customWidth="1"/>
    <col min="6664" max="6664" width="1.88671875" style="3" customWidth="1"/>
    <col min="6665" max="6665" width="14.88671875" style="3" customWidth="1"/>
    <col min="6666" max="6666" width="10.88671875" style="3"/>
    <col min="6667" max="6667" width="15.109375" style="3" customWidth="1"/>
    <col min="6668" max="6912" width="10.88671875" style="3"/>
    <col min="6913" max="6913" width="54.88671875" style="3" customWidth="1"/>
    <col min="6914" max="6914" width="9" style="3" bestFit="1" customWidth="1"/>
    <col min="6915" max="6915" width="14.88671875" style="3" customWidth="1"/>
    <col min="6916" max="6916" width="1.88671875" style="3" customWidth="1"/>
    <col min="6917" max="6917" width="14.88671875" style="3" customWidth="1"/>
    <col min="6918" max="6918" width="1.88671875" style="3" customWidth="1"/>
    <col min="6919" max="6919" width="14.88671875" style="3" customWidth="1"/>
    <col min="6920" max="6920" width="1.88671875" style="3" customWidth="1"/>
    <col min="6921" max="6921" width="14.88671875" style="3" customWidth="1"/>
    <col min="6922" max="6922" width="10.88671875" style="3"/>
    <col min="6923" max="6923" width="15.109375" style="3" customWidth="1"/>
    <col min="6924" max="7168" width="10.88671875" style="3"/>
    <col min="7169" max="7169" width="54.88671875" style="3" customWidth="1"/>
    <col min="7170" max="7170" width="9" style="3" bestFit="1" customWidth="1"/>
    <col min="7171" max="7171" width="14.88671875" style="3" customWidth="1"/>
    <col min="7172" max="7172" width="1.88671875" style="3" customWidth="1"/>
    <col min="7173" max="7173" width="14.88671875" style="3" customWidth="1"/>
    <col min="7174" max="7174" width="1.88671875" style="3" customWidth="1"/>
    <col min="7175" max="7175" width="14.88671875" style="3" customWidth="1"/>
    <col min="7176" max="7176" width="1.88671875" style="3" customWidth="1"/>
    <col min="7177" max="7177" width="14.88671875" style="3" customWidth="1"/>
    <col min="7178" max="7178" width="10.88671875" style="3"/>
    <col min="7179" max="7179" width="15.109375" style="3" customWidth="1"/>
    <col min="7180" max="7424" width="10.88671875" style="3"/>
    <col min="7425" max="7425" width="54.88671875" style="3" customWidth="1"/>
    <col min="7426" max="7426" width="9" style="3" bestFit="1" customWidth="1"/>
    <col min="7427" max="7427" width="14.88671875" style="3" customWidth="1"/>
    <col min="7428" max="7428" width="1.88671875" style="3" customWidth="1"/>
    <col min="7429" max="7429" width="14.88671875" style="3" customWidth="1"/>
    <col min="7430" max="7430" width="1.88671875" style="3" customWidth="1"/>
    <col min="7431" max="7431" width="14.88671875" style="3" customWidth="1"/>
    <col min="7432" max="7432" width="1.88671875" style="3" customWidth="1"/>
    <col min="7433" max="7433" width="14.88671875" style="3" customWidth="1"/>
    <col min="7434" max="7434" width="10.88671875" style="3"/>
    <col min="7435" max="7435" width="15.109375" style="3" customWidth="1"/>
    <col min="7436" max="7680" width="10.88671875" style="3"/>
    <col min="7681" max="7681" width="54.88671875" style="3" customWidth="1"/>
    <col min="7682" max="7682" width="9" style="3" bestFit="1" customWidth="1"/>
    <col min="7683" max="7683" width="14.88671875" style="3" customWidth="1"/>
    <col min="7684" max="7684" width="1.88671875" style="3" customWidth="1"/>
    <col min="7685" max="7685" width="14.88671875" style="3" customWidth="1"/>
    <col min="7686" max="7686" width="1.88671875" style="3" customWidth="1"/>
    <col min="7687" max="7687" width="14.88671875" style="3" customWidth="1"/>
    <col min="7688" max="7688" width="1.88671875" style="3" customWidth="1"/>
    <col min="7689" max="7689" width="14.88671875" style="3" customWidth="1"/>
    <col min="7690" max="7690" width="10.88671875" style="3"/>
    <col min="7691" max="7691" width="15.109375" style="3" customWidth="1"/>
    <col min="7692" max="7936" width="10.88671875" style="3"/>
    <col min="7937" max="7937" width="54.88671875" style="3" customWidth="1"/>
    <col min="7938" max="7938" width="9" style="3" bestFit="1" customWidth="1"/>
    <col min="7939" max="7939" width="14.88671875" style="3" customWidth="1"/>
    <col min="7940" max="7940" width="1.88671875" style="3" customWidth="1"/>
    <col min="7941" max="7941" width="14.88671875" style="3" customWidth="1"/>
    <col min="7942" max="7942" width="1.88671875" style="3" customWidth="1"/>
    <col min="7943" max="7943" width="14.88671875" style="3" customWidth="1"/>
    <col min="7944" max="7944" width="1.88671875" style="3" customWidth="1"/>
    <col min="7945" max="7945" width="14.88671875" style="3" customWidth="1"/>
    <col min="7946" max="7946" width="10.88671875" style="3"/>
    <col min="7947" max="7947" width="15.109375" style="3" customWidth="1"/>
    <col min="7948" max="8192" width="10.88671875" style="3"/>
    <col min="8193" max="8193" width="54.88671875" style="3" customWidth="1"/>
    <col min="8194" max="8194" width="9" style="3" bestFit="1" customWidth="1"/>
    <col min="8195" max="8195" width="14.88671875" style="3" customWidth="1"/>
    <col min="8196" max="8196" width="1.88671875" style="3" customWidth="1"/>
    <col min="8197" max="8197" width="14.88671875" style="3" customWidth="1"/>
    <col min="8198" max="8198" width="1.88671875" style="3" customWidth="1"/>
    <col min="8199" max="8199" width="14.88671875" style="3" customWidth="1"/>
    <col min="8200" max="8200" width="1.88671875" style="3" customWidth="1"/>
    <col min="8201" max="8201" width="14.88671875" style="3" customWidth="1"/>
    <col min="8202" max="8202" width="10.88671875" style="3"/>
    <col min="8203" max="8203" width="15.109375" style="3" customWidth="1"/>
    <col min="8204" max="8448" width="10.88671875" style="3"/>
    <col min="8449" max="8449" width="54.88671875" style="3" customWidth="1"/>
    <col min="8450" max="8450" width="9" style="3" bestFit="1" customWidth="1"/>
    <col min="8451" max="8451" width="14.88671875" style="3" customWidth="1"/>
    <col min="8452" max="8452" width="1.88671875" style="3" customWidth="1"/>
    <col min="8453" max="8453" width="14.88671875" style="3" customWidth="1"/>
    <col min="8454" max="8454" width="1.88671875" style="3" customWidth="1"/>
    <col min="8455" max="8455" width="14.88671875" style="3" customWidth="1"/>
    <col min="8456" max="8456" width="1.88671875" style="3" customWidth="1"/>
    <col min="8457" max="8457" width="14.88671875" style="3" customWidth="1"/>
    <col min="8458" max="8458" width="10.88671875" style="3"/>
    <col min="8459" max="8459" width="15.109375" style="3" customWidth="1"/>
    <col min="8460" max="8704" width="10.88671875" style="3"/>
    <col min="8705" max="8705" width="54.88671875" style="3" customWidth="1"/>
    <col min="8706" max="8706" width="9" style="3" bestFit="1" customWidth="1"/>
    <col min="8707" max="8707" width="14.88671875" style="3" customWidth="1"/>
    <col min="8708" max="8708" width="1.88671875" style="3" customWidth="1"/>
    <col min="8709" max="8709" width="14.88671875" style="3" customWidth="1"/>
    <col min="8710" max="8710" width="1.88671875" style="3" customWidth="1"/>
    <col min="8711" max="8711" width="14.88671875" style="3" customWidth="1"/>
    <col min="8712" max="8712" width="1.88671875" style="3" customWidth="1"/>
    <col min="8713" max="8713" width="14.88671875" style="3" customWidth="1"/>
    <col min="8714" max="8714" width="10.88671875" style="3"/>
    <col min="8715" max="8715" width="15.109375" style="3" customWidth="1"/>
    <col min="8716" max="8960" width="10.88671875" style="3"/>
    <col min="8961" max="8961" width="54.88671875" style="3" customWidth="1"/>
    <col min="8962" max="8962" width="9" style="3" bestFit="1" customWidth="1"/>
    <col min="8963" max="8963" width="14.88671875" style="3" customWidth="1"/>
    <col min="8964" max="8964" width="1.88671875" style="3" customWidth="1"/>
    <col min="8965" max="8965" width="14.88671875" style="3" customWidth="1"/>
    <col min="8966" max="8966" width="1.88671875" style="3" customWidth="1"/>
    <col min="8967" max="8967" width="14.88671875" style="3" customWidth="1"/>
    <col min="8968" max="8968" width="1.88671875" style="3" customWidth="1"/>
    <col min="8969" max="8969" width="14.88671875" style="3" customWidth="1"/>
    <col min="8970" max="8970" width="10.88671875" style="3"/>
    <col min="8971" max="8971" width="15.109375" style="3" customWidth="1"/>
    <col min="8972" max="9216" width="10.88671875" style="3"/>
    <col min="9217" max="9217" width="54.88671875" style="3" customWidth="1"/>
    <col min="9218" max="9218" width="9" style="3" bestFit="1" customWidth="1"/>
    <col min="9219" max="9219" width="14.88671875" style="3" customWidth="1"/>
    <col min="9220" max="9220" width="1.88671875" style="3" customWidth="1"/>
    <col min="9221" max="9221" width="14.88671875" style="3" customWidth="1"/>
    <col min="9222" max="9222" width="1.88671875" style="3" customWidth="1"/>
    <col min="9223" max="9223" width="14.88671875" style="3" customWidth="1"/>
    <col min="9224" max="9224" width="1.88671875" style="3" customWidth="1"/>
    <col min="9225" max="9225" width="14.88671875" style="3" customWidth="1"/>
    <col min="9226" max="9226" width="10.88671875" style="3"/>
    <col min="9227" max="9227" width="15.109375" style="3" customWidth="1"/>
    <col min="9228" max="9472" width="10.88671875" style="3"/>
    <col min="9473" max="9473" width="54.88671875" style="3" customWidth="1"/>
    <col min="9474" max="9474" width="9" style="3" bestFit="1" customWidth="1"/>
    <col min="9475" max="9475" width="14.88671875" style="3" customWidth="1"/>
    <col min="9476" max="9476" width="1.88671875" style="3" customWidth="1"/>
    <col min="9477" max="9477" width="14.88671875" style="3" customWidth="1"/>
    <col min="9478" max="9478" width="1.88671875" style="3" customWidth="1"/>
    <col min="9479" max="9479" width="14.88671875" style="3" customWidth="1"/>
    <col min="9480" max="9480" width="1.88671875" style="3" customWidth="1"/>
    <col min="9481" max="9481" width="14.88671875" style="3" customWidth="1"/>
    <col min="9482" max="9482" width="10.88671875" style="3"/>
    <col min="9483" max="9483" width="15.109375" style="3" customWidth="1"/>
    <col min="9484" max="9728" width="10.88671875" style="3"/>
    <col min="9729" max="9729" width="54.88671875" style="3" customWidth="1"/>
    <col min="9730" max="9730" width="9" style="3" bestFit="1" customWidth="1"/>
    <col min="9731" max="9731" width="14.88671875" style="3" customWidth="1"/>
    <col min="9732" max="9732" width="1.88671875" style="3" customWidth="1"/>
    <col min="9733" max="9733" width="14.88671875" style="3" customWidth="1"/>
    <col min="9734" max="9734" width="1.88671875" style="3" customWidth="1"/>
    <col min="9735" max="9735" width="14.88671875" style="3" customWidth="1"/>
    <col min="9736" max="9736" width="1.88671875" style="3" customWidth="1"/>
    <col min="9737" max="9737" width="14.88671875" style="3" customWidth="1"/>
    <col min="9738" max="9738" width="10.88671875" style="3"/>
    <col min="9739" max="9739" width="15.109375" style="3" customWidth="1"/>
    <col min="9740" max="9984" width="10.88671875" style="3"/>
    <col min="9985" max="9985" width="54.88671875" style="3" customWidth="1"/>
    <col min="9986" max="9986" width="9" style="3" bestFit="1" customWidth="1"/>
    <col min="9987" max="9987" width="14.88671875" style="3" customWidth="1"/>
    <col min="9988" max="9988" width="1.88671875" style="3" customWidth="1"/>
    <col min="9989" max="9989" width="14.88671875" style="3" customWidth="1"/>
    <col min="9990" max="9990" width="1.88671875" style="3" customWidth="1"/>
    <col min="9991" max="9991" width="14.88671875" style="3" customWidth="1"/>
    <col min="9992" max="9992" width="1.88671875" style="3" customWidth="1"/>
    <col min="9993" max="9993" width="14.88671875" style="3" customWidth="1"/>
    <col min="9994" max="9994" width="10.88671875" style="3"/>
    <col min="9995" max="9995" width="15.109375" style="3" customWidth="1"/>
    <col min="9996" max="10240" width="10.88671875" style="3"/>
    <col min="10241" max="10241" width="54.88671875" style="3" customWidth="1"/>
    <col min="10242" max="10242" width="9" style="3" bestFit="1" customWidth="1"/>
    <col min="10243" max="10243" width="14.88671875" style="3" customWidth="1"/>
    <col min="10244" max="10244" width="1.88671875" style="3" customWidth="1"/>
    <col min="10245" max="10245" width="14.88671875" style="3" customWidth="1"/>
    <col min="10246" max="10246" width="1.88671875" style="3" customWidth="1"/>
    <col min="10247" max="10247" width="14.88671875" style="3" customWidth="1"/>
    <col min="10248" max="10248" width="1.88671875" style="3" customWidth="1"/>
    <col min="10249" max="10249" width="14.88671875" style="3" customWidth="1"/>
    <col min="10250" max="10250" width="10.88671875" style="3"/>
    <col min="10251" max="10251" width="15.109375" style="3" customWidth="1"/>
    <col min="10252" max="10496" width="10.88671875" style="3"/>
    <col min="10497" max="10497" width="54.88671875" style="3" customWidth="1"/>
    <col min="10498" max="10498" width="9" style="3" bestFit="1" customWidth="1"/>
    <col min="10499" max="10499" width="14.88671875" style="3" customWidth="1"/>
    <col min="10500" max="10500" width="1.88671875" style="3" customWidth="1"/>
    <col min="10501" max="10501" width="14.88671875" style="3" customWidth="1"/>
    <col min="10502" max="10502" width="1.88671875" style="3" customWidth="1"/>
    <col min="10503" max="10503" width="14.88671875" style="3" customWidth="1"/>
    <col min="10504" max="10504" width="1.88671875" style="3" customWidth="1"/>
    <col min="10505" max="10505" width="14.88671875" style="3" customWidth="1"/>
    <col min="10506" max="10506" width="10.88671875" style="3"/>
    <col min="10507" max="10507" width="15.109375" style="3" customWidth="1"/>
    <col min="10508" max="10752" width="10.88671875" style="3"/>
    <col min="10753" max="10753" width="54.88671875" style="3" customWidth="1"/>
    <col min="10754" max="10754" width="9" style="3" bestFit="1" customWidth="1"/>
    <col min="10755" max="10755" width="14.88671875" style="3" customWidth="1"/>
    <col min="10756" max="10756" width="1.88671875" style="3" customWidth="1"/>
    <col min="10757" max="10757" width="14.88671875" style="3" customWidth="1"/>
    <col min="10758" max="10758" width="1.88671875" style="3" customWidth="1"/>
    <col min="10759" max="10759" width="14.88671875" style="3" customWidth="1"/>
    <col min="10760" max="10760" width="1.88671875" style="3" customWidth="1"/>
    <col min="10761" max="10761" width="14.88671875" style="3" customWidth="1"/>
    <col min="10762" max="10762" width="10.88671875" style="3"/>
    <col min="10763" max="10763" width="15.109375" style="3" customWidth="1"/>
    <col min="10764" max="11008" width="10.88671875" style="3"/>
    <col min="11009" max="11009" width="54.88671875" style="3" customWidth="1"/>
    <col min="11010" max="11010" width="9" style="3" bestFit="1" customWidth="1"/>
    <col min="11011" max="11011" width="14.88671875" style="3" customWidth="1"/>
    <col min="11012" max="11012" width="1.88671875" style="3" customWidth="1"/>
    <col min="11013" max="11013" width="14.88671875" style="3" customWidth="1"/>
    <col min="11014" max="11014" width="1.88671875" style="3" customWidth="1"/>
    <col min="11015" max="11015" width="14.88671875" style="3" customWidth="1"/>
    <col min="11016" max="11016" width="1.88671875" style="3" customWidth="1"/>
    <col min="11017" max="11017" width="14.88671875" style="3" customWidth="1"/>
    <col min="11018" max="11018" width="10.88671875" style="3"/>
    <col min="11019" max="11019" width="15.109375" style="3" customWidth="1"/>
    <col min="11020" max="11264" width="10.88671875" style="3"/>
    <col min="11265" max="11265" width="54.88671875" style="3" customWidth="1"/>
    <col min="11266" max="11266" width="9" style="3" bestFit="1" customWidth="1"/>
    <col min="11267" max="11267" width="14.88671875" style="3" customWidth="1"/>
    <col min="11268" max="11268" width="1.88671875" style="3" customWidth="1"/>
    <col min="11269" max="11269" width="14.88671875" style="3" customWidth="1"/>
    <col min="11270" max="11270" width="1.88671875" style="3" customWidth="1"/>
    <col min="11271" max="11271" width="14.88671875" style="3" customWidth="1"/>
    <col min="11272" max="11272" width="1.88671875" style="3" customWidth="1"/>
    <col min="11273" max="11273" width="14.88671875" style="3" customWidth="1"/>
    <col min="11274" max="11274" width="10.88671875" style="3"/>
    <col min="11275" max="11275" width="15.109375" style="3" customWidth="1"/>
    <col min="11276" max="11520" width="10.88671875" style="3"/>
    <col min="11521" max="11521" width="54.88671875" style="3" customWidth="1"/>
    <col min="11522" max="11522" width="9" style="3" bestFit="1" customWidth="1"/>
    <col min="11523" max="11523" width="14.88671875" style="3" customWidth="1"/>
    <col min="11524" max="11524" width="1.88671875" style="3" customWidth="1"/>
    <col min="11525" max="11525" width="14.88671875" style="3" customWidth="1"/>
    <col min="11526" max="11526" width="1.88671875" style="3" customWidth="1"/>
    <col min="11527" max="11527" width="14.88671875" style="3" customWidth="1"/>
    <col min="11528" max="11528" width="1.88671875" style="3" customWidth="1"/>
    <col min="11529" max="11529" width="14.88671875" style="3" customWidth="1"/>
    <col min="11530" max="11530" width="10.88671875" style="3"/>
    <col min="11531" max="11531" width="15.109375" style="3" customWidth="1"/>
    <col min="11532" max="11776" width="10.88671875" style="3"/>
    <col min="11777" max="11777" width="54.88671875" style="3" customWidth="1"/>
    <col min="11778" max="11778" width="9" style="3" bestFit="1" customWidth="1"/>
    <col min="11779" max="11779" width="14.88671875" style="3" customWidth="1"/>
    <col min="11780" max="11780" width="1.88671875" style="3" customWidth="1"/>
    <col min="11781" max="11781" width="14.88671875" style="3" customWidth="1"/>
    <col min="11782" max="11782" width="1.88671875" style="3" customWidth="1"/>
    <col min="11783" max="11783" width="14.88671875" style="3" customWidth="1"/>
    <col min="11784" max="11784" width="1.88671875" style="3" customWidth="1"/>
    <col min="11785" max="11785" width="14.88671875" style="3" customWidth="1"/>
    <col min="11786" max="11786" width="10.88671875" style="3"/>
    <col min="11787" max="11787" width="15.109375" style="3" customWidth="1"/>
    <col min="11788" max="12032" width="10.88671875" style="3"/>
    <col min="12033" max="12033" width="54.88671875" style="3" customWidth="1"/>
    <col min="12034" max="12034" width="9" style="3" bestFit="1" customWidth="1"/>
    <col min="12035" max="12035" width="14.88671875" style="3" customWidth="1"/>
    <col min="12036" max="12036" width="1.88671875" style="3" customWidth="1"/>
    <col min="12037" max="12037" width="14.88671875" style="3" customWidth="1"/>
    <col min="12038" max="12038" width="1.88671875" style="3" customWidth="1"/>
    <col min="12039" max="12039" width="14.88671875" style="3" customWidth="1"/>
    <col min="12040" max="12040" width="1.88671875" style="3" customWidth="1"/>
    <col min="12041" max="12041" width="14.88671875" style="3" customWidth="1"/>
    <col min="12042" max="12042" width="10.88671875" style="3"/>
    <col min="12043" max="12043" width="15.109375" style="3" customWidth="1"/>
    <col min="12044" max="12288" width="10.88671875" style="3"/>
    <col min="12289" max="12289" width="54.88671875" style="3" customWidth="1"/>
    <col min="12290" max="12290" width="9" style="3" bestFit="1" customWidth="1"/>
    <col min="12291" max="12291" width="14.88671875" style="3" customWidth="1"/>
    <col min="12292" max="12292" width="1.88671875" style="3" customWidth="1"/>
    <col min="12293" max="12293" width="14.88671875" style="3" customWidth="1"/>
    <col min="12294" max="12294" width="1.88671875" style="3" customWidth="1"/>
    <col min="12295" max="12295" width="14.88671875" style="3" customWidth="1"/>
    <col min="12296" max="12296" width="1.88671875" style="3" customWidth="1"/>
    <col min="12297" max="12297" width="14.88671875" style="3" customWidth="1"/>
    <col min="12298" max="12298" width="10.88671875" style="3"/>
    <col min="12299" max="12299" width="15.109375" style="3" customWidth="1"/>
    <col min="12300" max="12544" width="10.88671875" style="3"/>
    <col min="12545" max="12545" width="54.88671875" style="3" customWidth="1"/>
    <col min="12546" max="12546" width="9" style="3" bestFit="1" customWidth="1"/>
    <col min="12547" max="12547" width="14.88671875" style="3" customWidth="1"/>
    <col min="12548" max="12548" width="1.88671875" style="3" customWidth="1"/>
    <col min="12549" max="12549" width="14.88671875" style="3" customWidth="1"/>
    <col min="12550" max="12550" width="1.88671875" style="3" customWidth="1"/>
    <col min="12551" max="12551" width="14.88671875" style="3" customWidth="1"/>
    <col min="12552" max="12552" width="1.88671875" style="3" customWidth="1"/>
    <col min="12553" max="12553" width="14.88671875" style="3" customWidth="1"/>
    <col min="12554" max="12554" width="10.88671875" style="3"/>
    <col min="12555" max="12555" width="15.109375" style="3" customWidth="1"/>
    <col min="12556" max="12800" width="10.88671875" style="3"/>
    <col min="12801" max="12801" width="54.88671875" style="3" customWidth="1"/>
    <col min="12802" max="12802" width="9" style="3" bestFit="1" customWidth="1"/>
    <col min="12803" max="12803" width="14.88671875" style="3" customWidth="1"/>
    <col min="12804" max="12804" width="1.88671875" style="3" customWidth="1"/>
    <col min="12805" max="12805" width="14.88671875" style="3" customWidth="1"/>
    <col min="12806" max="12806" width="1.88671875" style="3" customWidth="1"/>
    <col min="12807" max="12807" width="14.88671875" style="3" customWidth="1"/>
    <col min="12808" max="12808" width="1.88671875" style="3" customWidth="1"/>
    <col min="12809" max="12809" width="14.88671875" style="3" customWidth="1"/>
    <col min="12810" max="12810" width="10.88671875" style="3"/>
    <col min="12811" max="12811" width="15.109375" style="3" customWidth="1"/>
    <col min="12812" max="13056" width="10.88671875" style="3"/>
    <col min="13057" max="13057" width="54.88671875" style="3" customWidth="1"/>
    <col min="13058" max="13058" width="9" style="3" bestFit="1" customWidth="1"/>
    <col min="13059" max="13059" width="14.88671875" style="3" customWidth="1"/>
    <col min="13060" max="13060" width="1.88671875" style="3" customWidth="1"/>
    <col min="13061" max="13061" width="14.88671875" style="3" customWidth="1"/>
    <col min="13062" max="13062" width="1.88671875" style="3" customWidth="1"/>
    <col min="13063" max="13063" width="14.88671875" style="3" customWidth="1"/>
    <col min="13064" max="13064" width="1.88671875" style="3" customWidth="1"/>
    <col min="13065" max="13065" width="14.88671875" style="3" customWidth="1"/>
    <col min="13066" max="13066" width="10.88671875" style="3"/>
    <col min="13067" max="13067" width="15.109375" style="3" customWidth="1"/>
    <col min="13068" max="13312" width="10.88671875" style="3"/>
    <col min="13313" max="13313" width="54.88671875" style="3" customWidth="1"/>
    <col min="13314" max="13314" width="9" style="3" bestFit="1" customWidth="1"/>
    <col min="13315" max="13315" width="14.88671875" style="3" customWidth="1"/>
    <col min="13316" max="13316" width="1.88671875" style="3" customWidth="1"/>
    <col min="13317" max="13317" width="14.88671875" style="3" customWidth="1"/>
    <col min="13318" max="13318" width="1.88671875" style="3" customWidth="1"/>
    <col min="13319" max="13319" width="14.88671875" style="3" customWidth="1"/>
    <col min="13320" max="13320" width="1.88671875" style="3" customWidth="1"/>
    <col min="13321" max="13321" width="14.88671875" style="3" customWidth="1"/>
    <col min="13322" max="13322" width="10.88671875" style="3"/>
    <col min="13323" max="13323" width="15.109375" style="3" customWidth="1"/>
    <col min="13324" max="13568" width="10.88671875" style="3"/>
    <col min="13569" max="13569" width="54.88671875" style="3" customWidth="1"/>
    <col min="13570" max="13570" width="9" style="3" bestFit="1" customWidth="1"/>
    <col min="13571" max="13571" width="14.88671875" style="3" customWidth="1"/>
    <col min="13572" max="13572" width="1.88671875" style="3" customWidth="1"/>
    <col min="13573" max="13573" width="14.88671875" style="3" customWidth="1"/>
    <col min="13574" max="13574" width="1.88671875" style="3" customWidth="1"/>
    <col min="13575" max="13575" width="14.88671875" style="3" customWidth="1"/>
    <col min="13576" max="13576" width="1.88671875" style="3" customWidth="1"/>
    <col min="13577" max="13577" width="14.88671875" style="3" customWidth="1"/>
    <col min="13578" max="13578" width="10.88671875" style="3"/>
    <col min="13579" max="13579" width="15.109375" style="3" customWidth="1"/>
    <col min="13580" max="13824" width="10.88671875" style="3"/>
    <col min="13825" max="13825" width="54.88671875" style="3" customWidth="1"/>
    <col min="13826" max="13826" width="9" style="3" bestFit="1" customWidth="1"/>
    <col min="13827" max="13827" width="14.88671875" style="3" customWidth="1"/>
    <col min="13828" max="13828" width="1.88671875" style="3" customWidth="1"/>
    <col min="13829" max="13829" width="14.88671875" style="3" customWidth="1"/>
    <col min="13830" max="13830" width="1.88671875" style="3" customWidth="1"/>
    <col min="13831" max="13831" width="14.88671875" style="3" customWidth="1"/>
    <col min="13832" max="13832" width="1.88671875" style="3" customWidth="1"/>
    <col min="13833" max="13833" width="14.88671875" style="3" customWidth="1"/>
    <col min="13834" max="13834" width="10.88671875" style="3"/>
    <col min="13835" max="13835" width="15.109375" style="3" customWidth="1"/>
    <col min="13836" max="14080" width="10.88671875" style="3"/>
    <col min="14081" max="14081" width="54.88671875" style="3" customWidth="1"/>
    <col min="14082" max="14082" width="9" style="3" bestFit="1" customWidth="1"/>
    <col min="14083" max="14083" width="14.88671875" style="3" customWidth="1"/>
    <col min="14084" max="14084" width="1.88671875" style="3" customWidth="1"/>
    <col min="14085" max="14085" width="14.88671875" style="3" customWidth="1"/>
    <col min="14086" max="14086" width="1.88671875" style="3" customWidth="1"/>
    <col min="14087" max="14087" width="14.88671875" style="3" customWidth="1"/>
    <col min="14088" max="14088" width="1.88671875" style="3" customWidth="1"/>
    <col min="14089" max="14089" width="14.88671875" style="3" customWidth="1"/>
    <col min="14090" max="14090" width="10.88671875" style="3"/>
    <col min="14091" max="14091" width="15.109375" style="3" customWidth="1"/>
    <col min="14092" max="14336" width="10.88671875" style="3"/>
    <col min="14337" max="14337" width="54.88671875" style="3" customWidth="1"/>
    <col min="14338" max="14338" width="9" style="3" bestFit="1" customWidth="1"/>
    <col min="14339" max="14339" width="14.88671875" style="3" customWidth="1"/>
    <col min="14340" max="14340" width="1.88671875" style="3" customWidth="1"/>
    <col min="14341" max="14341" width="14.88671875" style="3" customWidth="1"/>
    <col min="14342" max="14342" width="1.88671875" style="3" customWidth="1"/>
    <col min="14343" max="14343" width="14.88671875" style="3" customWidth="1"/>
    <col min="14344" max="14344" width="1.88671875" style="3" customWidth="1"/>
    <col min="14345" max="14345" width="14.88671875" style="3" customWidth="1"/>
    <col min="14346" max="14346" width="10.88671875" style="3"/>
    <col min="14347" max="14347" width="15.109375" style="3" customWidth="1"/>
    <col min="14348" max="14592" width="10.88671875" style="3"/>
    <col min="14593" max="14593" width="54.88671875" style="3" customWidth="1"/>
    <col min="14594" max="14594" width="9" style="3" bestFit="1" customWidth="1"/>
    <col min="14595" max="14595" width="14.88671875" style="3" customWidth="1"/>
    <col min="14596" max="14596" width="1.88671875" style="3" customWidth="1"/>
    <col min="14597" max="14597" width="14.88671875" style="3" customWidth="1"/>
    <col min="14598" max="14598" width="1.88671875" style="3" customWidth="1"/>
    <col min="14599" max="14599" width="14.88671875" style="3" customWidth="1"/>
    <col min="14600" max="14600" width="1.88671875" style="3" customWidth="1"/>
    <col min="14601" max="14601" width="14.88671875" style="3" customWidth="1"/>
    <col min="14602" max="14602" width="10.88671875" style="3"/>
    <col min="14603" max="14603" width="15.109375" style="3" customWidth="1"/>
    <col min="14604" max="14848" width="10.88671875" style="3"/>
    <col min="14849" max="14849" width="54.88671875" style="3" customWidth="1"/>
    <col min="14850" max="14850" width="9" style="3" bestFit="1" customWidth="1"/>
    <col min="14851" max="14851" width="14.88671875" style="3" customWidth="1"/>
    <col min="14852" max="14852" width="1.88671875" style="3" customWidth="1"/>
    <col min="14853" max="14853" width="14.88671875" style="3" customWidth="1"/>
    <col min="14854" max="14854" width="1.88671875" style="3" customWidth="1"/>
    <col min="14855" max="14855" width="14.88671875" style="3" customWidth="1"/>
    <col min="14856" max="14856" width="1.88671875" style="3" customWidth="1"/>
    <col min="14857" max="14857" width="14.88671875" style="3" customWidth="1"/>
    <col min="14858" max="14858" width="10.88671875" style="3"/>
    <col min="14859" max="14859" width="15.109375" style="3" customWidth="1"/>
    <col min="14860" max="15104" width="10.88671875" style="3"/>
    <col min="15105" max="15105" width="54.88671875" style="3" customWidth="1"/>
    <col min="15106" max="15106" width="9" style="3" bestFit="1" customWidth="1"/>
    <col min="15107" max="15107" width="14.88671875" style="3" customWidth="1"/>
    <col min="15108" max="15108" width="1.88671875" style="3" customWidth="1"/>
    <col min="15109" max="15109" width="14.88671875" style="3" customWidth="1"/>
    <col min="15110" max="15110" width="1.88671875" style="3" customWidth="1"/>
    <col min="15111" max="15111" width="14.88671875" style="3" customWidth="1"/>
    <col min="15112" max="15112" width="1.88671875" style="3" customWidth="1"/>
    <col min="15113" max="15113" width="14.88671875" style="3" customWidth="1"/>
    <col min="15114" max="15114" width="10.88671875" style="3"/>
    <col min="15115" max="15115" width="15.109375" style="3" customWidth="1"/>
    <col min="15116" max="15360" width="10.88671875" style="3"/>
    <col min="15361" max="15361" width="54.88671875" style="3" customWidth="1"/>
    <col min="15362" max="15362" width="9" style="3" bestFit="1" customWidth="1"/>
    <col min="15363" max="15363" width="14.88671875" style="3" customWidth="1"/>
    <col min="15364" max="15364" width="1.88671875" style="3" customWidth="1"/>
    <col min="15365" max="15365" width="14.88671875" style="3" customWidth="1"/>
    <col min="15366" max="15366" width="1.88671875" style="3" customWidth="1"/>
    <col min="15367" max="15367" width="14.88671875" style="3" customWidth="1"/>
    <col min="15368" max="15368" width="1.88671875" style="3" customWidth="1"/>
    <col min="15369" max="15369" width="14.88671875" style="3" customWidth="1"/>
    <col min="15370" max="15370" width="10.88671875" style="3"/>
    <col min="15371" max="15371" width="15.109375" style="3" customWidth="1"/>
    <col min="15372" max="15616" width="10.88671875" style="3"/>
    <col min="15617" max="15617" width="54.88671875" style="3" customWidth="1"/>
    <col min="15618" max="15618" width="9" style="3" bestFit="1" customWidth="1"/>
    <col min="15619" max="15619" width="14.88671875" style="3" customWidth="1"/>
    <col min="15620" max="15620" width="1.88671875" style="3" customWidth="1"/>
    <col min="15621" max="15621" width="14.88671875" style="3" customWidth="1"/>
    <col min="15622" max="15622" width="1.88671875" style="3" customWidth="1"/>
    <col min="15623" max="15623" width="14.88671875" style="3" customWidth="1"/>
    <col min="15624" max="15624" width="1.88671875" style="3" customWidth="1"/>
    <col min="15625" max="15625" width="14.88671875" style="3" customWidth="1"/>
    <col min="15626" max="15626" width="10.88671875" style="3"/>
    <col min="15627" max="15627" width="15.109375" style="3" customWidth="1"/>
    <col min="15628" max="15872" width="10.88671875" style="3"/>
    <col min="15873" max="15873" width="54.88671875" style="3" customWidth="1"/>
    <col min="15874" max="15874" width="9" style="3" bestFit="1" customWidth="1"/>
    <col min="15875" max="15875" width="14.88671875" style="3" customWidth="1"/>
    <col min="15876" max="15876" width="1.88671875" style="3" customWidth="1"/>
    <col min="15877" max="15877" width="14.88671875" style="3" customWidth="1"/>
    <col min="15878" max="15878" width="1.88671875" style="3" customWidth="1"/>
    <col min="15879" max="15879" width="14.88671875" style="3" customWidth="1"/>
    <col min="15880" max="15880" width="1.88671875" style="3" customWidth="1"/>
    <col min="15881" max="15881" width="14.88671875" style="3" customWidth="1"/>
    <col min="15882" max="15882" width="10.88671875" style="3"/>
    <col min="15883" max="15883" width="15.109375" style="3" customWidth="1"/>
    <col min="15884" max="16128" width="10.88671875" style="3"/>
    <col min="16129" max="16129" width="54.88671875" style="3" customWidth="1"/>
    <col min="16130" max="16130" width="9" style="3" bestFit="1" customWidth="1"/>
    <col min="16131" max="16131" width="14.88671875" style="3" customWidth="1"/>
    <col min="16132" max="16132" width="1.88671875" style="3" customWidth="1"/>
    <col min="16133" max="16133" width="14.88671875" style="3" customWidth="1"/>
    <col min="16134" max="16134" width="1.88671875" style="3" customWidth="1"/>
    <col min="16135" max="16135" width="14.88671875" style="3" customWidth="1"/>
    <col min="16136" max="16136" width="1.88671875" style="3" customWidth="1"/>
    <col min="16137" max="16137" width="14.88671875" style="3" customWidth="1"/>
    <col min="16138" max="16138" width="10.88671875" style="3"/>
    <col min="16139" max="16139" width="15.109375" style="3" customWidth="1"/>
    <col min="16140" max="16384" width="10.88671875" style="3"/>
  </cols>
  <sheetData>
    <row r="1" spans="1:9" ht="26.4" x14ac:dyDescent="0.25">
      <c r="A1" s="223" t="s">
        <v>213</v>
      </c>
      <c r="B1" s="223"/>
      <c r="C1" s="223"/>
      <c r="D1" s="223"/>
      <c r="E1" s="223"/>
      <c r="F1" s="223"/>
      <c r="G1" s="223"/>
      <c r="H1" s="223"/>
      <c r="I1" s="223"/>
    </row>
    <row r="2" spans="1:9" ht="26.4" x14ac:dyDescent="0.25">
      <c r="A2" s="223" t="s">
        <v>23</v>
      </c>
      <c r="B2" s="223"/>
      <c r="C2" s="223"/>
      <c r="D2" s="223"/>
      <c r="E2" s="223"/>
      <c r="F2" s="223"/>
      <c r="G2" s="223"/>
      <c r="H2" s="223"/>
      <c r="I2" s="223"/>
    </row>
    <row r="3" spans="1:9" ht="26.4" x14ac:dyDescent="0.25">
      <c r="A3" s="223" t="s">
        <v>254</v>
      </c>
      <c r="B3" s="223"/>
      <c r="C3" s="223"/>
      <c r="D3" s="223"/>
      <c r="E3" s="223"/>
      <c r="F3" s="223"/>
      <c r="G3" s="223"/>
      <c r="H3" s="223"/>
      <c r="I3" s="223"/>
    </row>
    <row r="4" spans="1:9" ht="26.4" x14ac:dyDescent="0.25">
      <c r="A4" s="223" t="s">
        <v>72</v>
      </c>
      <c r="B4" s="223"/>
      <c r="C4" s="223"/>
      <c r="D4" s="223"/>
      <c r="E4" s="223"/>
      <c r="F4" s="223"/>
      <c r="G4" s="223"/>
      <c r="H4" s="223"/>
      <c r="I4" s="223"/>
    </row>
    <row r="5" spans="1:9" s="125" customFormat="1" ht="23.4" x14ac:dyDescent="0.25">
      <c r="A5" s="237" t="s">
        <v>70</v>
      </c>
      <c r="B5" s="237"/>
      <c r="C5" s="237"/>
      <c r="D5" s="237"/>
      <c r="E5" s="237"/>
      <c r="F5" s="237"/>
      <c r="G5" s="237"/>
      <c r="H5" s="237"/>
      <c r="I5" s="237"/>
    </row>
    <row r="6" spans="1:9" s="7" customFormat="1" ht="6" customHeight="1" x14ac:dyDescent="0.25">
      <c r="A6" s="125"/>
      <c r="B6" s="190"/>
      <c r="C6" s="21"/>
      <c r="D6" s="21"/>
      <c r="E6" s="21"/>
      <c r="F6" s="21"/>
      <c r="G6" s="21"/>
      <c r="H6" s="21"/>
      <c r="I6" s="21"/>
    </row>
    <row r="7" spans="1:9" s="7" customFormat="1" ht="20.55" customHeight="1" x14ac:dyDescent="0.25">
      <c r="A7" s="6"/>
      <c r="B7" s="191" t="s">
        <v>2</v>
      </c>
      <c r="C7" s="225" t="s">
        <v>0</v>
      </c>
      <c r="D7" s="225"/>
      <c r="E7" s="225"/>
      <c r="G7" s="225" t="s">
        <v>1</v>
      </c>
      <c r="H7" s="225"/>
      <c r="I7" s="225"/>
    </row>
    <row r="8" spans="1:9" s="7" customFormat="1" ht="20.55" customHeight="1" x14ac:dyDescent="0.25">
      <c r="A8" s="6"/>
      <c r="B8" s="191"/>
      <c r="C8" s="192" t="s">
        <v>209</v>
      </c>
      <c r="D8" s="192"/>
      <c r="E8" s="192" t="s">
        <v>173</v>
      </c>
      <c r="F8" s="193"/>
      <c r="G8" s="192" t="s">
        <v>209</v>
      </c>
      <c r="H8" s="192"/>
      <c r="I8" s="192" t="s">
        <v>173</v>
      </c>
    </row>
    <row r="9" spans="1:9" ht="20.55" customHeight="1" x14ac:dyDescent="0.25">
      <c r="A9" s="9" t="s">
        <v>24</v>
      </c>
    </row>
    <row r="10" spans="1:9" ht="20.55" customHeight="1" x14ac:dyDescent="0.25">
      <c r="A10" s="3" t="s">
        <v>232</v>
      </c>
      <c r="C10" s="2">
        <f>'Comprehensive Income 6M'!C38</f>
        <v>127857</v>
      </c>
      <c r="D10" s="2"/>
      <c r="E10" s="2">
        <f>'Comprehensive Income 6M'!E38</f>
        <v>-335787</v>
      </c>
      <c r="F10" s="2"/>
      <c r="G10" s="2">
        <f>'Comprehensive Income 6M'!G38</f>
        <v>-15987</v>
      </c>
      <c r="H10" s="2"/>
      <c r="I10" s="2">
        <f>'Comprehensive Income 6M'!I38</f>
        <v>-54563</v>
      </c>
    </row>
    <row r="11" spans="1:9" ht="20.55" customHeight="1" x14ac:dyDescent="0.25">
      <c r="A11" s="3" t="s">
        <v>64</v>
      </c>
      <c r="C11" s="2"/>
      <c r="D11" s="2"/>
      <c r="E11" s="2"/>
      <c r="F11" s="2"/>
      <c r="G11" s="2"/>
      <c r="H11" s="2"/>
      <c r="I11" s="2"/>
    </row>
    <row r="12" spans="1:9" ht="20.55" customHeight="1" x14ac:dyDescent="0.25">
      <c r="A12" s="3" t="s">
        <v>65</v>
      </c>
      <c r="B12" s="1">
        <v>18</v>
      </c>
      <c r="C12" s="2">
        <v>23294</v>
      </c>
      <c r="D12" s="2"/>
      <c r="E12" s="2">
        <v>21378</v>
      </c>
      <c r="F12" s="2"/>
      <c r="G12" s="2">
        <v>14516</v>
      </c>
      <c r="H12" s="2"/>
      <c r="I12" s="2">
        <v>12673</v>
      </c>
    </row>
    <row r="13" spans="1:9" ht="20.55" customHeight="1" x14ac:dyDescent="0.25">
      <c r="A13" s="3" t="s">
        <v>66</v>
      </c>
      <c r="B13" s="1">
        <v>20</v>
      </c>
      <c r="C13" s="2">
        <v>8363</v>
      </c>
      <c r="D13" s="2"/>
      <c r="E13" s="2">
        <v>3280</v>
      </c>
      <c r="F13" s="2"/>
      <c r="G13" s="2">
        <v>34</v>
      </c>
      <c r="H13" s="2"/>
      <c r="I13" s="2">
        <v>69</v>
      </c>
    </row>
    <row r="14" spans="1:9" ht="20.55" customHeight="1" x14ac:dyDescent="0.25">
      <c r="A14" s="3" t="s">
        <v>290</v>
      </c>
      <c r="C14" s="2">
        <v>10962</v>
      </c>
      <c r="D14" s="2"/>
      <c r="E14" s="2">
        <v>19967</v>
      </c>
      <c r="F14" s="2"/>
      <c r="G14" s="194">
        <v>0</v>
      </c>
      <c r="H14" s="2"/>
      <c r="I14" s="194">
        <v>0</v>
      </c>
    </row>
    <row r="15" spans="1:9" ht="20.55" customHeight="1" x14ac:dyDescent="0.25">
      <c r="A15" s="3" t="s">
        <v>170</v>
      </c>
      <c r="C15" s="194">
        <v>0</v>
      </c>
      <c r="D15" s="2"/>
      <c r="E15" s="2">
        <v>2583</v>
      </c>
      <c r="F15" s="2"/>
      <c r="G15" s="194">
        <v>0</v>
      </c>
      <c r="H15" s="2"/>
      <c r="I15" s="194">
        <v>0</v>
      </c>
    </row>
    <row r="16" spans="1:9" ht="20.55" customHeight="1" x14ac:dyDescent="0.25">
      <c r="A16" s="3" t="s">
        <v>291</v>
      </c>
      <c r="C16" s="195">
        <v>-24621</v>
      </c>
      <c r="D16" s="2"/>
      <c r="E16" s="171">
        <v>-10107</v>
      </c>
      <c r="F16" s="2"/>
      <c r="G16" s="194">
        <v>0</v>
      </c>
      <c r="H16" s="2"/>
      <c r="I16" s="194">
        <v>0</v>
      </c>
    </row>
    <row r="17" spans="1:9" ht="20.55" customHeight="1" x14ac:dyDescent="0.25">
      <c r="A17" s="3" t="s">
        <v>269</v>
      </c>
      <c r="C17" s="195">
        <v>16070</v>
      </c>
      <c r="D17" s="2"/>
      <c r="E17" s="171">
        <v>2170</v>
      </c>
      <c r="F17" s="2"/>
      <c r="G17" s="195">
        <v>44</v>
      </c>
      <c r="H17" s="2"/>
      <c r="I17" s="171">
        <v>-36</v>
      </c>
    </row>
    <row r="18" spans="1:9" ht="20.55" customHeight="1" x14ac:dyDescent="0.25">
      <c r="A18" s="3" t="s">
        <v>262</v>
      </c>
      <c r="C18" s="194">
        <v>0</v>
      </c>
      <c r="D18" s="2"/>
      <c r="E18" s="194">
        <v>0</v>
      </c>
      <c r="F18" s="2"/>
      <c r="G18" s="194">
        <v>0</v>
      </c>
      <c r="H18" s="2"/>
      <c r="I18" s="171">
        <v>9333</v>
      </c>
    </row>
    <row r="19" spans="1:9" ht="20.55" customHeight="1" x14ac:dyDescent="0.25">
      <c r="A19" s="3" t="s">
        <v>276</v>
      </c>
      <c r="C19" s="194"/>
      <c r="D19" s="2"/>
      <c r="E19" s="194"/>
      <c r="F19" s="2"/>
      <c r="G19" s="194"/>
      <c r="H19" s="2"/>
      <c r="I19" s="171"/>
    </row>
    <row r="20" spans="1:9" ht="20.55" customHeight="1" x14ac:dyDescent="0.25">
      <c r="A20" s="3" t="s">
        <v>277</v>
      </c>
      <c r="C20" s="195">
        <v>25</v>
      </c>
      <c r="D20" s="2"/>
      <c r="E20" s="194">
        <v>0</v>
      </c>
      <c r="F20" s="2"/>
      <c r="G20" s="194">
        <v>0</v>
      </c>
      <c r="H20" s="2"/>
      <c r="I20" s="194">
        <v>0</v>
      </c>
    </row>
    <row r="21" spans="1:9" ht="20.55" customHeight="1" x14ac:dyDescent="0.25">
      <c r="A21" s="3" t="s">
        <v>263</v>
      </c>
      <c r="C21" s="195">
        <v>416</v>
      </c>
      <c r="D21" s="2"/>
      <c r="E21" s="171">
        <v>601</v>
      </c>
      <c r="F21" s="2"/>
      <c r="G21" s="194">
        <v>0</v>
      </c>
      <c r="H21" s="2"/>
      <c r="I21" s="194">
        <v>0</v>
      </c>
    </row>
    <row r="22" spans="1:9" ht="20.55" customHeight="1" x14ac:dyDescent="0.25">
      <c r="A22" s="3" t="s">
        <v>283</v>
      </c>
      <c r="C22" s="195">
        <v>-59</v>
      </c>
      <c r="D22" s="2"/>
      <c r="E22" s="194">
        <v>0</v>
      </c>
      <c r="F22" s="2"/>
      <c r="G22" s="194">
        <v>0</v>
      </c>
      <c r="H22" s="2"/>
      <c r="I22" s="194">
        <v>0</v>
      </c>
    </row>
    <row r="23" spans="1:9" ht="20.55" customHeight="1" x14ac:dyDescent="0.25">
      <c r="A23" s="3" t="s">
        <v>272</v>
      </c>
      <c r="C23" s="195">
        <v>910</v>
      </c>
      <c r="D23" s="2"/>
      <c r="E23" s="194">
        <v>0</v>
      </c>
      <c r="F23" s="2"/>
      <c r="G23" s="195">
        <v>910</v>
      </c>
      <c r="H23" s="2"/>
      <c r="I23" s="194">
        <v>0</v>
      </c>
    </row>
    <row r="24" spans="1:9" ht="20.55" customHeight="1" x14ac:dyDescent="0.25">
      <c r="A24" s="3" t="s">
        <v>288</v>
      </c>
      <c r="C24" s="195">
        <v>-119</v>
      </c>
      <c r="D24" s="2"/>
      <c r="E24" s="195">
        <v>-120</v>
      </c>
      <c r="F24" s="2"/>
      <c r="G24" s="194">
        <v>0</v>
      </c>
      <c r="H24" s="2"/>
      <c r="I24" s="194">
        <v>0</v>
      </c>
    </row>
    <row r="25" spans="1:9" ht="20.55" customHeight="1" x14ac:dyDescent="0.25">
      <c r="A25" s="3" t="s">
        <v>285</v>
      </c>
      <c r="C25" s="195">
        <v>-1653</v>
      </c>
      <c r="D25" s="2"/>
      <c r="E25" s="194">
        <v>0</v>
      </c>
      <c r="F25" s="2"/>
      <c r="G25" s="194">
        <v>0</v>
      </c>
      <c r="H25" s="2"/>
      <c r="I25" s="194">
        <v>0</v>
      </c>
    </row>
    <row r="26" spans="1:9" ht="20.55" customHeight="1" x14ac:dyDescent="0.25">
      <c r="A26" s="3" t="s">
        <v>218</v>
      </c>
      <c r="C26" s="195">
        <v>-27027</v>
      </c>
      <c r="D26" s="2"/>
      <c r="E26" s="2">
        <v>4875</v>
      </c>
      <c r="F26" s="2"/>
      <c r="G26" s="194">
        <v>0</v>
      </c>
      <c r="H26" s="2"/>
      <c r="I26" s="194">
        <v>0</v>
      </c>
    </row>
    <row r="27" spans="1:9" ht="20.55" customHeight="1" x14ac:dyDescent="0.25">
      <c r="A27" s="3" t="s">
        <v>292</v>
      </c>
      <c r="C27" s="195">
        <v>-3590</v>
      </c>
      <c r="D27" s="2"/>
      <c r="E27" s="2">
        <v>1886</v>
      </c>
      <c r="F27" s="2"/>
      <c r="G27" s="194">
        <v>0</v>
      </c>
      <c r="H27" s="2"/>
      <c r="I27" s="194">
        <v>0</v>
      </c>
    </row>
    <row r="28" spans="1:9" ht="20.55" customHeight="1" x14ac:dyDescent="0.25">
      <c r="A28" s="3" t="s">
        <v>270</v>
      </c>
      <c r="C28" s="195">
        <v>6412</v>
      </c>
      <c r="D28" s="2"/>
      <c r="E28" s="195">
        <v>-1968</v>
      </c>
      <c r="F28" s="2"/>
      <c r="G28" s="195">
        <v>1099</v>
      </c>
      <c r="H28" s="2"/>
      <c r="I28" s="195">
        <v>883</v>
      </c>
    </row>
    <row r="29" spans="1:9" ht="20.55" customHeight="1" x14ac:dyDescent="0.25">
      <c r="A29" s="3" t="s">
        <v>219</v>
      </c>
      <c r="C29" s="2"/>
      <c r="D29" s="2"/>
      <c r="E29" s="2"/>
      <c r="F29" s="2"/>
      <c r="G29" s="2"/>
      <c r="H29" s="2"/>
      <c r="I29" s="2"/>
    </row>
    <row r="30" spans="1:9" ht="20.55" customHeight="1" x14ac:dyDescent="0.25">
      <c r="A30" s="3" t="s">
        <v>220</v>
      </c>
      <c r="C30" s="194">
        <v>0</v>
      </c>
      <c r="D30" s="2"/>
      <c r="E30" s="2">
        <v>-8977</v>
      </c>
      <c r="F30" s="2"/>
      <c r="G30" s="194">
        <v>0</v>
      </c>
      <c r="H30" s="2"/>
      <c r="I30" s="194">
        <v>0</v>
      </c>
    </row>
    <row r="31" spans="1:9" ht="20.55" customHeight="1" x14ac:dyDescent="0.25">
      <c r="A31" s="3" t="s">
        <v>245</v>
      </c>
      <c r="C31" s="195">
        <v>493</v>
      </c>
      <c r="D31" s="2"/>
      <c r="E31" s="194">
        <v>0</v>
      </c>
      <c r="F31" s="2"/>
      <c r="G31" s="194">
        <v>0</v>
      </c>
      <c r="H31" s="2"/>
      <c r="I31" s="194">
        <v>0</v>
      </c>
    </row>
    <row r="32" spans="1:9" ht="20.55" customHeight="1" x14ac:dyDescent="0.25">
      <c r="A32" s="3" t="s">
        <v>221</v>
      </c>
      <c r="C32" s="195">
        <v>-61774</v>
      </c>
      <c r="D32" s="2"/>
      <c r="E32" s="2">
        <v>-32654</v>
      </c>
      <c r="F32" s="2"/>
      <c r="G32" s="2">
        <v>-54282</v>
      </c>
      <c r="H32" s="2"/>
      <c r="I32" s="2">
        <v>-45075</v>
      </c>
    </row>
    <row r="33" spans="1:9" ht="20.55" customHeight="1" x14ac:dyDescent="0.25">
      <c r="A33" s="3" t="s">
        <v>222</v>
      </c>
      <c r="C33" s="198">
        <v>68228</v>
      </c>
      <c r="D33" s="5"/>
      <c r="E33" s="198">
        <v>71593</v>
      </c>
      <c r="F33" s="5"/>
      <c r="G33" s="196">
        <v>35664</v>
      </c>
      <c r="H33" s="5"/>
      <c r="I33" s="196">
        <v>45046</v>
      </c>
    </row>
    <row r="34" spans="1:9" ht="20.55" customHeight="1" x14ac:dyDescent="0.25">
      <c r="A34" s="197" t="s">
        <v>293</v>
      </c>
      <c r="C34" s="3"/>
      <c r="D34" s="3"/>
      <c r="E34" s="3"/>
      <c r="F34" s="3"/>
      <c r="G34" s="3"/>
      <c r="H34" s="3"/>
      <c r="I34" s="3"/>
    </row>
    <row r="35" spans="1:9" ht="20.55" customHeight="1" x14ac:dyDescent="0.25">
      <c r="A35" s="53" t="s">
        <v>118</v>
      </c>
      <c r="C35" s="2">
        <f>SUM(C10:C33)</f>
        <v>144187</v>
      </c>
      <c r="D35" s="2"/>
      <c r="E35" s="2">
        <f>SUM(E10:E33)</f>
        <v>-261280</v>
      </c>
      <c r="F35" s="2"/>
      <c r="G35" s="2">
        <f>SUM(G10:G33)</f>
        <v>-18002</v>
      </c>
      <c r="H35" s="2"/>
      <c r="I35" s="2">
        <f>SUM(I10:I33)</f>
        <v>-31670</v>
      </c>
    </row>
    <row r="36" spans="1:9" ht="20.55" customHeight="1" x14ac:dyDescent="0.25">
      <c r="A36" s="3" t="s">
        <v>57</v>
      </c>
      <c r="C36" s="2"/>
      <c r="D36" s="2"/>
      <c r="E36" s="2"/>
      <c r="F36" s="2"/>
      <c r="G36" s="2"/>
      <c r="H36" s="2"/>
      <c r="I36" s="2"/>
    </row>
    <row r="37" spans="1:9" ht="20.55" customHeight="1" x14ac:dyDescent="0.25">
      <c r="A37" s="3" t="s">
        <v>135</v>
      </c>
      <c r="C37" s="2"/>
      <c r="D37" s="2"/>
      <c r="E37" s="2"/>
      <c r="F37" s="2"/>
      <c r="G37" s="2"/>
      <c r="H37" s="2"/>
      <c r="I37" s="2"/>
    </row>
    <row r="38" spans="1:9" ht="20.55" customHeight="1" x14ac:dyDescent="0.25">
      <c r="A38" s="3" t="s">
        <v>105</v>
      </c>
      <c r="C38" s="2">
        <v>-19874</v>
      </c>
      <c r="D38" s="2"/>
      <c r="E38" s="2">
        <v>6169</v>
      </c>
      <c r="F38" s="2"/>
      <c r="G38" s="2">
        <v>5711</v>
      </c>
      <c r="H38" s="2"/>
      <c r="I38" s="2">
        <v>8522</v>
      </c>
    </row>
    <row r="39" spans="1:9" ht="20.55" customHeight="1" x14ac:dyDescent="0.25">
      <c r="A39" s="3" t="s">
        <v>132</v>
      </c>
      <c r="C39" s="2">
        <v>42586</v>
      </c>
      <c r="D39" s="2"/>
      <c r="E39" s="2">
        <v>3257</v>
      </c>
      <c r="F39" s="2"/>
      <c r="G39" s="194">
        <v>0</v>
      </c>
      <c r="H39" s="2"/>
      <c r="I39" s="194">
        <v>0</v>
      </c>
    </row>
    <row r="40" spans="1:9" ht="20.55" customHeight="1" x14ac:dyDescent="0.25">
      <c r="A40" s="3" t="s">
        <v>133</v>
      </c>
      <c r="C40" s="2">
        <v>-15535</v>
      </c>
      <c r="D40" s="2"/>
      <c r="E40" s="2">
        <v>6712</v>
      </c>
      <c r="F40" s="2"/>
      <c r="G40" s="194">
        <v>0</v>
      </c>
      <c r="H40" s="2"/>
      <c r="I40" s="194">
        <v>0</v>
      </c>
    </row>
    <row r="41" spans="1:9" ht="20.55" customHeight="1" x14ac:dyDescent="0.25">
      <c r="A41" s="3" t="s">
        <v>61</v>
      </c>
      <c r="C41" s="2">
        <v>-13495</v>
      </c>
      <c r="D41" s="2"/>
      <c r="E41" s="2">
        <v>42304</v>
      </c>
      <c r="F41" s="2"/>
      <c r="G41" s="194">
        <v>0</v>
      </c>
      <c r="H41" s="2"/>
      <c r="I41" s="194">
        <v>0</v>
      </c>
    </row>
    <row r="42" spans="1:9" ht="20.55" customHeight="1" x14ac:dyDescent="0.25">
      <c r="A42" s="3" t="s">
        <v>25</v>
      </c>
      <c r="C42" s="2">
        <v>3888</v>
      </c>
      <c r="D42" s="2"/>
      <c r="E42" s="2">
        <v>-6172</v>
      </c>
      <c r="F42" s="2"/>
      <c r="G42" s="2">
        <v>87</v>
      </c>
      <c r="H42" s="2"/>
      <c r="I42" s="2">
        <v>-23</v>
      </c>
    </row>
    <row r="43" spans="1:9" ht="20.55" customHeight="1" x14ac:dyDescent="0.25">
      <c r="A43" s="3" t="s">
        <v>26</v>
      </c>
      <c r="C43" s="2">
        <v>-2052</v>
      </c>
      <c r="D43" s="2"/>
      <c r="E43" s="2">
        <v>998125</v>
      </c>
      <c r="F43" s="2"/>
      <c r="G43" s="195">
        <v>-2792</v>
      </c>
      <c r="H43" s="2"/>
      <c r="I43" s="195">
        <v>0</v>
      </c>
    </row>
    <row r="44" spans="1:9" ht="20.55" customHeight="1" x14ac:dyDescent="0.25">
      <c r="A44" s="3" t="s">
        <v>134</v>
      </c>
      <c r="C44" s="2"/>
      <c r="D44" s="2"/>
      <c r="E44" s="2"/>
      <c r="F44" s="2"/>
      <c r="G44" s="194"/>
      <c r="H44" s="2"/>
      <c r="I44" s="194"/>
    </row>
    <row r="45" spans="1:9" ht="20.55" customHeight="1" x14ac:dyDescent="0.25">
      <c r="A45" s="3" t="s">
        <v>106</v>
      </c>
      <c r="C45" s="2">
        <v>-40743</v>
      </c>
      <c r="D45" s="2"/>
      <c r="E45" s="2">
        <v>-33503</v>
      </c>
      <c r="F45" s="2"/>
      <c r="G45" s="2">
        <v>-14000</v>
      </c>
      <c r="H45" s="2"/>
      <c r="I45" s="2">
        <v>-930</v>
      </c>
    </row>
    <row r="46" spans="1:9" ht="20.55" customHeight="1" x14ac:dyDescent="0.25">
      <c r="A46" s="3" t="s">
        <v>37</v>
      </c>
      <c r="C46" s="2">
        <v>-4609</v>
      </c>
      <c r="D46" s="2"/>
      <c r="E46" s="2">
        <v>-2100</v>
      </c>
      <c r="F46" s="2"/>
      <c r="G46" s="194">
        <v>0</v>
      </c>
      <c r="H46" s="2"/>
      <c r="I46" s="194">
        <v>0</v>
      </c>
    </row>
    <row r="47" spans="1:9" ht="20.55" customHeight="1" x14ac:dyDescent="0.25">
      <c r="A47" s="3" t="s">
        <v>136</v>
      </c>
      <c r="C47" s="2">
        <v>20996</v>
      </c>
      <c r="D47" s="2"/>
      <c r="E47" s="2">
        <v>-13295</v>
      </c>
      <c r="F47" s="2"/>
      <c r="G47" s="194">
        <v>0</v>
      </c>
      <c r="H47" s="2"/>
      <c r="I47" s="194">
        <v>0</v>
      </c>
    </row>
    <row r="48" spans="1:9" ht="20.55" customHeight="1" x14ac:dyDescent="0.25">
      <c r="A48" s="3" t="s">
        <v>137</v>
      </c>
      <c r="C48" s="2">
        <v>2837</v>
      </c>
      <c r="D48" s="2"/>
      <c r="E48" s="2">
        <v>-2059</v>
      </c>
      <c r="F48" s="2"/>
      <c r="G48" s="194">
        <v>0</v>
      </c>
      <c r="H48" s="2"/>
      <c r="I48" s="194">
        <v>0</v>
      </c>
    </row>
    <row r="49" spans="1:9" ht="20.55" customHeight="1" x14ac:dyDescent="0.25">
      <c r="A49" s="3" t="s">
        <v>45</v>
      </c>
      <c r="C49" s="2">
        <v>60228</v>
      </c>
      <c r="D49" s="2"/>
      <c r="E49" s="2">
        <v>-1295</v>
      </c>
      <c r="F49" s="2"/>
      <c r="G49" s="2">
        <v>-137</v>
      </c>
      <c r="H49" s="2"/>
      <c r="I49" s="2">
        <v>5</v>
      </c>
    </row>
    <row r="50" spans="1:9" ht="20.55" customHeight="1" x14ac:dyDescent="0.25">
      <c r="A50" s="3" t="s">
        <v>143</v>
      </c>
      <c r="C50" s="2">
        <v>-281</v>
      </c>
      <c r="D50" s="2"/>
      <c r="E50" s="2">
        <v>-7214</v>
      </c>
      <c r="F50" s="2"/>
      <c r="G50" s="194">
        <v>0</v>
      </c>
      <c r="H50" s="2"/>
      <c r="I50" s="194">
        <v>0</v>
      </c>
    </row>
    <row r="51" spans="1:9" ht="20.55" customHeight="1" x14ac:dyDescent="0.25">
      <c r="A51" s="3" t="s">
        <v>138</v>
      </c>
      <c r="C51" s="2">
        <v>-504758</v>
      </c>
      <c r="D51" s="2"/>
      <c r="E51" s="2">
        <v>-50306</v>
      </c>
      <c r="F51" s="2"/>
      <c r="G51" s="194">
        <v>0</v>
      </c>
      <c r="H51" s="2"/>
      <c r="I51" s="194">
        <v>0</v>
      </c>
    </row>
    <row r="52" spans="1:9" ht="20.55" customHeight="1" x14ac:dyDescent="0.25">
      <c r="A52" s="3" t="s">
        <v>286</v>
      </c>
      <c r="C52" s="2">
        <v>-1285</v>
      </c>
      <c r="D52" s="2"/>
      <c r="E52" s="194">
        <v>0</v>
      </c>
      <c r="F52" s="2"/>
      <c r="G52" s="194">
        <v>0</v>
      </c>
      <c r="H52" s="2"/>
      <c r="I52" s="194">
        <v>0</v>
      </c>
    </row>
    <row r="53" spans="1:9" ht="20.55" customHeight="1" x14ac:dyDescent="0.25">
      <c r="A53" s="3" t="s">
        <v>27</v>
      </c>
      <c r="C53" s="198">
        <v>396</v>
      </c>
      <c r="D53" s="2"/>
      <c r="E53" s="198">
        <v>862</v>
      </c>
      <c r="F53" s="2"/>
      <c r="G53" s="196">
        <v>360</v>
      </c>
      <c r="H53" s="2"/>
      <c r="I53" s="198">
        <v>-207</v>
      </c>
    </row>
    <row r="54" spans="1:9" ht="20.55" customHeight="1" x14ac:dyDescent="0.25">
      <c r="A54" s="3" t="s">
        <v>223</v>
      </c>
      <c r="C54" s="199">
        <f>SUM(C35:C53)</f>
        <v>-327514</v>
      </c>
      <c r="D54" s="2"/>
      <c r="E54" s="199">
        <f>SUM(E35:E53)</f>
        <v>680205</v>
      </c>
      <c r="F54" s="2"/>
      <c r="G54" s="199">
        <f>SUM(G35:G53)</f>
        <v>-28773</v>
      </c>
      <c r="H54" s="2"/>
      <c r="I54" s="199">
        <f>SUM(I35:I53)</f>
        <v>-24303</v>
      </c>
    </row>
    <row r="55" spans="1:9" ht="20.55" customHeight="1" x14ac:dyDescent="0.25">
      <c r="A55" s="3" t="s">
        <v>284</v>
      </c>
      <c r="C55" s="5">
        <v>-2742</v>
      </c>
      <c r="D55" s="5"/>
      <c r="E55" s="5">
        <v>-2896</v>
      </c>
      <c r="F55" s="5"/>
      <c r="G55" s="5">
        <v>-1366</v>
      </c>
      <c r="H55" s="5"/>
      <c r="I55" s="5">
        <v>-2105</v>
      </c>
    </row>
    <row r="56" spans="1:9" ht="20.55" customHeight="1" x14ac:dyDescent="0.25">
      <c r="A56" s="3" t="s">
        <v>278</v>
      </c>
      <c r="C56" s="198">
        <v>1605</v>
      </c>
      <c r="D56" s="2"/>
      <c r="E56" s="28">
        <v>0</v>
      </c>
      <c r="F56" s="2"/>
      <c r="G56" s="28">
        <v>0</v>
      </c>
      <c r="H56" s="2"/>
      <c r="I56" s="28">
        <v>0</v>
      </c>
    </row>
    <row r="57" spans="1:9" ht="20.55" customHeight="1" x14ac:dyDescent="0.25">
      <c r="A57" s="53" t="s">
        <v>205</v>
      </c>
      <c r="C57" s="198">
        <f>SUM(C54:C56)</f>
        <v>-328651</v>
      </c>
      <c r="D57" s="2"/>
      <c r="E57" s="198">
        <f>SUM(E54:E56)</f>
        <v>677309</v>
      </c>
      <c r="F57" s="2"/>
      <c r="G57" s="198">
        <f>SUM(G54:G56)</f>
        <v>-30139</v>
      </c>
      <c r="H57" s="2"/>
      <c r="I57" s="198">
        <f>SUM(I54:I56)</f>
        <v>-26408</v>
      </c>
    </row>
    <row r="58" spans="1:9" ht="26.4" x14ac:dyDescent="0.25">
      <c r="A58" s="223" t="s">
        <v>213</v>
      </c>
      <c r="B58" s="223"/>
      <c r="C58" s="223"/>
      <c r="D58" s="223"/>
      <c r="E58" s="223"/>
      <c r="F58" s="223"/>
      <c r="G58" s="223"/>
      <c r="H58" s="223"/>
      <c r="I58" s="223"/>
    </row>
    <row r="59" spans="1:9" ht="26.4" x14ac:dyDescent="0.25">
      <c r="A59" s="223" t="s">
        <v>146</v>
      </c>
      <c r="B59" s="223"/>
      <c r="C59" s="223"/>
      <c r="D59" s="223"/>
      <c r="E59" s="223"/>
      <c r="F59" s="223"/>
      <c r="G59" s="223"/>
      <c r="H59" s="223"/>
      <c r="I59" s="223"/>
    </row>
    <row r="60" spans="1:9" ht="26.4" x14ac:dyDescent="0.25">
      <c r="A60" s="223" t="s">
        <v>254</v>
      </c>
      <c r="B60" s="223"/>
      <c r="C60" s="223"/>
      <c r="D60" s="223"/>
      <c r="E60" s="223"/>
      <c r="F60" s="223"/>
      <c r="G60" s="223"/>
      <c r="H60" s="223"/>
      <c r="I60" s="223"/>
    </row>
    <row r="61" spans="1:9" ht="26.4" x14ac:dyDescent="0.25">
      <c r="A61" s="223" t="s">
        <v>72</v>
      </c>
      <c r="B61" s="223"/>
      <c r="C61" s="223"/>
      <c r="D61" s="223"/>
      <c r="E61" s="223"/>
      <c r="F61" s="223"/>
      <c r="G61" s="223"/>
      <c r="H61" s="223"/>
      <c r="I61" s="223"/>
    </row>
    <row r="62" spans="1:9" ht="23.4" x14ac:dyDescent="0.25">
      <c r="A62" s="237" t="s">
        <v>70</v>
      </c>
      <c r="B62" s="237"/>
      <c r="C62" s="237"/>
      <c r="D62" s="237"/>
      <c r="E62" s="237"/>
      <c r="F62" s="237"/>
      <c r="G62" s="237"/>
      <c r="H62" s="237"/>
      <c r="I62" s="237"/>
    </row>
    <row r="63" spans="1:9" ht="6" customHeight="1" x14ac:dyDescent="0.25">
      <c r="A63" s="9"/>
    </row>
    <row r="64" spans="1:9" s="7" customFormat="1" ht="20.55" customHeight="1" x14ac:dyDescent="0.25">
      <c r="A64" s="6"/>
      <c r="B64" s="191" t="s">
        <v>2</v>
      </c>
      <c r="C64" s="225" t="s">
        <v>0</v>
      </c>
      <c r="D64" s="225"/>
      <c r="E64" s="225"/>
      <c r="G64" s="225" t="s">
        <v>1</v>
      </c>
      <c r="H64" s="225"/>
      <c r="I64" s="225"/>
    </row>
    <row r="65" spans="1:9" s="7" customFormat="1" ht="20.55" customHeight="1" x14ac:dyDescent="0.25">
      <c r="A65" s="6"/>
      <c r="B65" s="191"/>
      <c r="C65" s="192" t="s">
        <v>209</v>
      </c>
      <c r="D65" s="192"/>
      <c r="E65" s="192" t="s">
        <v>173</v>
      </c>
      <c r="F65" s="193"/>
      <c r="G65" s="192" t="s">
        <v>209</v>
      </c>
      <c r="H65" s="192"/>
      <c r="I65" s="192" t="s">
        <v>173</v>
      </c>
    </row>
    <row r="66" spans="1:9" s="7" customFormat="1" ht="20.55" customHeight="1" x14ac:dyDescent="0.25">
      <c r="A66" s="9" t="s">
        <v>28</v>
      </c>
      <c r="B66" s="1"/>
      <c r="C66" s="21"/>
      <c r="D66" s="21"/>
      <c r="E66" s="21"/>
      <c r="F66" s="21"/>
      <c r="G66" s="21"/>
      <c r="H66" s="21"/>
      <c r="I66" s="21"/>
    </row>
    <row r="67" spans="1:9" s="7" customFormat="1" ht="20.55" customHeight="1" x14ac:dyDescent="0.25">
      <c r="A67" s="45" t="s">
        <v>38</v>
      </c>
      <c r="B67" s="1"/>
      <c r="C67" s="168">
        <v>-15</v>
      </c>
      <c r="D67" s="2"/>
      <c r="E67" s="168">
        <v>-1782</v>
      </c>
      <c r="F67" s="2"/>
      <c r="G67" s="194">
        <v>0</v>
      </c>
      <c r="H67" s="2"/>
      <c r="I67" s="194">
        <v>0</v>
      </c>
    </row>
    <row r="68" spans="1:9" s="7" customFormat="1" ht="20.55" customHeight="1" x14ac:dyDescent="0.25">
      <c r="A68" s="45" t="s">
        <v>224</v>
      </c>
      <c r="B68" s="1"/>
      <c r="C68" s="194">
        <v>0</v>
      </c>
      <c r="D68" s="2"/>
      <c r="E68" s="168">
        <v>-50000</v>
      </c>
      <c r="F68" s="2"/>
      <c r="G68" s="194">
        <v>0</v>
      </c>
      <c r="H68" s="2"/>
      <c r="I68" s="194">
        <v>0</v>
      </c>
    </row>
    <row r="69" spans="1:9" s="7" customFormat="1" ht="20.55" customHeight="1" x14ac:dyDescent="0.25">
      <c r="A69" s="45" t="s">
        <v>264</v>
      </c>
      <c r="B69" s="83"/>
      <c r="C69" s="194">
        <v>0</v>
      </c>
      <c r="D69" s="2"/>
      <c r="E69" s="168">
        <v>263185</v>
      </c>
      <c r="F69" s="2"/>
      <c r="G69" s="194">
        <v>0</v>
      </c>
      <c r="H69" s="2"/>
      <c r="I69" s="194">
        <v>0</v>
      </c>
    </row>
    <row r="70" spans="1:9" s="7" customFormat="1" ht="20.55" customHeight="1" x14ac:dyDescent="0.25">
      <c r="A70" s="45" t="s">
        <v>280</v>
      </c>
      <c r="B70" s="1"/>
      <c r="C70" s="168">
        <v>-24921</v>
      </c>
      <c r="D70" s="2"/>
      <c r="E70" s="194">
        <v>0</v>
      </c>
      <c r="F70" s="2"/>
      <c r="G70" s="194">
        <v>0</v>
      </c>
      <c r="H70" s="2"/>
      <c r="I70" s="194">
        <v>0</v>
      </c>
    </row>
    <row r="71" spans="1:9" s="7" customFormat="1" ht="20.55" customHeight="1" x14ac:dyDescent="0.25">
      <c r="A71" s="45" t="s">
        <v>279</v>
      </c>
      <c r="B71" s="1"/>
      <c r="C71" s="168">
        <v>425908</v>
      </c>
      <c r="D71" s="2"/>
      <c r="E71" s="194">
        <v>0</v>
      </c>
      <c r="F71" s="2"/>
      <c r="G71" s="194">
        <v>0</v>
      </c>
      <c r="H71" s="2"/>
      <c r="I71" s="194">
        <v>0</v>
      </c>
    </row>
    <row r="72" spans="1:9" ht="20.55" customHeight="1" x14ac:dyDescent="0.25">
      <c r="A72" s="45" t="s">
        <v>225</v>
      </c>
      <c r="B72" s="83"/>
      <c r="C72" s="194">
        <v>0</v>
      </c>
      <c r="D72" s="2"/>
      <c r="E72" s="194">
        <v>0</v>
      </c>
      <c r="F72" s="2"/>
      <c r="G72" s="194">
        <v>0</v>
      </c>
      <c r="H72" s="2"/>
      <c r="I72" s="2">
        <v>-306400</v>
      </c>
    </row>
    <row r="73" spans="1:9" ht="20.55" customHeight="1" x14ac:dyDescent="0.25">
      <c r="A73" s="45" t="s">
        <v>201</v>
      </c>
      <c r="B73" s="83"/>
      <c r="C73" s="194">
        <v>0</v>
      </c>
      <c r="D73" s="2"/>
      <c r="E73" s="2">
        <v>-956111</v>
      </c>
      <c r="F73" s="2"/>
      <c r="G73" s="194">
        <v>0</v>
      </c>
      <c r="H73" s="2"/>
      <c r="I73" s="194">
        <v>0</v>
      </c>
    </row>
    <row r="74" spans="1:9" ht="20.55" customHeight="1" x14ac:dyDescent="0.25">
      <c r="A74" s="45" t="s">
        <v>202</v>
      </c>
      <c r="B74" s="83"/>
      <c r="C74" s="194">
        <v>0</v>
      </c>
      <c r="D74" s="2"/>
      <c r="E74" s="2">
        <v>121697</v>
      </c>
      <c r="F74" s="2"/>
      <c r="G74" s="194">
        <v>0</v>
      </c>
      <c r="H74" s="2"/>
      <c r="I74" s="194">
        <v>0</v>
      </c>
    </row>
    <row r="75" spans="1:9" s="7" customFormat="1" ht="20.55" customHeight="1" x14ac:dyDescent="0.25">
      <c r="A75" s="45" t="s">
        <v>67</v>
      </c>
      <c r="B75" s="1"/>
      <c r="C75" s="194">
        <v>0</v>
      </c>
      <c r="D75" s="2"/>
      <c r="E75" s="194">
        <v>0</v>
      </c>
      <c r="F75" s="2"/>
      <c r="G75" s="2">
        <v>-229729</v>
      </c>
      <c r="H75" s="2"/>
      <c r="I75" s="2">
        <v>-114863</v>
      </c>
    </row>
    <row r="76" spans="1:9" s="7" customFormat="1" ht="20.55" customHeight="1" x14ac:dyDescent="0.25">
      <c r="A76" s="45" t="s">
        <v>141</v>
      </c>
      <c r="B76" s="1"/>
      <c r="C76" s="194">
        <v>0</v>
      </c>
      <c r="D76" s="2"/>
      <c r="E76" s="194">
        <v>0</v>
      </c>
      <c r="F76" s="2"/>
      <c r="G76" s="194">
        <v>0</v>
      </c>
      <c r="H76" s="2"/>
      <c r="I76" s="2">
        <v>348888</v>
      </c>
    </row>
    <row r="77" spans="1:9" s="7" customFormat="1" ht="20.55" customHeight="1" x14ac:dyDescent="0.25">
      <c r="A77" s="45" t="s">
        <v>265</v>
      </c>
      <c r="B77" s="1"/>
      <c r="C77" s="168">
        <v>-170000</v>
      </c>
      <c r="D77" s="2"/>
      <c r="E77" s="2">
        <v>-10186</v>
      </c>
      <c r="F77" s="2"/>
      <c r="G77" s="194">
        <v>0</v>
      </c>
      <c r="H77" s="2"/>
      <c r="I77" s="194">
        <v>0</v>
      </c>
    </row>
    <row r="78" spans="1:9" s="7" customFormat="1" ht="20.55" customHeight="1" x14ac:dyDescent="0.25">
      <c r="A78" s="45" t="s">
        <v>266</v>
      </c>
      <c r="B78" s="1"/>
      <c r="C78" s="168">
        <v>7736</v>
      </c>
      <c r="D78" s="2"/>
      <c r="E78" s="2">
        <v>10300</v>
      </c>
      <c r="F78" s="2"/>
      <c r="G78" s="194">
        <v>0</v>
      </c>
      <c r="H78" s="2"/>
      <c r="I78" s="194">
        <v>0</v>
      </c>
    </row>
    <row r="79" spans="1:9" ht="20.55" customHeight="1" x14ac:dyDescent="0.25">
      <c r="A79" s="45" t="s">
        <v>147</v>
      </c>
      <c r="B79" s="83">
        <v>6.2</v>
      </c>
      <c r="C79" s="168">
        <v>-11679</v>
      </c>
      <c r="D79" s="2"/>
      <c r="E79" s="2">
        <v>-1599</v>
      </c>
      <c r="F79" s="2"/>
      <c r="G79" s="195">
        <v>-8505</v>
      </c>
      <c r="H79" s="2"/>
      <c r="I79" s="195">
        <v>-1043</v>
      </c>
    </row>
    <row r="80" spans="1:9" ht="20.55" customHeight="1" x14ac:dyDescent="0.25">
      <c r="A80" s="45" t="s">
        <v>204</v>
      </c>
      <c r="B80" s="83">
        <v>6.3</v>
      </c>
      <c r="C80" s="168">
        <v>-16952</v>
      </c>
      <c r="D80" s="2"/>
      <c r="E80" s="2">
        <v>-3575</v>
      </c>
      <c r="F80" s="2"/>
      <c r="G80" s="195">
        <v>-6481</v>
      </c>
      <c r="H80" s="2"/>
      <c r="I80" s="194">
        <v>0</v>
      </c>
    </row>
    <row r="81" spans="1:9" ht="20.55" customHeight="1" x14ac:dyDescent="0.25">
      <c r="A81" s="45" t="s">
        <v>281</v>
      </c>
      <c r="B81" s="83"/>
      <c r="C81" s="194"/>
      <c r="D81" s="2"/>
      <c r="E81" s="194"/>
      <c r="F81" s="2"/>
      <c r="G81" s="194"/>
      <c r="H81" s="2"/>
      <c r="I81" s="194"/>
    </row>
    <row r="82" spans="1:9" ht="20.55" customHeight="1" x14ac:dyDescent="0.25">
      <c r="A82" s="45" t="s">
        <v>282</v>
      </c>
      <c r="B82" s="83"/>
      <c r="C82" s="168">
        <v>3663</v>
      </c>
      <c r="D82" s="2"/>
      <c r="E82" s="194">
        <v>0</v>
      </c>
      <c r="F82" s="2"/>
      <c r="G82" s="194">
        <v>0</v>
      </c>
      <c r="H82" s="2"/>
      <c r="I82" s="194">
        <v>0</v>
      </c>
    </row>
    <row r="83" spans="1:9" s="7" customFormat="1" ht="20.55" customHeight="1" x14ac:dyDescent="0.25">
      <c r="A83" s="45" t="s">
        <v>246</v>
      </c>
      <c r="B83" s="1"/>
      <c r="C83" s="168">
        <v>6218</v>
      </c>
      <c r="D83" s="2"/>
      <c r="E83" s="194">
        <v>0</v>
      </c>
      <c r="F83" s="2"/>
      <c r="G83" s="194">
        <v>0</v>
      </c>
      <c r="H83" s="2"/>
      <c r="I83" s="194">
        <v>0</v>
      </c>
    </row>
    <row r="84" spans="1:9" ht="20.55" customHeight="1" x14ac:dyDescent="0.25">
      <c r="A84" s="45" t="s">
        <v>155</v>
      </c>
      <c r="B84" s="83"/>
      <c r="C84" s="168">
        <v>144</v>
      </c>
      <c r="D84" s="2"/>
      <c r="E84" s="2">
        <v>264</v>
      </c>
      <c r="F84" s="2"/>
      <c r="G84" s="194">
        <v>0</v>
      </c>
      <c r="H84" s="2"/>
      <c r="I84" s="194">
        <v>0</v>
      </c>
    </row>
    <row r="85" spans="1:9" ht="20.55" customHeight="1" x14ac:dyDescent="0.25">
      <c r="A85" s="45" t="s">
        <v>41</v>
      </c>
      <c r="C85" s="198">
        <v>107543</v>
      </c>
      <c r="D85" s="2"/>
      <c r="E85" s="198">
        <v>40024</v>
      </c>
      <c r="F85" s="2"/>
      <c r="G85" s="196">
        <v>22</v>
      </c>
      <c r="H85" s="2"/>
      <c r="I85" s="196">
        <v>1026</v>
      </c>
    </row>
    <row r="86" spans="1:9" ht="20.55" customHeight="1" x14ac:dyDescent="0.25">
      <c r="A86" s="53" t="s">
        <v>294</v>
      </c>
      <c r="C86" s="198">
        <f>SUM(C67:C85)</f>
        <v>327645</v>
      </c>
      <c r="D86" s="2"/>
      <c r="E86" s="198">
        <f>SUM(E67:E85)</f>
        <v>-587783</v>
      </c>
      <c r="F86" s="2"/>
      <c r="G86" s="198">
        <f>SUM(G67:G85)</f>
        <v>-244693</v>
      </c>
      <c r="H86" s="2"/>
      <c r="I86" s="198">
        <f>SUM(I67:I85)</f>
        <v>-72392</v>
      </c>
    </row>
    <row r="87" spans="1:9" ht="20.55" customHeight="1" x14ac:dyDescent="0.25">
      <c r="A87" s="9"/>
      <c r="C87" s="2"/>
      <c r="D87" s="2"/>
      <c r="E87" s="2"/>
      <c r="F87" s="2"/>
      <c r="G87" s="2"/>
      <c r="H87" s="2"/>
      <c r="I87" s="2"/>
    </row>
    <row r="88" spans="1:9" ht="20.55" customHeight="1" x14ac:dyDescent="0.25">
      <c r="A88" s="9" t="s">
        <v>29</v>
      </c>
      <c r="C88" s="2"/>
      <c r="D88" s="2"/>
      <c r="E88" s="2"/>
      <c r="F88" s="2"/>
      <c r="G88" s="2"/>
      <c r="H88" s="2"/>
      <c r="I88" s="2"/>
    </row>
    <row r="89" spans="1:9" ht="20.55" customHeight="1" x14ac:dyDescent="0.25">
      <c r="A89" s="45" t="s">
        <v>206</v>
      </c>
      <c r="C89" s="194">
        <v>0</v>
      </c>
      <c r="D89" s="2"/>
      <c r="E89" s="2">
        <v>-671493</v>
      </c>
      <c r="F89" s="2"/>
      <c r="G89" s="194">
        <v>0</v>
      </c>
      <c r="H89" s="2"/>
      <c r="I89" s="2">
        <v>-671493</v>
      </c>
    </row>
    <row r="90" spans="1:9" ht="20.55" customHeight="1" x14ac:dyDescent="0.25">
      <c r="A90" s="45" t="s">
        <v>207</v>
      </c>
      <c r="C90" s="2">
        <v>-97043</v>
      </c>
      <c r="D90" s="2"/>
      <c r="E90" s="2">
        <v>-79012</v>
      </c>
      <c r="F90" s="2"/>
      <c r="G90" s="194">
        <v>0</v>
      </c>
      <c r="H90" s="2"/>
      <c r="I90" s="194">
        <v>0</v>
      </c>
    </row>
    <row r="91" spans="1:9" ht="20.55" customHeight="1" x14ac:dyDescent="0.25">
      <c r="A91" s="45" t="s">
        <v>267</v>
      </c>
      <c r="B91" s="123"/>
      <c r="C91" s="194">
        <v>0</v>
      </c>
      <c r="D91" s="2"/>
      <c r="E91" s="194">
        <v>0</v>
      </c>
      <c r="F91" s="2"/>
      <c r="G91" s="195">
        <v>-73350</v>
      </c>
      <c r="H91" s="2"/>
      <c r="I91" s="2">
        <v>-2643</v>
      </c>
    </row>
    <row r="92" spans="1:9" ht="20.55" customHeight="1" x14ac:dyDescent="0.25">
      <c r="A92" s="45" t="s">
        <v>287</v>
      </c>
      <c r="B92" s="123"/>
      <c r="C92" s="2">
        <v>-130461</v>
      </c>
      <c r="D92" s="2"/>
      <c r="E92" s="194">
        <v>0</v>
      </c>
      <c r="F92" s="2"/>
      <c r="G92" s="194">
        <v>0</v>
      </c>
      <c r="H92" s="2"/>
      <c r="I92" s="194">
        <v>0</v>
      </c>
    </row>
    <row r="93" spans="1:9" ht="20.55" customHeight="1" x14ac:dyDescent="0.25">
      <c r="A93" s="45" t="s">
        <v>69</v>
      </c>
      <c r="B93" s="123"/>
      <c r="C93" s="194">
        <v>0</v>
      </c>
      <c r="D93" s="2"/>
      <c r="E93" s="194">
        <v>0</v>
      </c>
      <c r="F93" s="2"/>
      <c r="G93" s="195">
        <v>46700</v>
      </c>
      <c r="H93" s="2"/>
      <c r="I93" s="2">
        <v>2531</v>
      </c>
    </row>
    <row r="94" spans="1:9" ht="20.55" customHeight="1" x14ac:dyDescent="0.25">
      <c r="A94" s="45" t="s">
        <v>157</v>
      </c>
      <c r="B94" s="123"/>
      <c r="C94" s="2">
        <v>290461</v>
      </c>
      <c r="D94" s="2"/>
      <c r="E94" s="195">
        <v>810993</v>
      </c>
      <c r="F94" s="2"/>
      <c r="G94" s="2">
        <v>290461</v>
      </c>
      <c r="H94" s="2"/>
      <c r="I94" s="2">
        <v>760993</v>
      </c>
    </row>
    <row r="95" spans="1:9" ht="20.55" customHeight="1" x14ac:dyDescent="0.25">
      <c r="A95" s="45" t="s">
        <v>226</v>
      </c>
      <c r="B95" s="83"/>
      <c r="C95" s="195">
        <v>-12829</v>
      </c>
      <c r="D95" s="2"/>
      <c r="E95" s="195">
        <v>-13134</v>
      </c>
      <c r="F95" s="2"/>
      <c r="G95" s="2">
        <v>-9981</v>
      </c>
      <c r="H95" s="2"/>
      <c r="I95" s="2">
        <v>-9877</v>
      </c>
    </row>
    <row r="96" spans="1:9" ht="20.55" customHeight="1" x14ac:dyDescent="0.25">
      <c r="A96" s="45" t="s">
        <v>68</v>
      </c>
      <c r="C96" s="196">
        <v>-30713</v>
      </c>
      <c r="D96" s="2"/>
      <c r="E96" s="196">
        <v>-31114</v>
      </c>
      <c r="F96" s="2"/>
      <c r="G96" s="198">
        <v>-3555</v>
      </c>
      <c r="H96" s="2"/>
      <c r="I96" s="198">
        <v>-12250</v>
      </c>
    </row>
    <row r="97" spans="1:9" ht="20.55" customHeight="1" x14ac:dyDescent="0.25">
      <c r="A97" s="53" t="s">
        <v>227</v>
      </c>
      <c r="C97" s="198">
        <f>SUM(C89:C96)</f>
        <v>19415</v>
      </c>
      <c r="D97" s="2"/>
      <c r="E97" s="198">
        <f>SUM(E89:E96)</f>
        <v>16240</v>
      </c>
      <c r="F97" s="2"/>
      <c r="G97" s="198">
        <f>SUM(G89:G96)</f>
        <v>250275</v>
      </c>
      <c r="H97" s="2"/>
      <c r="I97" s="198">
        <f>SUM(I89:I96)</f>
        <v>67261</v>
      </c>
    </row>
    <row r="98" spans="1:9" ht="20.55" customHeight="1" x14ac:dyDescent="0.25">
      <c r="A98" s="9"/>
      <c r="C98" s="2"/>
      <c r="D98" s="2"/>
      <c r="E98" s="2"/>
      <c r="F98" s="2"/>
      <c r="G98" s="2"/>
      <c r="H98" s="2"/>
      <c r="I98" s="2"/>
    </row>
    <row r="99" spans="1:9" ht="20.55" customHeight="1" x14ac:dyDescent="0.25">
      <c r="A99" s="9" t="s">
        <v>208</v>
      </c>
      <c r="C99" s="2">
        <f>C57+C86+C97</f>
        <v>18409</v>
      </c>
      <c r="D99" s="2"/>
      <c r="E99" s="2">
        <f>E57+E86+E97</f>
        <v>105766</v>
      </c>
      <c r="F99" s="2"/>
      <c r="G99" s="2">
        <f>G57+G86+G97</f>
        <v>-24557</v>
      </c>
      <c r="H99" s="2"/>
      <c r="I99" s="2">
        <f>I57+I86+I97</f>
        <v>-31539</v>
      </c>
    </row>
    <row r="100" spans="1:9" ht="20.55" customHeight="1" x14ac:dyDescent="0.25">
      <c r="A100" s="3" t="s">
        <v>107</v>
      </c>
      <c r="C100" s="198">
        <v>324228</v>
      </c>
      <c r="D100" s="2"/>
      <c r="E100" s="198">
        <v>218558</v>
      </c>
      <c r="F100" s="2"/>
      <c r="G100" s="198">
        <f>'Financial Position'!J13</f>
        <v>44558</v>
      </c>
      <c r="H100" s="2"/>
      <c r="I100" s="198">
        <v>40621</v>
      </c>
    </row>
    <row r="101" spans="1:9" ht="20.55" customHeight="1" thickBot="1" x14ac:dyDescent="0.3">
      <c r="A101" s="9" t="s">
        <v>108</v>
      </c>
      <c r="C101" s="19">
        <f>SUM(C99:C100)</f>
        <v>342637</v>
      </c>
      <c r="D101" s="2"/>
      <c r="E101" s="19">
        <f>SUM(E99:E100)</f>
        <v>324324</v>
      </c>
      <c r="F101" s="2"/>
      <c r="G101" s="19">
        <f>SUM(G99:G100)</f>
        <v>20001</v>
      </c>
      <c r="H101" s="2"/>
      <c r="I101" s="19">
        <f>SUM(I99:I100)</f>
        <v>9082</v>
      </c>
    </row>
    <row r="102" spans="1:9" ht="20.55" customHeight="1" thickTop="1" x14ac:dyDescent="0.25">
      <c r="A102" s="9"/>
      <c r="C102" s="49"/>
      <c r="D102" s="2"/>
      <c r="E102" s="2"/>
      <c r="F102" s="2"/>
      <c r="G102" s="2"/>
      <c r="H102" s="2"/>
      <c r="I102" s="2"/>
    </row>
    <row r="103" spans="1:9" ht="20.55" customHeight="1" x14ac:dyDescent="0.25">
      <c r="C103" s="2"/>
      <c r="D103" s="2"/>
      <c r="E103" s="2"/>
      <c r="F103" s="2"/>
      <c r="G103" s="2"/>
      <c r="H103" s="2"/>
      <c r="I103" s="51"/>
    </row>
    <row r="104" spans="1:9" ht="20.55" customHeight="1" x14ac:dyDescent="0.25">
      <c r="C104" s="2"/>
      <c r="D104" s="2"/>
      <c r="E104" s="2"/>
      <c r="F104" s="2"/>
      <c r="G104" s="2"/>
      <c r="H104" s="2"/>
      <c r="I104" s="51"/>
    </row>
    <row r="105" spans="1:9" ht="20.55" customHeight="1" x14ac:dyDescent="0.25">
      <c r="C105" s="2"/>
      <c r="D105" s="2"/>
      <c r="E105" s="2"/>
      <c r="F105" s="2"/>
      <c r="G105" s="2"/>
      <c r="H105" s="2"/>
      <c r="I105" s="51"/>
    </row>
    <row r="106" spans="1:9" ht="20.55" customHeight="1" x14ac:dyDescent="0.25">
      <c r="C106" s="2"/>
      <c r="D106" s="2"/>
      <c r="E106" s="2"/>
      <c r="F106" s="2"/>
      <c r="G106" s="2"/>
      <c r="H106" s="2"/>
      <c r="I106" s="51"/>
    </row>
    <row r="107" spans="1:9" ht="20.55" customHeight="1" x14ac:dyDescent="0.25">
      <c r="C107" s="2"/>
      <c r="D107" s="2"/>
      <c r="E107" s="2"/>
      <c r="F107" s="2"/>
      <c r="G107" s="2"/>
      <c r="H107" s="2"/>
      <c r="I107" s="51"/>
    </row>
    <row r="108" spans="1:9" ht="20.55" customHeight="1" x14ac:dyDescent="0.25">
      <c r="C108" s="2"/>
      <c r="D108" s="2"/>
      <c r="E108" s="2"/>
      <c r="F108" s="2"/>
      <c r="G108" s="2"/>
      <c r="H108" s="2"/>
      <c r="I108" s="51"/>
    </row>
    <row r="109" spans="1:9" ht="20.55" customHeight="1" x14ac:dyDescent="0.25">
      <c r="C109" s="2"/>
      <c r="D109" s="2"/>
      <c r="E109" s="2"/>
      <c r="F109" s="2"/>
      <c r="G109" s="2"/>
      <c r="H109" s="2"/>
      <c r="I109" s="2"/>
    </row>
    <row r="110" spans="1:9" ht="20.55" customHeight="1" x14ac:dyDescent="0.25">
      <c r="C110" s="2"/>
      <c r="D110" s="2"/>
      <c r="E110" s="2"/>
      <c r="F110" s="2"/>
      <c r="G110" s="2"/>
      <c r="H110" s="2"/>
      <c r="I110" s="2"/>
    </row>
    <row r="111" spans="1:9" ht="20.55" customHeight="1" x14ac:dyDescent="0.25">
      <c r="C111" s="2"/>
      <c r="D111" s="2"/>
      <c r="E111" s="2"/>
      <c r="F111" s="2"/>
      <c r="G111" s="2"/>
      <c r="H111" s="2"/>
      <c r="I111" s="2"/>
    </row>
    <row r="112" spans="1:9" ht="20.55" customHeight="1" x14ac:dyDescent="0.25"/>
    <row r="113" spans="1:9" s="11" customFormat="1" ht="20.55" customHeight="1" x14ac:dyDescent="0.25">
      <c r="B113" s="200"/>
      <c r="C113" s="20"/>
      <c r="D113" s="20"/>
      <c r="E113" s="20"/>
      <c r="F113" s="20"/>
      <c r="G113" s="20"/>
      <c r="H113" s="20"/>
      <c r="I113" s="20"/>
    </row>
    <row r="114" spans="1:9" ht="20.55" customHeight="1" x14ac:dyDescent="0.25"/>
    <row r="115" spans="1:9" ht="20.55" customHeight="1" x14ac:dyDescent="0.25">
      <c r="A115" s="3" t="s">
        <v>71</v>
      </c>
    </row>
    <row r="116" spans="1:9" ht="23.25" customHeight="1" x14ac:dyDescent="0.25">
      <c r="C116" s="21">
        <f>'Financial Position'!D13-C101</f>
        <v>0</v>
      </c>
      <c r="G116" s="21">
        <f>'Financial Position'!H13-G101</f>
        <v>0</v>
      </c>
    </row>
  </sheetData>
  <mergeCells count="14">
    <mergeCell ref="C64:E64"/>
    <mergeCell ref="G64:I64"/>
    <mergeCell ref="A1:I1"/>
    <mergeCell ref="A2:I2"/>
    <mergeCell ref="A3:I3"/>
    <mergeCell ref="A4:I4"/>
    <mergeCell ref="A5:I5"/>
    <mergeCell ref="C7:E7"/>
    <mergeCell ref="G7:I7"/>
    <mergeCell ref="A58:I58"/>
    <mergeCell ref="A59:I59"/>
    <mergeCell ref="A60:I60"/>
    <mergeCell ref="A61:I61"/>
    <mergeCell ref="A62:I62"/>
  </mergeCells>
  <pageMargins left="1" right="0.3" top="0.8" bottom="0.5" header="0.5" footer="0.3"/>
  <pageSetup paperSize="9" scale="63" firstPageNumber="2" fitToHeight="2" orientation="portrait" useFirstPageNumber="1" r:id="rId1"/>
  <headerFooter alignWithMargins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Financial Position</vt:lpstr>
      <vt:lpstr>Comprehensive Income 3M</vt:lpstr>
      <vt:lpstr>Comprehensive Income 6M</vt:lpstr>
      <vt:lpstr>Consolidated Equity</vt:lpstr>
      <vt:lpstr>Separate Equity</vt:lpstr>
      <vt:lpstr>Cashflow</vt:lpstr>
      <vt:lpstr>Cashflow!Print_Area</vt:lpstr>
      <vt:lpstr>'Consolidated Equity'!Print_Area</vt:lpstr>
      <vt:lpstr>'Financial Position'!Print_Area</vt:lpstr>
      <vt:lpstr>'Separate 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nsamrianram@deloitte.com</cp:lastModifiedBy>
  <cp:lastPrinted>2022-08-10T08:37:24Z</cp:lastPrinted>
  <dcterms:created xsi:type="dcterms:W3CDTF">2011-09-29T04:14:32Z</dcterms:created>
  <dcterms:modified xsi:type="dcterms:W3CDTF">2022-08-10T11:39:41Z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2021-09-02T06:52:48Z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2779fbbe-a97e-41e3-b0b9-3769baa59106</vt:lpwstr>
  </property>
  <property fmtid="{D5CDD505-2E9C-101B-9397-08002B2CF9AE}" pid="8" name="MSIP_Label_ea60d57e-af5b-4752-ac57-3e4f28ca11dc_ContentBits">
    <vt:lpwstr>0</vt:lpwstr>
  </property>
</Properties>
</file>