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3) QUARTER 2 (22-65)\HL (3075387)\"/>
    </mc:Choice>
  </mc:AlternateContent>
  <xr:revisionPtr revIDLastSave="0" documentId="13_ncr:1_{BB604A60-AF5F-4964-AC86-D1D22C935E67}" xr6:coauthVersionLast="47" xr6:coauthVersionMax="47" xr10:uidLastSave="{00000000-0000-0000-0000-000000000000}"/>
  <bookViews>
    <workbookView xWindow="-110" yWindow="-110" windowWidth="19420" windowHeight="10420" activeTab="6" xr2:uid="{F8526122-2F30-47C5-91AA-F2F5DC020E57}"/>
  </bookViews>
  <sheets>
    <sheet name="BS (สินทรัพย์)" sheetId="2" r:id="rId1"/>
    <sheet name="BS (หนี้สินและทุน)" sheetId="3" r:id="rId2"/>
    <sheet name="PL-3" sheetId="4" r:id="rId3"/>
    <sheet name="PL-6" sheetId="8" r:id="rId4"/>
    <sheet name="SE Conso" sheetId="5" r:id="rId5"/>
    <sheet name="SE Separate" sheetId="6" r:id="rId6"/>
    <sheet name="CF" sheetId="7" r:id="rId7"/>
  </sheets>
  <definedNames>
    <definedName name="AS2DocOpenMode" hidden="1">"AS2DocumentEdit"</definedName>
    <definedName name="_xlnm.Print_Area" localSheetId="0">'BS (สินทรัพย์)'!$A$1:$I$52</definedName>
    <definedName name="_xlnm.Print_Area" localSheetId="5">'SE Separate'!$A$1:$M$36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4" l="1"/>
  <c r="N17" i="5"/>
  <c r="M14" i="6"/>
  <c r="M22" i="6"/>
  <c r="N25" i="5"/>
  <c r="M23" i="6"/>
  <c r="D59" i="7" l="1"/>
  <c r="H59" i="7"/>
  <c r="G14" i="8"/>
  <c r="C14" i="8"/>
  <c r="I14" i="8"/>
  <c r="E14" i="8"/>
  <c r="E14" i="4"/>
  <c r="I34" i="8" l="1"/>
  <c r="E34" i="8"/>
  <c r="I21" i="8"/>
  <c r="G21" i="8"/>
  <c r="G22" i="8" s="1"/>
  <c r="G27" i="8" s="1"/>
  <c r="G29" i="8" s="1"/>
  <c r="G41" i="8" s="1"/>
  <c r="E21" i="8"/>
  <c r="E22" i="8" s="1"/>
  <c r="E27" i="8" s="1"/>
  <c r="E29" i="8" s="1"/>
  <c r="E30" i="8" s="1"/>
  <c r="E37" i="8" s="1"/>
  <c r="E38" i="8" s="1"/>
  <c r="C21" i="8"/>
  <c r="C22" i="8" s="1"/>
  <c r="C27" i="8" s="1"/>
  <c r="C29" i="8" s="1"/>
  <c r="I22" i="8"/>
  <c r="I27" i="8" s="1"/>
  <c r="I29" i="8" s="1"/>
  <c r="I30" i="8" s="1"/>
  <c r="I37" i="8" s="1"/>
  <c r="I38" i="8" s="1"/>
  <c r="G30" i="8" l="1"/>
  <c r="G37" i="8" s="1"/>
  <c r="G38" i="8" s="1"/>
  <c r="G33" i="8"/>
  <c r="G34" i="8" s="1"/>
  <c r="C30" i="8"/>
  <c r="C37" i="8" s="1"/>
  <c r="C38" i="8" s="1"/>
  <c r="C33" i="8"/>
  <c r="C34" i="8" s="1"/>
  <c r="C41" i="8"/>
  <c r="M16" i="6"/>
  <c r="M15" i="6"/>
  <c r="M12" i="6"/>
  <c r="N13" i="5"/>
  <c r="N26" i="5"/>
  <c r="N19" i="5"/>
  <c r="N18" i="5"/>
  <c r="N14" i="5"/>
  <c r="I21" i="4"/>
  <c r="G21" i="4"/>
  <c r="E21" i="4"/>
  <c r="C21" i="4"/>
  <c r="E21" i="2"/>
  <c r="F15" i="5" l="1"/>
  <c r="F21" i="5" s="1"/>
  <c r="L15" i="5"/>
  <c r="L21" i="5" s="1"/>
  <c r="J15" i="5"/>
  <c r="J21" i="5" s="1"/>
  <c r="H15" i="5"/>
  <c r="H21" i="5" s="1"/>
  <c r="D15" i="5"/>
  <c r="K25" i="6"/>
  <c r="I25" i="6"/>
  <c r="G25" i="6"/>
  <c r="E25" i="6"/>
  <c r="K18" i="6"/>
  <c r="I18" i="6"/>
  <c r="G18" i="6"/>
  <c r="E18" i="6"/>
  <c r="L28" i="5"/>
  <c r="J28" i="5"/>
  <c r="H28" i="5"/>
  <c r="F28" i="5"/>
  <c r="D28" i="5"/>
  <c r="C20" i="3"/>
  <c r="D21" i="5" l="1"/>
  <c r="N15" i="5"/>
  <c r="G21" i="2" l="1"/>
  <c r="C28" i="3" l="1"/>
  <c r="G20" i="3"/>
  <c r="G31" i="2"/>
  <c r="H70" i="7"/>
  <c r="D70" i="7"/>
  <c r="D24" i="7"/>
  <c r="G14" i="4"/>
  <c r="G22" i="4" s="1"/>
  <c r="C14" i="4"/>
  <c r="C22" i="4" s="1"/>
  <c r="C27" i="4" s="1"/>
  <c r="G28" i="3"/>
  <c r="C31" i="2"/>
  <c r="C21" i="2"/>
  <c r="I20" i="3"/>
  <c r="I43" i="3"/>
  <c r="G43" i="3"/>
  <c r="C43" i="3"/>
  <c r="E43" i="3"/>
  <c r="D35" i="7" l="1"/>
  <c r="D37" i="7" s="1"/>
  <c r="D72" i="7" s="1"/>
  <c r="D74" i="7" s="1"/>
  <c r="N28" i="5"/>
  <c r="G29" i="3"/>
  <c r="G32" i="2"/>
  <c r="C29" i="3"/>
  <c r="C32" i="2"/>
  <c r="G27" i="4"/>
  <c r="C29" i="4"/>
  <c r="C30" i="4" s="1"/>
  <c r="H24" i="7" l="1"/>
  <c r="G29" i="4"/>
  <c r="C41" i="4"/>
  <c r="C33" i="4"/>
  <c r="C34" i="4" s="1"/>
  <c r="H35" i="7" l="1"/>
  <c r="H37" i="7" s="1"/>
  <c r="H72" i="7" s="1"/>
  <c r="H74" i="7" s="1"/>
  <c r="G33" i="4"/>
  <c r="G34" i="4" s="1"/>
  <c r="G30" i="4"/>
  <c r="G37" i="4" s="1"/>
  <c r="G38" i="4" s="1"/>
  <c r="C37" i="4"/>
  <c r="C38" i="4" s="1"/>
  <c r="M25" i="6"/>
  <c r="F70" i="7"/>
  <c r="N21" i="5" l="1"/>
  <c r="J70" i="7" l="1"/>
  <c r="J59" i="7"/>
  <c r="F59" i="7"/>
  <c r="J24" i="7"/>
  <c r="J35" i="7" s="1"/>
  <c r="J37" i="7" s="1"/>
  <c r="F24" i="7"/>
  <c r="F35" i="7" s="1"/>
  <c r="F37" i="7" s="1"/>
  <c r="I34" i="4"/>
  <c r="E34" i="4"/>
  <c r="I14" i="4"/>
  <c r="I22" i="4" s="1"/>
  <c r="E22" i="4"/>
  <c r="J72" i="7" l="1"/>
  <c r="J74" i="7" s="1"/>
  <c r="F72" i="7"/>
  <c r="F74" i="7" s="1"/>
  <c r="M18" i="6"/>
  <c r="E27" i="4"/>
  <c r="E29" i="4" s="1"/>
  <c r="I27" i="4"/>
  <c r="I29" i="4" s="1"/>
  <c r="I28" i="3"/>
  <c r="E28" i="3"/>
  <c r="E20" i="3"/>
  <c r="I31" i="2"/>
  <c r="E31" i="2"/>
  <c r="I21" i="2"/>
  <c r="E30" i="4" l="1"/>
  <c r="E37" i="4" s="1"/>
  <c r="E38" i="4" s="1"/>
  <c r="I30" i="4"/>
  <c r="I37" i="4" s="1"/>
  <c r="I38" i="4" s="1"/>
  <c r="C44" i="3"/>
  <c r="C55" i="2" s="1"/>
  <c r="E29" i="3"/>
  <c r="E44" i="3" s="1"/>
  <c r="G44" i="3"/>
  <c r="G55" i="2" s="1"/>
  <c r="I29" i="3"/>
  <c r="I44" i="3" s="1"/>
  <c r="E32" i="2"/>
  <c r="I32" i="2"/>
  <c r="E55" i="2" l="1"/>
  <c r="I55" i="2"/>
</calcChain>
</file>

<file path=xl/sharedStrings.xml><?xml version="1.0" encoding="utf-8"?>
<sst xmlns="http://schemas.openxmlformats.org/spreadsheetml/2006/main" count="309" uniqueCount="170">
  <si>
    <t>STATEMENTS  OF  FINANCIAL  POSITION</t>
  </si>
  <si>
    <t>UNIT : BAHT</t>
  </si>
  <si>
    <t xml:space="preserve">CONSOLIDATED </t>
  </si>
  <si>
    <t>SEPARATE</t>
  </si>
  <si>
    <t>FINANCIAL  STATEMENTS</t>
  </si>
  <si>
    <t>Notes</t>
  </si>
  <si>
    <t>ASSETS</t>
  </si>
  <si>
    <t>CURRENT 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</si>
  <si>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</si>
  <si>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</si>
  <si>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</si>
  <si>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</si>
  <si>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</si>
  <si>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 ASSETS</t>
  </si>
  <si>
    <t>Investments in subsidiaries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</si>
  <si>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</si>
  <si>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</si>
  <si>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</si>
  <si>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</si>
  <si>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</si>
  <si>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</si>
  <si>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</si>
  <si>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 ASSETS</t>
  </si>
  <si>
    <t>LIABILITIES  AND  SHAREHOLDERS’  EQUITY</t>
  </si>
  <si>
    <t>CURRENT 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</si>
  <si>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</si>
  <si>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</si>
  <si>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</si>
  <si>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</si>
  <si>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</si>
  <si>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>NON-CURRENT  LIABILITIES</t>
  </si>
  <si>
    <t>Lease liabilities</t>
  </si>
  <si>
    <t>Non-current provisions for employee benefits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</si>
  <si>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</si>
  <si>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</si>
  <si>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</si>
  <si>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</si>
  <si>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</si>
  <si>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</si>
  <si>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 xml:space="preserve">Issued and paid-up share capital </t>
  </si>
  <si>
    <t>RETAINED  EARNINGS</t>
  </si>
  <si>
    <t xml:space="preserve">   Appropriated</t>
  </si>
  <si>
    <t>Legal reserve</t>
  </si>
  <si>
    <t xml:space="preserve">   Unappropriated</t>
  </si>
  <si>
    <t>TOTAL  SHAREHOLDERS’  EQUITY</t>
  </si>
  <si>
    <t>TOTAL  LIABILITIES  AND  SHAREHOLDERS’  EQUITY</t>
  </si>
  <si>
    <t>STATEMENTS  OF  COMPREHENSIVE 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</si>
  <si>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</si>
  <si>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</si>
  <si>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</si>
  <si>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</si>
  <si>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</si>
  <si>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</si>
  <si>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</si>
  <si>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Finance income</t>
  </si>
  <si>
    <t>Finance costs</t>
  </si>
  <si>
    <t xml:space="preserve">   Owners of the parent</t>
  </si>
  <si>
    <t>STATEMENTS  OF  CHANGES  IN  SHAREHOLDERS’  EQUITY</t>
  </si>
  <si>
    <t>CONSOLIDATED  FINANCIAL  STATEMENTS</t>
  </si>
  <si>
    <t>Retained earnings</t>
  </si>
  <si>
    <t>Appropriated</t>
  </si>
  <si>
    <t>premium</t>
  </si>
  <si>
    <t>Issued and</t>
  </si>
  <si>
    <t>Total</t>
  </si>
  <si>
    <t>paid-up</t>
  </si>
  <si>
    <t>combination under</t>
  </si>
  <si>
    <t>share capital</t>
  </si>
  <si>
    <t xml:space="preserve"> common control</t>
  </si>
  <si>
    <t>Unappropriated</t>
  </si>
  <si>
    <t>Change in shareholder’s equity</t>
  </si>
  <si>
    <t>SEPARATE  FINANCIAL  STATEMENTS</t>
  </si>
  <si>
    <t>STATEMENTS  OF  CASH  FLOWS</t>
  </si>
  <si>
    <t>CASH  FLOWS  FROM  OPERATING  ACTIVITIES</t>
  </si>
  <si>
    <t>Adjustments for</t>
  </si>
  <si>
    <t>Changes in operating assets and liabilities</t>
  </si>
  <si>
    <t>Operating assets (increase) decrease</t>
  </si>
  <si>
    <t>Operating liabilities increase (decrease)</t>
  </si>
  <si>
    <t>Net cash flows provided by (used in) operation</t>
  </si>
  <si>
    <t>Dividend paid</t>
  </si>
  <si>
    <t>Dividend received</t>
  </si>
  <si>
    <t>Interest paid</t>
  </si>
  <si>
    <t>Interest received</t>
  </si>
  <si>
    <t>Net cash flows provided by (used in) operating activities</t>
  </si>
  <si>
    <t>CASH  FLOWS  FROM  INVESTING  ACTIVITIES</t>
  </si>
  <si>
    <t>Cash received from disposal of property, plant and equipment</t>
  </si>
  <si>
    <t>Cash paid for purchase of property, plant and equipment</t>
  </si>
  <si>
    <t>Cash paid for purchase of intangible assets</t>
  </si>
  <si>
    <t>Net cash flows provided by (used in) investing activities</t>
  </si>
  <si>
    <t>CASH  FLOWS  FROM  FINANCING  ACTIVITIES</t>
  </si>
  <si>
    <t>Cash paid for lease liabilities</t>
  </si>
  <si>
    <t>Net increase (decrease) in cash and cash equivalents</t>
  </si>
  <si>
    <t>HEALTHLEAD  PUBLIC  COMPANY  LIMITED  AND  ITS  SUBSIDIARIES</t>
  </si>
  <si>
    <t>As at</t>
  </si>
  <si>
    <t>December 31,</t>
  </si>
  <si>
    <t>“Unaudited”</t>
  </si>
  <si>
    <t>“UNAUDITED”</t>
  </si>
  <si>
    <t>See condensed notes to the financial statements</t>
  </si>
  <si>
    <t>272,000,000 ordinary shares of Baht 0.50 each</t>
  </si>
  <si>
    <t>272,000,000 ordinary shares of Baht 0.50 each, fully paid</t>
  </si>
  <si>
    <t>Share premium on ordinary shares</t>
  </si>
  <si>
    <t>Surplus on a business combination under common control</t>
  </si>
  <si>
    <t>PROFIT  FOR  THE  PERIODS</t>
  </si>
  <si>
    <t>Balance as at January 1, 2021</t>
  </si>
  <si>
    <t>Balance as at January 1, 2022</t>
  </si>
  <si>
    <t>Profit from operating activities</t>
  </si>
  <si>
    <t>Share of profit of subsidiaries accounted for using equity method</t>
  </si>
  <si>
    <t>Profit before income tax</t>
  </si>
  <si>
    <t>Profit attributable to:</t>
  </si>
  <si>
    <t>Profit for the periods</t>
  </si>
  <si>
    <t>Total comprehensive income for the periods</t>
  </si>
  <si>
    <t>Total comprehensive income attributable to:</t>
  </si>
  <si>
    <t>Earnings per share</t>
  </si>
  <si>
    <t xml:space="preserve">   Basic earnings per share</t>
  </si>
  <si>
    <t>Depreciation and amortization</t>
  </si>
  <si>
    <t>Share of profit from subsidiaries</t>
  </si>
  <si>
    <t>Short-term borrowings from a related company</t>
  </si>
  <si>
    <t>Short-term loans to a related company</t>
  </si>
  <si>
    <t>Cash received from loans to a related company</t>
  </si>
  <si>
    <t>Long-term borrowings from financial institutions</t>
  </si>
  <si>
    <t>Cash paid for long-term borrowings from financial institutions</t>
  </si>
  <si>
    <t>Cash received from short-term borrowings from a related company</t>
  </si>
  <si>
    <t>Cash paid for short-term borrowings from a related company</t>
  </si>
  <si>
    <t>Cash and cash equivalents as at January 1,</t>
  </si>
  <si>
    <t>from financial institutions</t>
  </si>
  <si>
    <t xml:space="preserve">Revenue from sale </t>
  </si>
  <si>
    <t>Revenue from management fee</t>
  </si>
  <si>
    <t xml:space="preserve">Costs of sales </t>
  </si>
  <si>
    <t>Other current financial assets</t>
  </si>
  <si>
    <r>
      <t xml:space="preserve">STATEMENTS  OF  CHANGES  IN  SHAREHOLDERS’  EQUITY  </t>
    </r>
    <r>
      <rPr>
        <sz val="9"/>
        <rFont val="Times New Roman"/>
        <family val="1"/>
      </rPr>
      <t>(CONTINUED)</t>
    </r>
  </si>
  <si>
    <r>
      <t xml:space="preserve">STATEMENTS  OF  FINANCIAL  POSITION  </t>
    </r>
    <r>
      <rPr>
        <sz val="9"/>
        <rFont val="Times New Roman"/>
        <family val="1"/>
      </rPr>
      <t>(CONTINUED)</t>
    </r>
  </si>
  <si>
    <r>
      <t xml:space="preserve">STATEMENTS  OF  CASH  FLOWS </t>
    </r>
    <r>
      <rPr>
        <sz val="9"/>
        <rFont val="Times New Roman"/>
        <family val="1"/>
      </rPr>
      <t xml:space="preserve"> (CONTINUED)</t>
    </r>
  </si>
  <si>
    <t>Current tax assets</t>
  </si>
  <si>
    <t>Balance as at January 1, 2021 - as restated</t>
  </si>
  <si>
    <t>6</t>
  </si>
  <si>
    <t>7</t>
  </si>
  <si>
    <t xml:space="preserve">Other gains </t>
  </si>
  <si>
    <t>Ordinary shares</t>
  </si>
  <si>
    <t>Loss on disposal of non-current assets</t>
  </si>
  <si>
    <t>Gain on fair value adjustment of other financial assets</t>
  </si>
  <si>
    <t>Provision for dismantling and removal cost</t>
  </si>
  <si>
    <t>Dividends paid</t>
  </si>
  <si>
    <t>Loss on values in goods adjustment</t>
  </si>
  <si>
    <t>Provisions for employee benefits</t>
  </si>
  <si>
    <t>Gain from the termination of the lease</t>
  </si>
  <si>
    <t>Net cash flows used in financing activities</t>
  </si>
  <si>
    <t>shareholders’equity</t>
  </si>
  <si>
    <t>Issued and paid-up</t>
  </si>
  <si>
    <t xml:space="preserve">Surplus on business </t>
  </si>
  <si>
    <t>Effects from the retrospective adjustments to financial statements</t>
  </si>
  <si>
    <t xml:space="preserve">                 UNIT : BAHT</t>
  </si>
  <si>
    <t xml:space="preserve">               UNIT : BAHT</t>
  </si>
  <si>
    <t>Cash paid for purchase of unit trust</t>
  </si>
  <si>
    <r>
      <t xml:space="preserve">AS  AT  JUNE  </t>
    </r>
    <r>
      <rPr>
        <b/>
        <sz val="10"/>
        <rFont val="Times New Roman"/>
        <family val="1"/>
      </rPr>
      <t>30,</t>
    </r>
    <r>
      <rPr>
        <b/>
        <sz val="9"/>
        <rFont val="Times New Roman"/>
        <family val="1"/>
      </rPr>
      <t xml:space="preserve">  </t>
    </r>
    <r>
      <rPr>
        <b/>
        <sz val="10"/>
        <rFont val="Times New Roman"/>
        <family val="1"/>
      </rPr>
      <t>2022</t>
    </r>
  </si>
  <si>
    <t>June 30,</t>
  </si>
  <si>
    <r>
      <t xml:space="preserve">FOR  THE  THREE-MONTH  PERIOD  ENDED  JUNE  </t>
    </r>
    <r>
      <rPr>
        <b/>
        <sz val="10"/>
        <rFont val="Times New Roman"/>
        <family val="1"/>
      </rPr>
      <t>30,</t>
    </r>
    <r>
      <rPr>
        <b/>
        <sz val="9"/>
        <rFont val="Times New Roman"/>
        <family val="1"/>
      </rPr>
      <t xml:space="preserve">  </t>
    </r>
    <r>
      <rPr>
        <b/>
        <sz val="10"/>
        <rFont val="Times New Roman"/>
        <family val="1"/>
      </rPr>
      <t>2022</t>
    </r>
  </si>
  <si>
    <r>
      <t xml:space="preserve">FOR  THE  SIX-MONTH  PERIOD  ENDED  JUNE  </t>
    </r>
    <r>
      <rPr>
        <b/>
        <sz val="10"/>
        <rFont val="Times New Roman"/>
        <family val="1"/>
      </rPr>
      <t>30,</t>
    </r>
    <r>
      <rPr>
        <b/>
        <sz val="9"/>
        <rFont val="Times New Roman"/>
        <family val="1"/>
      </rPr>
      <t xml:space="preserve">  </t>
    </r>
    <r>
      <rPr>
        <b/>
        <sz val="10"/>
        <rFont val="Times New Roman"/>
        <family val="1"/>
      </rPr>
      <t>2022</t>
    </r>
  </si>
  <si>
    <t>Balance as at June 30, 2021</t>
  </si>
  <si>
    <t>Balance as at June 30, 2022</t>
  </si>
  <si>
    <r>
      <t xml:space="preserve">FOR  THE  SIX-MONTH  PERIOD  ENDED  JUNE  </t>
    </r>
    <r>
      <rPr>
        <b/>
        <sz val="10"/>
        <rFont val="Times New Roman"/>
        <family val="1"/>
      </rPr>
      <t>30,  2022</t>
    </r>
  </si>
  <si>
    <t>Cash and cash equivalents as at June 30,</t>
  </si>
  <si>
    <t>Balance as at January 1, 2021 - as previous reported</t>
  </si>
  <si>
    <t>Income tax expenses</t>
  </si>
  <si>
    <t>Income tax income (expense)</t>
  </si>
  <si>
    <t>Loss on write-off of prepaid withholding tax</t>
  </si>
  <si>
    <t>Income tax paid</t>
  </si>
  <si>
    <t xml:space="preserve">Cash paid for purchase of ordinary shares of a subsidiary </t>
  </si>
  <si>
    <t>Cash paid for bank overdrafts and short-term borrowings</t>
  </si>
  <si>
    <t>Note</t>
  </si>
  <si>
    <t>Total comprehensive income for the period</t>
  </si>
  <si>
    <t>Current portion of long-term borrowings from finanical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</si>
</sst>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_(* #,##0.0000_);_(* \(#,##0.0000\);_(* &quot;-&quot;??_);_(@_)"/>
    <numFmt numFmtId="168" formatCode="_(* #,##0.00_);_(* \(#,##0.00\);_(* &quot;-&quot;_);_(@_)"/>
    <numFmt numFmtId="169" formatCode="_(* #,##0_);_(* \(#,##0\);_(* &quot;-&quot;????_);_(@_)"/>
    <numFmt numFmtId="170" formatCode="_(* #,##0.0_);_(* \(#,##0.0\);_(* &quot;-&quot;??_);_(@_)"/>
  </numFmts>
  <fonts count="1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b/>
      <i/>
      <sz val="9"/>
      <name val="Times New Roman"/>
      <family val="1"/>
    </font>
    <font>
      <b/>
      <u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Angsana New"/>
      <family val="1"/>
    </font>
    <font>
      <sz val="10"/>
      <color indexed="10"/>
      <name val="Times New Roman"/>
      <family val="1"/>
    </font>
    <font>
      <b/>
      <sz val="10"/>
      <color rgb="FFFF0000"/>
      <name val="Times New Roman"/>
      <family val="1"/>
    </font>
    <font>
      <sz val="10"/>
      <color theme="0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</cellStyleXfs>
  <cellXfs count="206">
    <xf numFmtId="0" fontId="0" fillId="0" borderId="0" xfId="0"/>
    <xf numFmtId="166" fontId="6" fillId="0" borderId="1" xfId="3" applyNumberFormat="1" applyFont="1" applyFill="1" applyBorder="1" applyAlignment="1">
      <alignment horizontal="center" vertical="center"/>
    </xf>
    <xf numFmtId="165" fontId="6" fillId="0" borderId="0" xfId="3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horizontal="center" vertical="center"/>
    </xf>
    <xf numFmtId="165" fontId="6" fillId="0" borderId="0" xfId="3" applyNumberFormat="1" applyFont="1" applyFill="1" applyBorder="1" applyAlignment="1">
      <alignment horizontal="center" vertical="center"/>
    </xf>
    <xf numFmtId="41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6" fontId="3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vertical="center"/>
    </xf>
    <xf numFmtId="41" fontId="6" fillId="0" borderId="0" xfId="3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165" fontId="6" fillId="0" borderId="3" xfId="1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vertical="center"/>
    </xf>
    <xf numFmtId="41" fontId="6" fillId="0" borderId="1" xfId="2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4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0" fontId="6" fillId="0" borderId="1" xfId="2" applyFont="1" applyFill="1" applyBorder="1" applyAlignment="1">
      <alignment vertical="center"/>
    </xf>
    <xf numFmtId="41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15" fontId="3" fillId="0" borderId="0" xfId="2" quotePrefix="1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15" fontId="9" fillId="0" borderId="0" xfId="2" quotePrefix="1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41" fontId="6" fillId="0" borderId="0" xfId="3" applyNumberFormat="1" applyFont="1" applyFill="1" applyBorder="1" applyAlignment="1">
      <alignment horizontal="right" vertical="center"/>
    </xf>
    <xf numFmtId="41" fontId="6" fillId="0" borderId="0" xfId="3" applyNumberFormat="1" applyFont="1" applyFill="1" applyAlignment="1">
      <alignment horizontal="center" vertical="center"/>
    </xf>
    <xf numFmtId="41" fontId="6" fillId="0" borderId="1" xfId="3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41" fontId="7" fillId="0" borderId="0" xfId="2" applyNumberFormat="1" applyFont="1" applyFill="1" applyAlignment="1">
      <alignment horizontal="center" vertical="center"/>
    </xf>
    <xf numFmtId="0" fontId="5" fillId="0" borderId="1" xfId="2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vertical="center"/>
    </xf>
    <xf numFmtId="0" fontId="5" fillId="0" borderId="0" xfId="2" quotePrefix="1" applyFont="1" applyFill="1" applyAlignment="1">
      <alignment horizontal="left" vertical="center" indent="1"/>
    </xf>
    <xf numFmtId="164" fontId="5" fillId="0" borderId="0" xfId="2" applyNumberFormat="1" applyFont="1" applyFill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1"/>
    </xf>
    <xf numFmtId="165" fontId="5" fillId="0" borderId="0" xfId="3" applyNumberFormat="1" applyFont="1" applyFill="1" applyAlignment="1">
      <alignment horizontal="center" vertical="center"/>
    </xf>
    <xf numFmtId="165" fontId="5" fillId="0" borderId="1" xfId="3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 indent="2"/>
    </xf>
    <xf numFmtId="165" fontId="5" fillId="0" borderId="1" xfId="1" applyNumberFormat="1" applyFont="1" applyFill="1" applyBorder="1" applyAlignment="1">
      <alignment horizontal="center" vertical="center"/>
    </xf>
    <xf numFmtId="165" fontId="4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 indent="3"/>
    </xf>
    <xf numFmtId="165" fontId="5" fillId="0" borderId="3" xfId="3" applyNumberFormat="1" applyFont="1" applyFill="1" applyBorder="1" applyAlignment="1">
      <alignment vertical="center"/>
    </xf>
    <xf numFmtId="0" fontId="5" fillId="0" borderId="0" xfId="2" quotePrefix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0" fontId="4" fillId="0" borderId="0" xfId="2" quotePrefix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165" fontId="11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vertical="center" wrapText="1"/>
    </xf>
    <xf numFmtId="39" fontId="4" fillId="0" borderId="0" xfId="2" applyNumberFormat="1" applyFont="1" applyFill="1" applyAlignment="1">
      <alignment vertical="center"/>
    </xf>
    <xf numFmtId="2" fontId="4" fillId="0" borderId="0" xfId="2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43" fontId="4" fillId="0" borderId="0" xfId="3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 indent="2"/>
    </xf>
    <xf numFmtId="0" fontId="12" fillId="0" borderId="0" xfId="2" applyFont="1" applyFill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0" fontId="11" fillId="0" borderId="0" xfId="2" applyFont="1" applyFill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9" fontId="5" fillId="0" borderId="0" xfId="3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3" fontId="5" fillId="0" borderId="3" xfId="3" applyFont="1" applyFill="1" applyBorder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168" fontId="5" fillId="0" borderId="3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/>
    </xf>
    <xf numFmtId="37" fontId="5" fillId="0" borderId="1" xfId="3" applyNumberFormat="1" applyFont="1" applyFill="1" applyBorder="1" applyAlignment="1">
      <alignment vertical="center"/>
    </xf>
    <xf numFmtId="166" fontId="5" fillId="0" borderId="1" xfId="3" applyNumberFormat="1" applyFont="1" applyFill="1" applyBorder="1" applyAlignment="1">
      <alignment horizontal="center"/>
    </xf>
    <xf numFmtId="165" fontId="5" fillId="0" borderId="5" xfId="1" applyNumberFormat="1" applyFont="1" applyFill="1" applyBorder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/>
    <xf numFmtId="165" fontId="5" fillId="0" borderId="0" xfId="3" applyNumberFormat="1" applyFont="1" applyFill="1" applyBorder="1"/>
    <xf numFmtId="37" fontId="5" fillId="0" borderId="0" xfId="2" applyNumberFormat="1" applyFont="1" applyAlignment="1">
      <alignment vertical="center"/>
    </xf>
    <xf numFmtId="165" fontId="5" fillId="0" borderId="0" xfId="2" applyNumberFormat="1" applyFont="1"/>
    <xf numFmtId="37" fontId="14" fillId="0" borderId="0" xfId="2" applyNumberFormat="1" applyFont="1"/>
    <xf numFmtId="37" fontId="5" fillId="0" borderId="0" xfId="2" applyNumberFormat="1" applyFont="1"/>
    <xf numFmtId="164" fontId="5" fillId="0" borderId="1" xfId="2" applyNumberFormat="1" applyFont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Border="1" applyAlignment="1">
      <alignment horizontal="right" vertical="center"/>
    </xf>
    <xf numFmtId="15" fontId="4" fillId="0" borderId="0" xfId="2" quotePrefix="1" applyNumberFormat="1" applyFont="1" applyAlignment="1">
      <alignment vertical="center"/>
    </xf>
    <xf numFmtId="0" fontId="15" fillId="0" borderId="0" xfId="2" applyFont="1" applyAlignment="1">
      <alignment horizontal="right" vertical="center"/>
    </xf>
    <xf numFmtId="165" fontId="5" fillId="0" borderId="0" xfId="3" applyNumberFormat="1" applyFont="1" applyBorder="1" applyAlignment="1">
      <alignment horizontal="center" vertical="center"/>
    </xf>
    <xf numFmtId="165" fontId="5" fillId="0" borderId="0" xfId="3" applyNumberFormat="1" applyFont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41" fontId="5" fillId="0" borderId="0" xfId="3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1" fontId="11" fillId="0" borderId="0" xfId="3" applyNumberFormat="1" applyFont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15" fontId="12" fillId="0" borderId="0" xfId="2" quotePrefix="1" applyNumberFormat="1" applyFont="1" applyAlignment="1">
      <alignment vertical="center"/>
    </xf>
    <xf numFmtId="165" fontId="11" fillId="0" borderId="0" xfId="1" applyNumberFormat="1" applyFont="1" applyAlignment="1">
      <alignment horizontal="center" vertical="center"/>
    </xf>
    <xf numFmtId="0" fontId="11" fillId="0" borderId="0" xfId="2" applyFont="1" applyAlignment="1">
      <alignment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65" fontId="4" fillId="0" borderId="0" xfId="3" applyNumberFormat="1" applyFont="1" applyFill="1" applyBorder="1"/>
    <xf numFmtId="165" fontId="5" fillId="0" borderId="0" xfId="3" applyNumberFormat="1" applyFont="1" applyFill="1"/>
    <xf numFmtId="41" fontId="11" fillId="0" borderId="0" xfId="2" applyNumberFormat="1" applyFont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 indent="2"/>
    </xf>
    <xf numFmtId="165" fontId="5" fillId="0" borderId="1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6" fontId="5" fillId="0" borderId="3" xfId="3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70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 indent="1"/>
    </xf>
    <xf numFmtId="165" fontId="6" fillId="0" borderId="1" xfId="1" applyNumberFormat="1" applyFont="1" applyFill="1" applyBorder="1" applyAlignment="1">
      <alignment horizontal="center" vertical="center"/>
    </xf>
    <xf numFmtId="37" fontId="5" fillId="0" borderId="4" xfId="2" applyNumberFormat="1" applyFont="1" applyBorder="1" applyAlignment="1">
      <alignment vertical="center"/>
    </xf>
    <xf numFmtId="166" fontId="5" fillId="0" borderId="4" xfId="3" applyNumberFormat="1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 vertical="center"/>
    </xf>
    <xf numFmtId="166" fontId="13" fillId="0" borderId="1" xfId="3" applyNumberFormat="1" applyFont="1" applyFill="1" applyBorder="1" applyAlignment="1">
      <alignment horizontal="center" vertical="center"/>
    </xf>
    <xf numFmtId="166" fontId="13" fillId="0" borderId="3" xfId="3" applyNumberFormat="1" applyFont="1" applyFill="1" applyBorder="1" applyAlignment="1">
      <alignment horizontal="center" vertical="center"/>
    </xf>
    <xf numFmtId="165" fontId="6" fillId="0" borderId="0" xfId="3" applyNumberFormat="1" applyFont="1" applyFill="1" applyAlignment="1">
      <alignment vertical="center"/>
    </xf>
    <xf numFmtId="166" fontId="6" fillId="0" borderId="0" xfId="3" applyNumberFormat="1" applyFont="1" applyFill="1" applyAlignment="1">
      <alignment horizontal="center" vertical="center"/>
    </xf>
    <xf numFmtId="43" fontId="5" fillId="0" borderId="0" xfId="3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3" fillId="0" borderId="1" xfId="2" applyFont="1" applyFill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</cellXfs>
  <cellStyles count="4">
    <cellStyle name="Comma" xfId="1" builtinId="3"/>
    <cellStyle name="Comma 2" xfId="3" xr:uid="{7E02200B-0242-40BB-8E12-52191F3A105D}"/>
    <cellStyle name="Normal" xfId="0" builtinId="0"/>
    <cellStyle name="Normal 2" xfId="2" xr:uid="{09500097-A930-43EE-8F10-82813D4401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73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17EC14-887D-4887-836F-F507A2936C7C}"/>
            </a:ext>
          </a:extLst>
        </xdr:cNvPr>
        <xdr:cNvSpPr txBox="1"/>
      </xdr:nvSpPr>
      <xdr:spPr>
        <a:xfrm>
          <a:off x="1490922" y="142406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FE5A-6891-42D7-A7E1-95CD7A4C10B3}">
  <dimension ref="A1:K57"/>
  <sheetViews>
    <sheetView view="pageBreakPreview" zoomScale="98" zoomScaleNormal="64" zoomScaleSheetLayoutView="98" workbookViewId="0">
      <selection activeCell="L26" sqref="L26"/>
    </sheetView>
  </sheetViews>
  <sheetFormatPr defaultColWidth="9.08984375" defaultRowHeight="18" customHeight="1" x14ac:dyDescent="0.35"/>
  <cols>
    <col min="1" max="1" width="52.453125" style="43" customWidth="1"/>
    <col min="2" max="2" width="6.08984375" style="42" customWidth="1"/>
    <col min="3" max="3" width="14.08984375" style="26" customWidth="1"/>
    <col min="4" max="4" width="0.90625" style="26" customWidth="1"/>
    <col min="5" max="5" width="14.08984375" style="26" customWidth="1"/>
    <col min="6" max="6" width="0.90625" style="26" customWidth="1"/>
    <col min="7" max="7" width="13.54296875" style="26" customWidth="1"/>
    <col min="8" max="8" width="0.90625" style="26" customWidth="1"/>
    <col min="9" max="9" width="13.54296875" style="26" customWidth="1"/>
    <col min="10" max="16384" width="9.08984375" style="27"/>
  </cols>
  <sheetData>
    <row r="1" spans="1:9" ht="18" customHeight="1" x14ac:dyDescent="0.35">
      <c r="A1" s="195" t="s">
        <v>91</v>
      </c>
      <c r="B1" s="195"/>
      <c r="C1" s="195"/>
      <c r="D1" s="195"/>
      <c r="E1" s="195"/>
      <c r="F1" s="195"/>
      <c r="G1" s="195"/>
      <c r="H1" s="195"/>
      <c r="I1" s="195"/>
    </row>
    <row r="2" spans="1:9" ht="18" customHeight="1" x14ac:dyDescent="0.35">
      <c r="A2" s="195" t="s">
        <v>0</v>
      </c>
      <c r="B2" s="195"/>
      <c r="C2" s="195"/>
      <c r="D2" s="195"/>
      <c r="E2" s="195"/>
      <c r="F2" s="195"/>
      <c r="G2" s="195"/>
      <c r="H2" s="195"/>
      <c r="I2" s="195"/>
    </row>
    <row r="3" spans="1:9" ht="18" customHeight="1" x14ac:dyDescent="0.35">
      <c r="A3" s="195" t="s">
        <v>152</v>
      </c>
      <c r="B3" s="195"/>
      <c r="C3" s="195"/>
      <c r="D3" s="195"/>
      <c r="E3" s="195"/>
      <c r="F3" s="195"/>
      <c r="G3" s="195"/>
      <c r="H3" s="195"/>
      <c r="I3" s="195"/>
    </row>
    <row r="4" spans="1:9" ht="18" customHeight="1" x14ac:dyDescent="0.35">
      <c r="A4" s="197" t="s">
        <v>1</v>
      </c>
      <c r="B4" s="197"/>
      <c r="C4" s="197"/>
      <c r="D4" s="197"/>
      <c r="E4" s="197"/>
      <c r="F4" s="197"/>
      <c r="G4" s="197"/>
      <c r="H4" s="197"/>
      <c r="I4" s="197"/>
    </row>
    <row r="5" spans="1:9" ht="6" customHeight="1" x14ac:dyDescent="0.35">
      <c r="A5" s="41"/>
      <c r="C5" s="27"/>
    </row>
    <row r="6" spans="1:9" ht="18" customHeight="1" x14ac:dyDescent="0.35">
      <c r="B6" s="118" t="s">
        <v>5</v>
      </c>
      <c r="C6" s="195" t="s">
        <v>2</v>
      </c>
      <c r="D6" s="195"/>
      <c r="E6" s="195"/>
      <c r="F6" s="44"/>
      <c r="G6" s="195" t="s">
        <v>3</v>
      </c>
      <c r="H6" s="195"/>
      <c r="I6" s="195"/>
    </row>
    <row r="7" spans="1:9" ht="18" customHeight="1" x14ac:dyDescent="0.35">
      <c r="C7" s="195" t="s">
        <v>4</v>
      </c>
      <c r="D7" s="195"/>
      <c r="E7" s="195"/>
      <c r="F7" s="118"/>
      <c r="G7" s="195" t="s">
        <v>4</v>
      </c>
      <c r="H7" s="195"/>
      <c r="I7" s="195"/>
    </row>
    <row r="8" spans="1:9" ht="18" customHeight="1" x14ac:dyDescent="0.35">
      <c r="C8" s="45" t="s">
        <v>92</v>
      </c>
      <c r="D8" s="46"/>
      <c r="E8" s="45" t="s">
        <v>92</v>
      </c>
      <c r="F8" s="47"/>
      <c r="G8" s="45" t="s">
        <v>92</v>
      </c>
      <c r="H8" s="46"/>
      <c r="I8" s="45" t="s">
        <v>92</v>
      </c>
    </row>
    <row r="9" spans="1:9" ht="18" customHeight="1" x14ac:dyDescent="0.35">
      <c r="C9" s="45" t="s">
        <v>153</v>
      </c>
      <c r="D9" s="46"/>
      <c r="E9" s="45" t="s">
        <v>93</v>
      </c>
      <c r="F9" s="47"/>
      <c r="G9" s="45" t="s">
        <v>153</v>
      </c>
      <c r="H9" s="46"/>
      <c r="I9" s="45" t="s">
        <v>93</v>
      </c>
    </row>
    <row r="10" spans="1:9" ht="18" customHeight="1" x14ac:dyDescent="0.35">
      <c r="C10" s="118">
        <v>2022</v>
      </c>
      <c r="D10" s="118"/>
      <c r="E10" s="118">
        <v>2021</v>
      </c>
      <c r="F10" s="118"/>
      <c r="G10" s="118">
        <v>2022</v>
      </c>
      <c r="H10" s="118"/>
      <c r="I10" s="118">
        <v>2021</v>
      </c>
    </row>
    <row r="11" spans="1:9" ht="18" customHeight="1" x14ac:dyDescent="0.35">
      <c r="C11" s="45" t="s">
        <v>94</v>
      </c>
      <c r="D11" s="118"/>
      <c r="E11" s="118"/>
      <c r="F11" s="118"/>
      <c r="G11" s="45" t="s">
        <v>94</v>
      </c>
      <c r="H11" s="118"/>
      <c r="I11" s="118"/>
    </row>
    <row r="12" spans="1:9" ht="18" customHeight="1" x14ac:dyDescent="0.35">
      <c r="A12" s="171" t="s">
        <v>6</v>
      </c>
      <c r="C12" s="42"/>
      <c r="D12" s="42"/>
      <c r="E12" s="42"/>
      <c r="F12" s="42"/>
      <c r="G12" s="42"/>
      <c r="H12" s="42"/>
      <c r="I12" s="42"/>
    </row>
    <row r="13" spans="1:9" ht="18" customHeight="1" x14ac:dyDescent="0.35">
      <c r="A13" s="180" t="s">
        <v>7</v>
      </c>
      <c r="C13" s="48"/>
      <c r="D13" s="48"/>
      <c r="E13" s="48"/>
      <c r="F13" s="48"/>
      <c r="G13" s="48"/>
      <c r="H13" s="48"/>
      <c r="I13" s="48"/>
    </row>
    <row r="14" spans="1:9" ht="18" customHeight="1" x14ac:dyDescent="0.35">
      <c r="A14" s="54" t="s">
        <v>8</v>
      </c>
      <c r="B14" s="42">
        <v>7</v>
      </c>
      <c r="C14" s="70">
        <v>125651925</v>
      </c>
      <c r="D14" s="71"/>
      <c r="E14" s="70">
        <v>705005109</v>
      </c>
      <c r="F14" s="70"/>
      <c r="G14" s="53">
        <v>34861012</v>
      </c>
      <c r="H14" s="70"/>
      <c r="I14" s="70">
        <v>669018595</v>
      </c>
    </row>
    <row r="15" spans="1:9" ht="18" customHeight="1" x14ac:dyDescent="0.35">
      <c r="A15" s="54" t="s">
        <v>9</v>
      </c>
      <c r="B15" s="42">
        <v>8</v>
      </c>
      <c r="C15" s="70">
        <v>19630437</v>
      </c>
      <c r="D15" s="71"/>
      <c r="E15" s="70">
        <v>21384409</v>
      </c>
      <c r="F15" s="71"/>
      <c r="G15" s="53">
        <v>2563444</v>
      </c>
      <c r="H15" s="70"/>
      <c r="I15" s="61">
        <v>3282467</v>
      </c>
    </row>
    <row r="16" spans="1:9" ht="18" customHeight="1" x14ac:dyDescent="0.3">
      <c r="A16" s="54" t="s">
        <v>116</v>
      </c>
      <c r="B16" s="42">
        <v>5</v>
      </c>
      <c r="C16" s="120">
        <v>0</v>
      </c>
      <c r="D16" s="71"/>
      <c r="E16" s="120">
        <v>0</v>
      </c>
      <c r="F16" s="70"/>
      <c r="G16" s="120">
        <v>0</v>
      </c>
      <c r="H16" s="70"/>
      <c r="I16" s="70">
        <v>23014808</v>
      </c>
    </row>
    <row r="17" spans="1:11" ht="18" customHeight="1" x14ac:dyDescent="0.3">
      <c r="A17" s="50" t="s">
        <v>10</v>
      </c>
      <c r="B17" s="42">
        <v>9</v>
      </c>
      <c r="C17" s="70">
        <v>177146286</v>
      </c>
      <c r="D17" s="71"/>
      <c r="E17" s="70">
        <v>159217264</v>
      </c>
      <c r="F17" s="70"/>
      <c r="G17" s="120">
        <v>0</v>
      </c>
      <c r="H17" s="70"/>
      <c r="I17" s="120">
        <v>0</v>
      </c>
    </row>
    <row r="18" spans="1:11" ht="18" customHeight="1" x14ac:dyDescent="0.3">
      <c r="A18" s="50" t="s">
        <v>127</v>
      </c>
      <c r="B18" s="42">
        <v>10</v>
      </c>
      <c r="C18" s="70">
        <v>510350848</v>
      </c>
      <c r="D18" s="71"/>
      <c r="E18" s="120">
        <v>0</v>
      </c>
      <c r="F18" s="70"/>
      <c r="G18" s="53">
        <v>510350848</v>
      </c>
      <c r="H18" s="70"/>
      <c r="I18" s="120">
        <v>0</v>
      </c>
    </row>
    <row r="19" spans="1:11" ht="18" customHeight="1" x14ac:dyDescent="0.35">
      <c r="A19" s="50" t="s">
        <v>131</v>
      </c>
      <c r="C19" s="70">
        <v>2035599</v>
      </c>
      <c r="D19" s="71"/>
      <c r="E19" s="53">
        <v>1794771</v>
      </c>
      <c r="F19" s="70"/>
      <c r="G19" s="53">
        <v>2019499</v>
      </c>
      <c r="H19" s="70"/>
      <c r="I19" s="53">
        <v>1669245</v>
      </c>
    </row>
    <row r="20" spans="1:11" ht="18" customHeight="1" x14ac:dyDescent="0.35">
      <c r="A20" s="50" t="s">
        <v>11</v>
      </c>
      <c r="B20" s="42">
        <v>11</v>
      </c>
      <c r="C20" s="72">
        <v>396095</v>
      </c>
      <c r="D20" s="71"/>
      <c r="E20" s="72">
        <v>391431</v>
      </c>
      <c r="F20" s="70"/>
      <c r="G20" s="56">
        <v>34746</v>
      </c>
      <c r="H20" s="70"/>
      <c r="I20" s="72">
        <v>67991</v>
      </c>
      <c r="K20" s="51"/>
    </row>
    <row r="21" spans="1:11" ht="18" customHeight="1" x14ac:dyDescent="0.35">
      <c r="A21" s="57" t="s">
        <v>12</v>
      </c>
      <c r="C21" s="58">
        <f>SUM(C14:C20)</f>
        <v>835211190</v>
      </c>
      <c r="D21" s="67"/>
      <c r="E21" s="58">
        <f>SUM(E14:E20)</f>
        <v>887792984</v>
      </c>
      <c r="F21" s="67"/>
      <c r="G21" s="58">
        <f>SUM(G14:G20)</f>
        <v>549829549</v>
      </c>
      <c r="H21" s="67"/>
      <c r="I21" s="58">
        <f>SUM(I14:I20)</f>
        <v>697053106</v>
      </c>
    </row>
    <row r="22" spans="1:11" ht="18" customHeight="1" x14ac:dyDescent="0.35">
      <c r="C22" s="60"/>
      <c r="D22" s="60"/>
      <c r="E22" s="60"/>
      <c r="F22" s="60"/>
      <c r="G22" s="60"/>
      <c r="H22" s="60"/>
      <c r="I22" s="60"/>
    </row>
    <row r="23" spans="1:11" ht="18" customHeight="1" x14ac:dyDescent="0.35">
      <c r="A23" s="180" t="s">
        <v>13</v>
      </c>
      <c r="C23" s="60"/>
      <c r="D23" s="60"/>
      <c r="E23" s="60"/>
      <c r="F23" s="60"/>
      <c r="G23" s="60"/>
      <c r="H23" s="60"/>
      <c r="I23" s="60"/>
    </row>
    <row r="24" spans="1:11" ht="18" customHeight="1" x14ac:dyDescent="0.3">
      <c r="A24" s="54" t="s">
        <v>14</v>
      </c>
      <c r="B24" s="42">
        <v>12</v>
      </c>
      <c r="C24" s="120">
        <v>0</v>
      </c>
      <c r="D24" s="73"/>
      <c r="E24" s="120">
        <v>0</v>
      </c>
      <c r="F24" s="73"/>
      <c r="G24" s="60">
        <v>303989783</v>
      </c>
      <c r="H24" s="70"/>
      <c r="I24" s="60">
        <v>154030298</v>
      </c>
    </row>
    <row r="25" spans="1:11" ht="18" customHeight="1" x14ac:dyDescent="0.35">
      <c r="A25" s="54" t="s">
        <v>15</v>
      </c>
      <c r="B25" s="42">
        <v>13</v>
      </c>
      <c r="C25" s="70">
        <v>140587986</v>
      </c>
      <c r="D25" s="71"/>
      <c r="E25" s="70">
        <v>73399046</v>
      </c>
      <c r="F25" s="71"/>
      <c r="G25" s="60">
        <v>3116425</v>
      </c>
      <c r="H25" s="73"/>
      <c r="I25" s="110">
        <v>2839751</v>
      </c>
    </row>
    <row r="26" spans="1:11" ht="18" customHeight="1" x14ac:dyDescent="0.35">
      <c r="A26" s="54" t="s">
        <v>16</v>
      </c>
      <c r="C26" s="70">
        <v>142336315</v>
      </c>
      <c r="D26" s="71"/>
      <c r="E26" s="70">
        <v>118161972</v>
      </c>
      <c r="F26" s="71"/>
      <c r="G26" s="60">
        <v>10757573</v>
      </c>
      <c r="H26" s="73"/>
      <c r="I26" s="110">
        <v>10726409</v>
      </c>
    </row>
    <row r="27" spans="1:11" ht="18" customHeight="1" x14ac:dyDescent="0.3">
      <c r="A27" s="54" t="s">
        <v>17</v>
      </c>
      <c r="C27" s="70">
        <v>15617283</v>
      </c>
      <c r="D27" s="71"/>
      <c r="E27" s="70">
        <v>15617283</v>
      </c>
      <c r="F27" s="71"/>
      <c r="G27" s="120">
        <v>0</v>
      </c>
      <c r="H27" s="70"/>
      <c r="I27" s="120">
        <v>0</v>
      </c>
    </row>
    <row r="28" spans="1:11" ht="18" customHeight="1" x14ac:dyDescent="0.35">
      <c r="A28" s="54" t="s">
        <v>18</v>
      </c>
      <c r="C28" s="70">
        <v>8095625</v>
      </c>
      <c r="D28" s="71"/>
      <c r="E28" s="70">
        <v>8581014</v>
      </c>
      <c r="F28" s="71"/>
      <c r="G28" s="164">
        <v>357027</v>
      </c>
      <c r="H28" s="70"/>
      <c r="I28" s="53">
        <v>385454</v>
      </c>
    </row>
    <row r="29" spans="1:11" ht="18" customHeight="1" x14ac:dyDescent="0.35">
      <c r="A29" s="54" t="s">
        <v>19</v>
      </c>
      <c r="C29" s="70">
        <v>1165714</v>
      </c>
      <c r="D29" s="71"/>
      <c r="E29" s="70">
        <v>1034593</v>
      </c>
      <c r="F29" s="71"/>
      <c r="G29" s="164">
        <v>322669</v>
      </c>
      <c r="H29" s="70"/>
      <c r="I29" s="53">
        <v>341116</v>
      </c>
    </row>
    <row r="30" spans="1:11" ht="18" customHeight="1" x14ac:dyDescent="0.35">
      <c r="A30" s="54" t="s">
        <v>20</v>
      </c>
      <c r="B30" s="42">
        <v>14</v>
      </c>
      <c r="C30" s="72">
        <v>16492529</v>
      </c>
      <c r="D30" s="71"/>
      <c r="E30" s="72">
        <v>13715896</v>
      </c>
      <c r="F30" s="71"/>
      <c r="G30" s="165">
        <v>608484</v>
      </c>
      <c r="H30" s="70"/>
      <c r="I30" s="56">
        <v>492450</v>
      </c>
    </row>
    <row r="31" spans="1:11" ht="18" customHeight="1" x14ac:dyDescent="0.35">
      <c r="A31" s="57" t="s">
        <v>21</v>
      </c>
      <c r="C31" s="58">
        <f>SUM(C24:C30)</f>
        <v>324295452</v>
      </c>
      <c r="D31" s="65"/>
      <c r="E31" s="58">
        <f>SUM(E24:E30)</f>
        <v>230509804</v>
      </c>
      <c r="F31" s="65"/>
      <c r="G31" s="58">
        <f>SUM(G24:G30)</f>
        <v>319151961</v>
      </c>
      <c r="H31" s="65"/>
      <c r="I31" s="58">
        <f>SUM(I24:I30)</f>
        <v>168815478</v>
      </c>
    </row>
    <row r="32" spans="1:11" ht="18.899999999999999" customHeight="1" thickBot="1" x14ac:dyDescent="0.4">
      <c r="A32" s="170" t="s">
        <v>22</v>
      </c>
      <c r="C32" s="66">
        <f>C21+C31</f>
        <v>1159506642</v>
      </c>
      <c r="D32" s="67"/>
      <c r="E32" s="66">
        <f>E21+E31</f>
        <v>1118302788</v>
      </c>
      <c r="F32" s="67"/>
      <c r="G32" s="66">
        <f>G21+G31</f>
        <v>868981510</v>
      </c>
      <c r="H32" s="67"/>
      <c r="I32" s="66">
        <f>I21+I31</f>
        <v>865868584</v>
      </c>
    </row>
    <row r="33" spans="1:9" ht="18.899999999999999" customHeight="1" thickTop="1" x14ac:dyDescent="0.35">
      <c r="A33" s="41"/>
      <c r="C33" s="69"/>
      <c r="D33" s="67"/>
      <c r="E33" s="69"/>
      <c r="F33" s="67"/>
      <c r="G33" s="69"/>
      <c r="H33" s="67"/>
      <c r="I33" s="69"/>
    </row>
    <row r="34" spans="1:9" ht="18.899999999999999" customHeight="1" x14ac:dyDescent="0.35">
      <c r="A34" s="41"/>
      <c r="C34" s="69"/>
      <c r="D34" s="67"/>
      <c r="E34" s="69"/>
      <c r="F34" s="67"/>
      <c r="G34" s="69"/>
      <c r="H34" s="67"/>
      <c r="I34" s="69"/>
    </row>
    <row r="35" spans="1:9" ht="18.899999999999999" customHeight="1" x14ac:dyDescent="0.35">
      <c r="A35" s="41"/>
      <c r="C35" s="69"/>
      <c r="D35" s="67"/>
      <c r="E35" s="69"/>
      <c r="F35" s="67"/>
      <c r="G35" s="69"/>
      <c r="H35" s="67"/>
      <c r="I35" s="69"/>
    </row>
    <row r="36" spans="1:9" ht="18.899999999999999" customHeight="1" x14ac:dyDescent="0.35">
      <c r="A36" s="41"/>
      <c r="C36" s="69"/>
      <c r="D36" s="67"/>
      <c r="E36" s="69"/>
      <c r="F36" s="67"/>
      <c r="G36" s="69"/>
      <c r="H36" s="67"/>
      <c r="I36" s="69"/>
    </row>
    <row r="37" spans="1:9" ht="18.899999999999999" customHeight="1" x14ac:dyDescent="0.35">
      <c r="A37" s="41"/>
      <c r="C37" s="69"/>
      <c r="D37" s="67"/>
      <c r="E37" s="69"/>
      <c r="F37" s="67"/>
      <c r="G37" s="69"/>
      <c r="H37" s="67"/>
      <c r="I37" s="69"/>
    </row>
    <row r="38" spans="1:9" ht="18.899999999999999" customHeight="1" x14ac:dyDescent="0.35">
      <c r="A38" s="41"/>
      <c r="C38" s="69"/>
      <c r="D38" s="67"/>
      <c r="E38" s="69"/>
      <c r="F38" s="67"/>
      <c r="G38" s="69"/>
      <c r="H38" s="67"/>
      <c r="I38" s="69"/>
    </row>
    <row r="39" spans="1:9" ht="18.899999999999999" customHeight="1" x14ac:dyDescent="0.35">
      <c r="A39" s="41"/>
      <c r="C39" s="69"/>
      <c r="D39" s="67"/>
      <c r="E39" s="69"/>
      <c r="F39" s="67"/>
      <c r="G39" s="69"/>
      <c r="H39" s="67"/>
      <c r="I39" s="69"/>
    </row>
    <row r="40" spans="1:9" ht="18.899999999999999" customHeight="1" x14ac:dyDescent="0.35">
      <c r="A40" s="41"/>
      <c r="C40" s="69"/>
      <c r="D40" s="67"/>
      <c r="E40" s="69"/>
      <c r="F40" s="67"/>
      <c r="G40" s="69"/>
      <c r="H40" s="67"/>
      <c r="I40" s="69"/>
    </row>
    <row r="41" spans="1:9" ht="18.899999999999999" customHeight="1" x14ac:dyDescent="0.35">
      <c r="A41" s="41"/>
      <c r="C41" s="69"/>
      <c r="D41" s="67"/>
      <c r="E41" s="69"/>
      <c r="F41" s="67"/>
      <c r="G41" s="69"/>
      <c r="H41" s="67"/>
      <c r="I41" s="69"/>
    </row>
    <row r="42" spans="1:9" ht="18.899999999999999" customHeight="1" x14ac:dyDescent="0.35">
      <c r="A42" s="41"/>
      <c r="C42" s="69"/>
      <c r="D42" s="67"/>
      <c r="E42" s="69"/>
      <c r="F42" s="67"/>
      <c r="G42" s="69"/>
      <c r="H42" s="67"/>
      <c r="I42" s="69"/>
    </row>
    <row r="43" spans="1:9" ht="18.899999999999999" customHeight="1" x14ac:dyDescent="0.35">
      <c r="A43" s="41"/>
      <c r="C43" s="69"/>
      <c r="D43" s="67"/>
      <c r="E43" s="69"/>
      <c r="F43" s="67"/>
      <c r="G43" s="69"/>
      <c r="H43" s="67"/>
      <c r="I43" s="69"/>
    </row>
    <row r="44" spans="1:9" ht="18.899999999999999" customHeight="1" x14ac:dyDescent="0.35">
      <c r="A44" s="41"/>
      <c r="C44" s="69"/>
      <c r="D44" s="67"/>
      <c r="E44" s="69"/>
      <c r="F44" s="67"/>
      <c r="G44" s="69"/>
      <c r="H44" s="67"/>
      <c r="I44" s="69"/>
    </row>
    <row r="45" spans="1:9" ht="18.899999999999999" customHeight="1" x14ac:dyDescent="0.35">
      <c r="A45" s="41"/>
      <c r="C45" s="69"/>
      <c r="D45" s="67"/>
      <c r="E45" s="69"/>
      <c r="F45" s="67"/>
      <c r="G45" s="69"/>
      <c r="H45" s="67"/>
      <c r="I45" s="69"/>
    </row>
    <row r="46" spans="1:9" ht="18.899999999999999" customHeight="1" x14ac:dyDescent="0.35">
      <c r="A46" s="41"/>
      <c r="C46" s="69"/>
      <c r="D46" s="67"/>
      <c r="E46" s="69"/>
      <c r="F46" s="67"/>
      <c r="G46" s="69"/>
      <c r="H46" s="67"/>
      <c r="I46" s="69"/>
    </row>
    <row r="47" spans="1:9" ht="18.899999999999999" customHeight="1" x14ac:dyDescent="0.35">
      <c r="A47" s="41"/>
      <c r="C47" s="69"/>
      <c r="D47" s="67"/>
      <c r="E47" s="69"/>
      <c r="F47" s="67"/>
      <c r="G47" s="69"/>
      <c r="H47" s="67"/>
      <c r="I47" s="69"/>
    </row>
    <row r="48" spans="1:9" ht="18.899999999999999" customHeight="1" x14ac:dyDescent="0.35">
      <c r="A48" s="41"/>
      <c r="C48" s="69"/>
      <c r="D48" s="67"/>
      <c r="E48" s="69"/>
      <c r="F48" s="67"/>
      <c r="G48" s="69"/>
      <c r="H48" s="67"/>
      <c r="I48" s="69"/>
    </row>
    <row r="49" spans="1:9" ht="18" customHeight="1" x14ac:dyDescent="0.35">
      <c r="A49" s="41"/>
      <c r="C49" s="68"/>
      <c r="D49" s="68"/>
      <c r="E49" s="68"/>
      <c r="F49" s="68"/>
      <c r="G49" s="68"/>
      <c r="H49" s="68"/>
      <c r="I49" s="68"/>
    </row>
    <row r="50" spans="1:9" ht="18" customHeight="1" x14ac:dyDescent="0.35">
      <c r="A50" s="41"/>
      <c r="C50" s="68"/>
      <c r="D50" s="68"/>
      <c r="E50" s="68"/>
      <c r="F50" s="68"/>
      <c r="G50" s="68"/>
      <c r="H50" s="68"/>
      <c r="I50" s="68"/>
    </row>
    <row r="51" spans="1:9" ht="18" customHeight="1" x14ac:dyDescent="0.35">
      <c r="A51" s="41"/>
      <c r="C51" s="68"/>
      <c r="D51" s="68"/>
      <c r="E51" s="68"/>
      <c r="F51" s="68"/>
      <c r="G51" s="68"/>
      <c r="H51" s="68"/>
      <c r="I51" s="68"/>
    </row>
    <row r="52" spans="1:9" ht="18" customHeight="1" x14ac:dyDescent="0.35">
      <c r="A52" s="196" t="s">
        <v>96</v>
      </c>
      <c r="B52" s="196"/>
      <c r="C52" s="196"/>
      <c r="D52" s="196"/>
      <c r="E52" s="196"/>
      <c r="F52" s="196"/>
      <c r="G52" s="196"/>
      <c r="H52" s="196"/>
      <c r="I52" s="196"/>
    </row>
    <row r="53" spans="1:9" ht="7.5" customHeight="1" x14ac:dyDescent="0.35">
      <c r="A53" s="41"/>
      <c r="C53" s="68"/>
      <c r="D53" s="68"/>
      <c r="E53" s="68"/>
      <c r="F53" s="68"/>
      <c r="G53" s="68"/>
      <c r="H53" s="68"/>
      <c r="I53" s="68"/>
    </row>
    <row r="54" spans="1:9" ht="18" customHeight="1" x14ac:dyDescent="0.35">
      <c r="C54" s="68"/>
      <c r="D54" s="68"/>
      <c r="E54" s="68"/>
      <c r="F54" s="68"/>
      <c r="G54" s="68"/>
      <c r="H54" s="68"/>
      <c r="I54" s="68"/>
    </row>
    <row r="55" spans="1:9" ht="18" customHeight="1" x14ac:dyDescent="0.35">
      <c r="A55" s="27"/>
      <c r="C55" s="166">
        <f>C32-'BS (หนี้สินและทุน)'!C44</f>
        <v>0</v>
      </c>
      <c r="D55" s="167"/>
      <c r="E55" s="166">
        <f>E32-'BS (หนี้สินและทุน)'!E44</f>
        <v>0</v>
      </c>
      <c r="F55" s="167"/>
      <c r="G55" s="166">
        <f>G32-'BS (หนี้สินและทุน)'!G44</f>
        <v>0</v>
      </c>
      <c r="H55" s="167"/>
      <c r="I55" s="166">
        <f>I32-'BS (หนี้สินและทุน)'!I44</f>
        <v>0</v>
      </c>
    </row>
    <row r="56" spans="1:9" ht="18" customHeight="1" x14ac:dyDescent="0.35">
      <c r="A56" s="41"/>
      <c r="C56" s="68"/>
      <c r="D56" s="68"/>
      <c r="E56" s="68"/>
      <c r="F56" s="68"/>
      <c r="G56" s="68"/>
      <c r="H56" s="68"/>
      <c r="I56" s="68"/>
    </row>
    <row r="57" spans="1:9" ht="18" customHeight="1" x14ac:dyDescent="0.35">
      <c r="A57" s="27"/>
      <c r="B57" s="27"/>
      <c r="C57" s="27"/>
      <c r="D57" s="27"/>
      <c r="E57" s="27"/>
      <c r="F57" s="27"/>
      <c r="G57" s="27"/>
      <c r="H57" s="27"/>
      <c r="I57" s="27"/>
    </row>
  </sheetData>
  <mergeCells count="9">
    <mergeCell ref="C7:E7"/>
    <mergeCell ref="G7:I7"/>
    <mergeCell ref="C6:E6"/>
    <mergeCell ref="A52:I52"/>
    <mergeCell ref="A1:I1"/>
    <mergeCell ref="A2:I2"/>
    <mergeCell ref="A3:I3"/>
    <mergeCell ref="G6:I6"/>
    <mergeCell ref="A4:I4"/>
  </mergeCells>
  <pageMargins left="1" right="0.3" top="1" bottom="0.5" header="0.5" footer="0.3"/>
  <pageSetup paperSize="9" scale="75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B0EB-CE63-416C-9151-1AD8E6582319}">
  <dimension ref="A1:I54"/>
  <sheetViews>
    <sheetView zoomScale="72" zoomScaleNormal="72" zoomScaleSheetLayoutView="98" workbookViewId="0">
      <selection activeCell="L26" sqref="L26"/>
    </sheetView>
  </sheetViews>
  <sheetFormatPr defaultColWidth="9.08984375" defaultRowHeight="18" customHeight="1" x14ac:dyDescent="0.35"/>
  <cols>
    <col min="1" max="1" width="57.453125" style="43" customWidth="1"/>
    <col min="2" max="2" width="6.08984375" style="42" customWidth="1"/>
    <col min="3" max="3" width="12.54296875" style="26" customWidth="1"/>
    <col min="4" max="4" width="0.90625" style="26" customWidth="1"/>
    <col min="5" max="5" width="12.54296875" style="26" customWidth="1"/>
    <col min="6" max="6" width="0.90625" style="26" customWidth="1"/>
    <col min="7" max="7" width="12.54296875" style="26" customWidth="1"/>
    <col min="8" max="8" width="0.90625" style="26" customWidth="1"/>
    <col min="9" max="9" width="12.54296875" style="26" customWidth="1"/>
    <col min="10" max="16384" width="9.08984375" style="27"/>
  </cols>
  <sheetData>
    <row r="1" spans="1:9" ht="18" customHeight="1" x14ac:dyDescent="0.35">
      <c r="A1" s="195" t="s">
        <v>91</v>
      </c>
      <c r="B1" s="195"/>
      <c r="C1" s="195"/>
      <c r="D1" s="195"/>
      <c r="E1" s="195"/>
      <c r="F1" s="195"/>
      <c r="G1" s="195"/>
      <c r="H1" s="195"/>
      <c r="I1" s="195"/>
    </row>
    <row r="2" spans="1:9" ht="18" customHeight="1" x14ac:dyDescent="0.35">
      <c r="A2" s="195" t="s">
        <v>129</v>
      </c>
      <c r="B2" s="195"/>
      <c r="C2" s="195"/>
      <c r="D2" s="195"/>
      <c r="E2" s="195"/>
      <c r="F2" s="195"/>
      <c r="G2" s="195"/>
      <c r="H2" s="195"/>
      <c r="I2" s="195"/>
    </row>
    <row r="3" spans="1:9" ht="18" customHeight="1" x14ac:dyDescent="0.35">
      <c r="A3" s="195" t="s">
        <v>152</v>
      </c>
      <c r="B3" s="195"/>
      <c r="C3" s="195"/>
      <c r="D3" s="195"/>
      <c r="E3" s="195"/>
      <c r="F3" s="195"/>
      <c r="G3" s="195"/>
      <c r="H3" s="195"/>
      <c r="I3" s="195"/>
    </row>
    <row r="4" spans="1:9" ht="18" customHeight="1" x14ac:dyDescent="0.35">
      <c r="A4" s="20"/>
      <c r="B4" s="21"/>
      <c r="C4" s="39"/>
      <c r="D4" s="40"/>
      <c r="E4" s="40"/>
      <c r="F4" s="40"/>
      <c r="G4" s="197" t="s">
        <v>1</v>
      </c>
      <c r="H4" s="197"/>
      <c r="I4" s="197"/>
    </row>
    <row r="5" spans="1:9" ht="6" customHeight="1" x14ac:dyDescent="0.35">
      <c r="A5" s="41"/>
      <c r="C5" s="27"/>
    </row>
    <row r="6" spans="1:9" ht="18" customHeight="1" x14ac:dyDescent="0.35">
      <c r="B6" s="118" t="s">
        <v>5</v>
      </c>
      <c r="C6" s="195" t="s">
        <v>2</v>
      </c>
      <c r="D6" s="195"/>
      <c r="E6" s="195"/>
      <c r="F6" s="44"/>
      <c r="G6" s="195" t="s">
        <v>3</v>
      </c>
      <c r="H6" s="195"/>
      <c r="I6" s="195"/>
    </row>
    <row r="7" spans="1:9" ht="18" customHeight="1" x14ac:dyDescent="0.35">
      <c r="C7" s="195" t="s">
        <v>4</v>
      </c>
      <c r="D7" s="195"/>
      <c r="E7" s="195"/>
      <c r="F7" s="118"/>
      <c r="G7" s="195" t="s">
        <v>4</v>
      </c>
      <c r="H7" s="195"/>
      <c r="I7" s="195"/>
    </row>
    <row r="8" spans="1:9" ht="18" customHeight="1" x14ac:dyDescent="0.35">
      <c r="C8" s="45" t="s">
        <v>92</v>
      </c>
      <c r="D8" s="46"/>
      <c r="E8" s="45" t="s">
        <v>92</v>
      </c>
      <c r="F8" s="47"/>
      <c r="G8" s="45" t="s">
        <v>92</v>
      </c>
      <c r="H8" s="46"/>
      <c r="I8" s="45" t="s">
        <v>92</v>
      </c>
    </row>
    <row r="9" spans="1:9" ht="18" customHeight="1" x14ac:dyDescent="0.35">
      <c r="C9" s="45" t="s">
        <v>153</v>
      </c>
      <c r="D9" s="46"/>
      <c r="E9" s="45" t="s">
        <v>93</v>
      </c>
      <c r="F9" s="47"/>
      <c r="G9" s="45" t="s">
        <v>153</v>
      </c>
      <c r="H9" s="46"/>
      <c r="I9" s="45" t="s">
        <v>93</v>
      </c>
    </row>
    <row r="10" spans="1:9" ht="18" customHeight="1" x14ac:dyDescent="0.35">
      <c r="B10" s="27"/>
      <c r="C10" s="118">
        <v>2022</v>
      </c>
      <c r="D10" s="118"/>
      <c r="E10" s="118">
        <v>2021</v>
      </c>
      <c r="F10" s="118"/>
      <c r="G10" s="118">
        <v>2022</v>
      </c>
      <c r="H10" s="118"/>
      <c r="I10" s="118">
        <v>2021</v>
      </c>
    </row>
    <row r="11" spans="1:9" ht="18" customHeight="1" x14ac:dyDescent="0.35">
      <c r="B11" s="27"/>
      <c r="C11" s="45" t="s">
        <v>94</v>
      </c>
      <c r="D11" s="118"/>
      <c r="E11" s="118"/>
      <c r="F11" s="118"/>
      <c r="G11" s="45" t="s">
        <v>94</v>
      </c>
      <c r="H11" s="118"/>
      <c r="I11" s="118"/>
    </row>
    <row r="12" spans="1:9" ht="18" customHeight="1" x14ac:dyDescent="0.35">
      <c r="A12" s="171" t="s">
        <v>23</v>
      </c>
      <c r="B12" s="44"/>
      <c r="C12" s="48"/>
      <c r="D12" s="48"/>
      <c r="E12" s="48"/>
      <c r="F12" s="48"/>
      <c r="G12" s="48"/>
      <c r="H12" s="48"/>
      <c r="I12" s="48"/>
    </row>
    <row r="13" spans="1:9" ht="18" customHeight="1" x14ac:dyDescent="0.35">
      <c r="A13" s="180" t="s">
        <v>24</v>
      </c>
      <c r="C13" s="49"/>
      <c r="D13" s="49"/>
      <c r="E13" s="49"/>
      <c r="F13" s="49"/>
      <c r="G13" s="49"/>
      <c r="H13" s="49"/>
      <c r="I13" s="49"/>
    </row>
    <row r="14" spans="1:9" ht="18" customHeight="1" x14ac:dyDescent="0.35">
      <c r="A14" s="54" t="s">
        <v>25</v>
      </c>
      <c r="B14" s="42">
        <v>15</v>
      </c>
      <c r="C14" s="125">
        <v>125013769</v>
      </c>
      <c r="D14" s="124"/>
      <c r="E14" s="124">
        <v>117848592</v>
      </c>
      <c r="F14" s="124"/>
      <c r="G14" s="124">
        <v>2241235</v>
      </c>
      <c r="H14" s="70"/>
      <c r="I14" s="70">
        <v>3277764</v>
      </c>
    </row>
    <row r="15" spans="1:9" ht="18" customHeight="1" x14ac:dyDescent="0.3">
      <c r="A15" s="54" t="s">
        <v>169</v>
      </c>
      <c r="B15" s="42">
        <v>16</v>
      </c>
      <c r="C15" s="120">
        <v>0</v>
      </c>
      <c r="D15" s="71"/>
      <c r="E15" s="124">
        <v>3934557</v>
      </c>
      <c r="F15" s="71"/>
      <c r="G15" s="120">
        <v>0</v>
      </c>
      <c r="H15" s="70"/>
      <c r="I15" s="120">
        <v>0</v>
      </c>
    </row>
    <row r="16" spans="1:9" ht="18" customHeight="1" x14ac:dyDescent="0.35">
      <c r="A16" s="54" t="s">
        <v>26</v>
      </c>
      <c r="C16" s="125">
        <v>17182409</v>
      </c>
      <c r="D16" s="71"/>
      <c r="E16" s="124">
        <v>12372438</v>
      </c>
      <c r="F16" s="71"/>
      <c r="G16" s="124">
        <v>842310</v>
      </c>
      <c r="H16" s="70"/>
      <c r="I16" s="70">
        <v>824093</v>
      </c>
    </row>
    <row r="17" spans="1:9" ht="18" customHeight="1" x14ac:dyDescent="0.3">
      <c r="A17" s="54" t="s">
        <v>115</v>
      </c>
      <c r="B17" s="42">
        <v>5</v>
      </c>
      <c r="C17" s="120">
        <v>0</v>
      </c>
      <c r="D17" s="73"/>
      <c r="E17" s="120">
        <v>0</v>
      </c>
      <c r="F17" s="73"/>
      <c r="G17" s="120">
        <v>0</v>
      </c>
      <c r="H17" s="70"/>
      <c r="I17" s="70">
        <v>5284092</v>
      </c>
    </row>
    <row r="18" spans="1:9" ht="18" customHeight="1" x14ac:dyDescent="0.3">
      <c r="A18" s="54" t="s">
        <v>27</v>
      </c>
      <c r="C18" s="125">
        <v>10799228</v>
      </c>
      <c r="D18" s="71"/>
      <c r="E18" s="124">
        <v>8903732</v>
      </c>
      <c r="F18" s="71"/>
      <c r="G18" s="120">
        <v>0</v>
      </c>
      <c r="H18" s="70"/>
      <c r="I18" s="120">
        <v>0</v>
      </c>
    </row>
    <row r="19" spans="1:9" ht="18" customHeight="1" x14ac:dyDescent="0.35">
      <c r="A19" s="54" t="s">
        <v>28</v>
      </c>
      <c r="C19" s="125">
        <v>1342020</v>
      </c>
      <c r="D19" s="70"/>
      <c r="E19" s="124">
        <v>1414374</v>
      </c>
      <c r="F19" s="70"/>
      <c r="G19" s="124">
        <v>272429</v>
      </c>
      <c r="H19" s="70"/>
      <c r="I19" s="70">
        <v>796173</v>
      </c>
    </row>
    <row r="20" spans="1:9" ht="18" customHeight="1" x14ac:dyDescent="0.35">
      <c r="A20" s="57" t="s">
        <v>29</v>
      </c>
      <c r="C20" s="123">
        <f>SUM(C14:C19)</f>
        <v>154337426</v>
      </c>
      <c r="D20" s="59"/>
      <c r="E20" s="123">
        <f>SUM(E14:E19)</f>
        <v>144473693</v>
      </c>
      <c r="F20" s="59"/>
      <c r="G20" s="123">
        <f>SUM(G14:G19)</f>
        <v>3355974</v>
      </c>
      <c r="H20" s="59"/>
      <c r="I20" s="123">
        <f>SUM(I14:I19)</f>
        <v>10182122</v>
      </c>
    </row>
    <row r="21" spans="1:9" ht="18" customHeight="1" x14ac:dyDescent="0.35">
      <c r="C21" s="52"/>
      <c r="D21" s="52"/>
      <c r="E21" s="52"/>
      <c r="F21" s="52"/>
      <c r="G21" s="52"/>
      <c r="H21" s="52"/>
      <c r="I21" s="52"/>
    </row>
    <row r="22" spans="1:9" ht="18" customHeight="1" x14ac:dyDescent="0.35">
      <c r="A22" s="180" t="s">
        <v>30</v>
      </c>
      <c r="C22" s="53"/>
      <c r="D22" s="53"/>
      <c r="E22" s="53"/>
      <c r="F22" s="53"/>
      <c r="G22" s="53"/>
      <c r="H22" s="53"/>
      <c r="I22" s="53"/>
    </row>
    <row r="23" spans="1:9" ht="18" customHeight="1" x14ac:dyDescent="0.3">
      <c r="A23" s="54" t="s">
        <v>118</v>
      </c>
      <c r="B23" s="42">
        <v>16</v>
      </c>
      <c r="C23" s="120">
        <v>0</v>
      </c>
      <c r="D23" s="71"/>
      <c r="E23" s="124">
        <v>307981</v>
      </c>
      <c r="F23" s="71"/>
      <c r="G23" s="120">
        <v>0</v>
      </c>
      <c r="H23" s="70"/>
      <c r="I23" s="120">
        <v>0</v>
      </c>
    </row>
    <row r="24" spans="1:9" ht="18.75" customHeight="1" x14ac:dyDescent="0.35">
      <c r="A24" s="54" t="s">
        <v>31</v>
      </c>
      <c r="C24" s="110">
        <v>118567620</v>
      </c>
      <c r="D24" s="71"/>
      <c r="E24" s="110">
        <v>101413737</v>
      </c>
      <c r="F24" s="71"/>
      <c r="G24" s="110">
        <v>9814491</v>
      </c>
      <c r="H24" s="70"/>
      <c r="I24" s="110">
        <v>10240250</v>
      </c>
    </row>
    <row r="25" spans="1:9" ht="18.75" customHeight="1" x14ac:dyDescent="0.3">
      <c r="A25" s="54" t="s">
        <v>139</v>
      </c>
      <c r="C25" s="110">
        <v>4398073</v>
      </c>
      <c r="D25" s="71"/>
      <c r="E25" s="120">
        <v>0</v>
      </c>
      <c r="F25" s="71"/>
      <c r="G25" s="110">
        <v>616291</v>
      </c>
      <c r="H25" s="70"/>
      <c r="I25" s="120">
        <v>0</v>
      </c>
    </row>
    <row r="26" spans="1:9" ht="18" customHeight="1" x14ac:dyDescent="0.35">
      <c r="A26" s="54" t="s">
        <v>32</v>
      </c>
      <c r="C26" s="126">
        <v>5510181</v>
      </c>
      <c r="D26" s="71"/>
      <c r="E26" s="124">
        <v>4959469</v>
      </c>
      <c r="F26" s="71"/>
      <c r="G26" s="126">
        <v>1964191</v>
      </c>
      <c r="H26" s="70"/>
      <c r="I26" s="70">
        <v>1705583</v>
      </c>
    </row>
    <row r="27" spans="1:9" ht="18" customHeight="1" x14ac:dyDescent="0.35">
      <c r="A27" s="54" t="s">
        <v>33</v>
      </c>
      <c r="C27" s="126">
        <v>1318500</v>
      </c>
      <c r="D27" s="71"/>
      <c r="E27" s="124">
        <v>1258500</v>
      </c>
      <c r="F27" s="71"/>
      <c r="G27" s="126">
        <v>6500</v>
      </c>
      <c r="H27" s="70"/>
      <c r="I27" s="70">
        <v>2000</v>
      </c>
    </row>
    <row r="28" spans="1:9" ht="18" customHeight="1" x14ac:dyDescent="0.35">
      <c r="A28" s="57" t="s">
        <v>34</v>
      </c>
      <c r="C28" s="123">
        <f>SUM(C23:C27)</f>
        <v>129794374</v>
      </c>
      <c r="D28" s="59"/>
      <c r="E28" s="123">
        <f>SUM(E23:E27)</f>
        <v>107939687</v>
      </c>
      <c r="F28" s="59"/>
      <c r="G28" s="123">
        <f>SUM(G23:G27)</f>
        <v>12401473</v>
      </c>
      <c r="H28" s="59"/>
      <c r="I28" s="123">
        <f>SUM(I23:I27)</f>
        <v>11947833</v>
      </c>
    </row>
    <row r="29" spans="1:9" ht="18" customHeight="1" x14ac:dyDescent="0.35">
      <c r="A29" s="54" t="s">
        <v>35</v>
      </c>
      <c r="C29" s="58">
        <f>C20+C28</f>
        <v>284131800</v>
      </c>
      <c r="D29" s="59"/>
      <c r="E29" s="58">
        <f>E20+E28</f>
        <v>252413380</v>
      </c>
      <c r="F29" s="59"/>
      <c r="G29" s="58">
        <f>G20+G28</f>
        <v>15757447</v>
      </c>
      <c r="H29" s="59"/>
      <c r="I29" s="58">
        <f>I20+I28</f>
        <v>22129955</v>
      </c>
    </row>
    <row r="30" spans="1:9" ht="18" customHeight="1" x14ac:dyDescent="0.35">
      <c r="C30" s="49"/>
      <c r="D30" s="49"/>
      <c r="E30" s="49"/>
      <c r="F30" s="49"/>
      <c r="G30" s="49"/>
      <c r="H30" s="49"/>
      <c r="I30" s="49"/>
    </row>
    <row r="31" spans="1:9" ht="18" customHeight="1" x14ac:dyDescent="0.35">
      <c r="A31" s="43" t="s">
        <v>36</v>
      </c>
      <c r="C31" s="60"/>
      <c r="D31" s="60"/>
      <c r="E31" s="60"/>
      <c r="F31" s="60"/>
      <c r="G31" s="60"/>
      <c r="H31" s="60"/>
      <c r="I31" s="60"/>
    </row>
    <row r="32" spans="1:9" ht="18" customHeight="1" x14ac:dyDescent="0.35">
      <c r="A32" s="180" t="s">
        <v>37</v>
      </c>
      <c r="B32" s="42">
        <v>17</v>
      </c>
      <c r="C32" s="60"/>
      <c r="D32" s="60"/>
      <c r="E32" s="60"/>
      <c r="F32" s="60"/>
      <c r="G32" s="60"/>
      <c r="H32" s="60"/>
      <c r="I32" s="60"/>
    </row>
    <row r="33" spans="1:9" ht="18" customHeight="1" x14ac:dyDescent="0.35">
      <c r="A33" s="54" t="s">
        <v>38</v>
      </c>
      <c r="C33" s="27"/>
      <c r="D33" s="61"/>
      <c r="E33" s="61"/>
      <c r="F33" s="61"/>
      <c r="G33" s="53"/>
      <c r="H33" s="61"/>
      <c r="I33" s="61"/>
    </row>
    <row r="34" spans="1:9" ht="18" customHeight="1" thickBot="1" x14ac:dyDescent="0.4">
      <c r="A34" s="62" t="s">
        <v>97</v>
      </c>
      <c r="C34" s="63">
        <v>136000000</v>
      </c>
      <c r="D34" s="61"/>
      <c r="E34" s="63">
        <v>136000000</v>
      </c>
      <c r="F34" s="61"/>
      <c r="G34" s="63">
        <v>136000000</v>
      </c>
      <c r="H34" s="61"/>
      <c r="I34" s="63">
        <v>136000000</v>
      </c>
    </row>
    <row r="35" spans="1:9" ht="18" customHeight="1" thickTop="1" x14ac:dyDescent="0.35">
      <c r="A35" s="54" t="s">
        <v>39</v>
      </c>
      <c r="C35" s="61"/>
      <c r="D35" s="61"/>
      <c r="E35" s="61"/>
      <c r="F35" s="61"/>
      <c r="G35" s="61"/>
      <c r="H35" s="61"/>
      <c r="I35" s="61"/>
    </row>
    <row r="36" spans="1:9" ht="18" customHeight="1" x14ac:dyDescent="0.3">
      <c r="A36" s="62" t="s">
        <v>98</v>
      </c>
      <c r="C36" s="128">
        <v>136000000</v>
      </c>
      <c r="D36" s="129"/>
      <c r="E36" s="130">
        <v>136000000</v>
      </c>
      <c r="F36" s="129"/>
      <c r="G36" s="128">
        <v>136000000</v>
      </c>
      <c r="H36" s="129"/>
      <c r="I36" s="110">
        <v>136000000</v>
      </c>
    </row>
    <row r="37" spans="1:9" ht="18" customHeight="1" x14ac:dyDescent="0.3">
      <c r="A37" s="43" t="s">
        <v>99</v>
      </c>
      <c r="B37" s="64">
        <v>17</v>
      </c>
      <c r="C37" s="130">
        <v>647639270</v>
      </c>
      <c r="D37" s="129"/>
      <c r="E37" s="130">
        <v>647639270</v>
      </c>
      <c r="F37" s="129"/>
      <c r="G37" s="128">
        <v>647639270</v>
      </c>
      <c r="H37" s="129"/>
      <c r="I37" s="110">
        <v>647639270</v>
      </c>
    </row>
    <row r="38" spans="1:9" ht="18" customHeight="1" x14ac:dyDescent="0.3">
      <c r="A38" s="43" t="s">
        <v>100</v>
      </c>
      <c r="B38" s="64"/>
      <c r="C38" s="124">
        <v>22151112</v>
      </c>
      <c r="D38" s="131"/>
      <c r="E38" s="124">
        <v>22151112</v>
      </c>
      <c r="F38" s="131"/>
      <c r="G38" s="120">
        <v>0</v>
      </c>
      <c r="H38" s="73"/>
      <c r="I38" s="120">
        <v>0</v>
      </c>
    </row>
    <row r="39" spans="1:9" ht="18" customHeight="1" x14ac:dyDescent="0.3">
      <c r="A39" s="180" t="s">
        <v>40</v>
      </c>
      <c r="C39" s="53"/>
      <c r="D39" s="132"/>
      <c r="E39" s="53"/>
      <c r="F39" s="132"/>
      <c r="G39" s="70"/>
      <c r="H39" s="70"/>
      <c r="I39" s="70"/>
    </row>
    <row r="40" spans="1:9" ht="18" customHeight="1" x14ac:dyDescent="0.3">
      <c r="A40" s="43" t="s">
        <v>41</v>
      </c>
      <c r="C40" s="53"/>
      <c r="D40" s="132"/>
      <c r="E40" s="53"/>
      <c r="F40" s="132"/>
      <c r="G40" s="70"/>
      <c r="H40" s="70"/>
      <c r="I40" s="70"/>
    </row>
    <row r="41" spans="1:9" ht="18" customHeight="1" x14ac:dyDescent="0.3">
      <c r="A41" s="57" t="s">
        <v>42</v>
      </c>
      <c r="B41" s="42">
        <v>18</v>
      </c>
      <c r="C41" s="124">
        <v>14439741</v>
      </c>
      <c r="D41" s="132"/>
      <c r="E41" s="124">
        <v>14439741</v>
      </c>
      <c r="F41" s="132"/>
      <c r="G41" s="124">
        <v>7939742</v>
      </c>
      <c r="H41" s="70"/>
      <c r="I41" s="124">
        <v>7939742</v>
      </c>
    </row>
    <row r="42" spans="1:9" ht="18" customHeight="1" x14ac:dyDescent="0.3">
      <c r="A42" s="43" t="s">
        <v>43</v>
      </c>
      <c r="C42" s="133">
        <v>55144719</v>
      </c>
      <c r="D42" s="132"/>
      <c r="E42" s="133">
        <v>45659285</v>
      </c>
      <c r="F42" s="132"/>
      <c r="G42" s="72">
        <v>61645051</v>
      </c>
      <c r="H42" s="71"/>
      <c r="I42" s="72">
        <v>52159617</v>
      </c>
    </row>
    <row r="43" spans="1:9" ht="18" customHeight="1" x14ac:dyDescent="0.35">
      <c r="A43" s="181" t="s">
        <v>44</v>
      </c>
      <c r="C43" s="58">
        <f>SUM(C36:C42)</f>
        <v>875374842</v>
      </c>
      <c r="D43" s="65"/>
      <c r="E43" s="58">
        <f>SUM(E36:E42)</f>
        <v>865889408</v>
      </c>
      <c r="F43" s="65"/>
      <c r="G43" s="58">
        <f>SUM(G36:G42)</f>
        <v>853224063</v>
      </c>
      <c r="H43" s="65"/>
      <c r="I43" s="58">
        <f>SUM(I36:I42)</f>
        <v>843738629</v>
      </c>
    </row>
    <row r="44" spans="1:9" ht="18" customHeight="1" thickBot="1" x14ac:dyDescent="0.4">
      <c r="A44" s="11" t="s">
        <v>45</v>
      </c>
      <c r="C44" s="66">
        <f>C29+C43</f>
        <v>1159506642</v>
      </c>
      <c r="D44" s="67"/>
      <c r="E44" s="66">
        <f>E29+E43</f>
        <v>1118302788</v>
      </c>
      <c r="F44" s="67"/>
      <c r="G44" s="66">
        <f>G29+G43</f>
        <v>868981510</v>
      </c>
      <c r="H44" s="67"/>
      <c r="I44" s="66">
        <f>I29+I43</f>
        <v>865868584</v>
      </c>
    </row>
    <row r="45" spans="1:9" ht="18" customHeight="1" thickTop="1" x14ac:dyDescent="0.35">
      <c r="A45" s="44"/>
      <c r="C45" s="69"/>
      <c r="D45" s="67"/>
      <c r="E45" s="69"/>
      <c r="F45" s="67"/>
      <c r="G45" s="69"/>
      <c r="H45" s="67"/>
      <c r="I45" s="69"/>
    </row>
    <row r="46" spans="1:9" ht="18" customHeight="1" x14ac:dyDescent="0.35">
      <c r="A46" s="44"/>
      <c r="C46" s="69"/>
      <c r="D46" s="67"/>
      <c r="E46" s="69"/>
      <c r="F46" s="67"/>
      <c r="G46" s="69"/>
      <c r="H46" s="67"/>
      <c r="I46" s="69"/>
    </row>
    <row r="47" spans="1:9" ht="18" customHeight="1" x14ac:dyDescent="0.35">
      <c r="A47" s="44"/>
      <c r="C47" s="69"/>
      <c r="D47" s="67"/>
      <c r="E47" s="69"/>
      <c r="F47" s="67"/>
      <c r="G47" s="69"/>
      <c r="H47" s="67"/>
      <c r="I47" s="69"/>
    </row>
    <row r="48" spans="1:9" ht="18" customHeight="1" x14ac:dyDescent="0.35">
      <c r="A48" s="44"/>
      <c r="C48" s="69"/>
      <c r="D48" s="67"/>
      <c r="E48" s="69"/>
      <c r="F48" s="67"/>
      <c r="G48" s="69"/>
      <c r="H48" s="67"/>
      <c r="I48" s="69"/>
    </row>
    <row r="49" spans="1:9" ht="18" customHeight="1" x14ac:dyDescent="0.35">
      <c r="A49" s="44"/>
      <c r="C49" s="69"/>
      <c r="D49" s="67"/>
      <c r="E49" s="69"/>
      <c r="F49" s="67"/>
      <c r="G49" s="69"/>
      <c r="H49" s="67"/>
      <c r="I49" s="69"/>
    </row>
    <row r="50" spans="1:9" ht="18" customHeight="1" x14ac:dyDescent="0.35">
      <c r="A50" s="44"/>
      <c r="C50" s="69"/>
      <c r="D50" s="67"/>
      <c r="E50" s="69"/>
      <c r="F50" s="67"/>
      <c r="G50" s="69"/>
      <c r="H50" s="67"/>
      <c r="I50" s="69"/>
    </row>
    <row r="51" spans="1:9" ht="18" customHeight="1" x14ac:dyDescent="0.35">
      <c r="A51" s="41"/>
      <c r="C51" s="65"/>
      <c r="D51" s="67"/>
      <c r="E51" s="65"/>
      <c r="F51" s="67"/>
      <c r="G51" s="65"/>
      <c r="H51" s="67"/>
      <c r="I51" s="65"/>
    </row>
    <row r="52" spans="1:9" ht="18" customHeight="1" x14ac:dyDescent="0.35">
      <c r="A52" s="41"/>
      <c r="C52" s="65"/>
      <c r="D52" s="67"/>
      <c r="E52" s="65"/>
      <c r="F52" s="67"/>
      <c r="G52" s="65"/>
      <c r="H52" s="67"/>
      <c r="I52" s="65"/>
    </row>
    <row r="53" spans="1:9" ht="18" customHeight="1" x14ac:dyDescent="0.35">
      <c r="A53" s="196" t="s">
        <v>96</v>
      </c>
      <c r="B53" s="196"/>
      <c r="C53" s="196"/>
      <c r="D53" s="196"/>
      <c r="E53" s="196"/>
      <c r="F53" s="196"/>
      <c r="G53" s="196"/>
      <c r="H53" s="196"/>
      <c r="I53" s="196"/>
    </row>
    <row r="54" spans="1:9" ht="18" customHeight="1" x14ac:dyDescent="0.35">
      <c r="A54" s="27"/>
      <c r="C54" s="68"/>
      <c r="D54" s="68"/>
      <c r="E54" s="68"/>
      <c r="F54" s="68"/>
      <c r="G54" s="68"/>
      <c r="H54" s="68"/>
      <c r="I54" s="68"/>
    </row>
  </sheetData>
  <mergeCells count="9">
    <mergeCell ref="A53:I53"/>
    <mergeCell ref="C7:E7"/>
    <mergeCell ref="G7:I7"/>
    <mergeCell ref="A1:I1"/>
    <mergeCell ref="A2:I2"/>
    <mergeCell ref="A3:I3"/>
    <mergeCell ref="G4:I4"/>
    <mergeCell ref="G6:I6"/>
    <mergeCell ref="C6:E6"/>
  </mergeCells>
  <pageMargins left="1" right="0.3" top="1" bottom="0.5" header="0.5" footer="0.3"/>
  <pageSetup paperSize="9" scale="75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DE24-D0C4-4848-B407-659F664D8728}">
  <dimension ref="A1:K57"/>
  <sheetViews>
    <sheetView view="pageBreakPreview" zoomScale="98" zoomScaleNormal="72" zoomScaleSheetLayoutView="98" workbookViewId="0">
      <selection activeCell="L26" sqref="L26"/>
    </sheetView>
  </sheetViews>
  <sheetFormatPr defaultColWidth="9.08984375" defaultRowHeight="18" customHeight="1" x14ac:dyDescent="0.35"/>
  <cols>
    <col min="1" max="1" width="57.1796875" style="43" customWidth="1"/>
    <col min="2" max="2" width="5.453125" style="42" bestFit="1" customWidth="1"/>
    <col min="3" max="3" width="12.90625" style="26" customWidth="1"/>
    <col min="4" max="4" width="0.90625" style="26" customWidth="1"/>
    <col min="5" max="5" width="12.90625" style="26" customWidth="1"/>
    <col min="6" max="6" width="0.90625" style="26" customWidth="1"/>
    <col min="7" max="7" width="12.08984375" style="26" customWidth="1"/>
    <col min="8" max="8" width="0.90625" style="26" customWidth="1"/>
    <col min="9" max="9" width="12.08984375" style="26" customWidth="1"/>
    <col min="10" max="10" width="9.08984375" style="27" customWidth="1"/>
    <col min="11" max="16384" width="9.08984375" style="27"/>
  </cols>
  <sheetData>
    <row r="1" spans="1:11" ht="18" customHeight="1" x14ac:dyDescent="0.35">
      <c r="A1" s="195" t="s">
        <v>91</v>
      </c>
      <c r="B1" s="195"/>
      <c r="C1" s="195"/>
      <c r="D1" s="195"/>
      <c r="E1" s="195"/>
      <c r="F1" s="195"/>
      <c r="G1" s="195"/>
      <c r="H1" s="195"/>
      <c r="I1" s="195"/>
      <c r="J1" s="44"/>
      <c r="K1" s="44"/>
    </row>
    <row r="2" spans="1:11" ht="18" customHeight="1" x14ac:dyDescent="0.35">
      <c r="A2" s="195" t="s">
        <v>46</v>
      </c>
      <c r="B2" s="195"/>
      <c r="C2" s="195"/>
      <c r="D2" s="195"/>
      <c r="E2" s="195"/>
      <c r="F2" s="195"/>
      <c r="G2" s="195"/>
      <c r="H2" s="195"/>
      <c r="I2" s="195"/>
    </row>
    <row r="3" spans="1:11" ht="18" customHeight="1" x14ac:dyDescent="0.35">
      <c r="A3" s="195" t="s">
        <v>154</v>
      </c>
      <c r="B3" s="195"/>
      <c r="C3" s="195"/>
      <c r="D3" s="195"/>
      <c r="E3" s="195"/>
      <c r="F3" s="195"/>
      <c r="G3" s="195"/>
      <c r="H3" s="195"/>
      <c r="I3" s="195"/>
    </row>
    <row r="4" spans="1:11" ht="18" customHeight="1" x14ac:dyDescent="0.35">
      <c r="A4" s="195" t="s">
        <v>95</v>
      </c>
      <c r="B4" s="195"/>
      <c r="C4" s="195"/>
      <c r="D4" s="195"/>
      <c r="E4" s="195"/>
      <c r="F4" s="195"/>
      <c r="G4" s="195"/>
      <c r="H4" s="195"/>
      <c r="I4" s="195"/>
    </row>
    <row r="5" spans="1:11" ht="18" customHeight="1" x14ac:dyDescent="0.35">
      <c r="A5" s="40"/>
      <c r="B5" s="40"/>
      <c r="C5" s="40"/>
      <c r="D5" s="40"/>
      <c r="E5" s="40"/>
      <c r="F5" s="40"/>
      <c r="G5" s="197" t="s">
        <v>1</v>
      </c>
      <c r="H5" s="197"/>
      <c r="I5" s="197"/>
    </row>
    <row r="6" spans="1:11" ht="6" customHeight="1" x14ac:dyDescent="0.35">
      <c r="A6" s="26"/>
      <c r="B6" s="26"/>
      <c r="H6" s="27"/>
      <c r="I6" s="27"/>
    </row>
    <row r="7" spans="1:11" ht="18" customHeight="1" x14ac:dyDescent="0.35">
      <c r="B7" s="118" t="s">
        <v>167</v>
      </c>
      <c r="C7" s="195" t="s">
        <v>2</v>
      </c>
      <c r="D7" s="195"/>
      <c r="E7" s="195"/>
      <c r="F7" s="44"/>
      <c r="G7" s="195" t="s">
        <v>3</v>
      </c>
      <c r="H7" s="195"/>
      <c r="I7" s="195"/>
    </row>
    <row r="8" spans="1:11" ht="18" customHeight="1" x14ac:dyDescent="0.35">
      <c r="C8" s="195" t="s">
        <v>4</v>
      </c>
      <c r="D8" s="195"/>
      <c r="E8" s="195"/>
      <c r="F8" s="118"/>
      <c r="G8" s="195" t="s">
        <v>4</v>
      </c>
      <c r="H8" s="195"/>
      <c r="I8" s="195"/>
    </row>
    <row r="9" spans="1:11" ht="18" customHeight="1" x14ac:dyDescent="0.35">
      <c r="C9" s="75">
        <v>2022</v>
      </c>
      <c r="D9" s="118"/>
      <c r="E9" s="75">
        <v>2021</v>
      </c>
      <c r="F9" s="118"/>
      <c r="G9" s="75">
        <v>2022</v>
      </c>
      <c r="H9" s="118"/>
      <c r="I9" s="75">
        <v>2021</v>
      </c>
    </row>
    <row r="10" spans="1:11" ht="18" customHeight="1" x14ac:dyDescent="0.35">
      <c r="A10" s="180" t="s">
        <v>47</v>
      </c>
    </row>
    <row r="11" spans="1:11" ht="18" customHeight="1" x14ac:dyDescent="0.3">
      <c r="A11" s="54" t="s">
        <v>124</v>
      </c>
      <c r="C11" s="70">
        <v>361797780</v>
      </c>
      <c r="D11" s="71"/>
      <c r="E11" s="70">
        <v>294674865</v>
      </c>
      <c r="F11" s="70"/>
      <c r="G11" s="120">
        <v>0</v>
      </c>
      <c r="H11" s="120"/>
      <c r="I11" s="120">
        <v>0</v>
      </c>
    </row>
    <row r="12" spans="1:11" ht="18" customHeight="1" x14ac:dyDescent="0.3">
      <c r="A12" s="54" t="s">
        <v>125</v>
      </c>
      <c r="C12" s="120">
        <v>0</v>
      </c>
      <c r="D12" s="120"/>
      <c r="E12" s="120">
        <v>0</v>
      </c>
      <c r="F12" s="70"/>
      <c r="G12" s="60">
        <v>9598891</v>
      </c>
      <c r="H12" s="70"/>
      <c r="I12" s="60">
        <v>7841203</v>
      </c>
    </row>
    <row r="13" spans="1:11" ht="18" customHeight="1" x14ac:dyDescent="0.35">
      <c r="A13" s="54" t="s">
        <v>48</v>
      </c>
      <c r="C13" s="72">
        <v>3692858</v>
      </c>
      <c r="D13" s="71"/>
      <c r="E13" s="72">
        <v>3358737</v>
      </c>
      <c r="F13" s="71"/>
      <c r="G13" s="121">
        <v>58638</v>
      </c>
      <c r="H13" s="71"/>
      <c r="I13" s="121">
        <v>39622</v>
      </c>
    </row>
    <row r="14" spans="1:11" ht="18" customHeight="1" x14ac:dyDescent="0.35">
      <c r="A14" s="57" t="s">
        <v>49</v>
      </c>
      <c r="C14" s="58">
        <f>SUM(C11:C13)</f>
        <v>365490638</v>
      </c>
      <c r="D14" s="77"/>
      <c r="E14" s="58">
        <f>SUM(E11:E13)</f>
        <v>298033602</v>
      </c>
      <c r="F14" s="77"/>
      <c r="G14" s="58">
        <f>SUM(G11:G13)</f>
        <v>9657529</v>
      </c>
      <c r="H14" s="77"/>
      <c r="I14" s="58">
        <f>SUM(I11:I13)</f>
        <v>7880825</v>
      </c>
    </row>
    <row r="15" spans="1:11" ht="11.15" customHeight="1" x14ac:dyDescent="0.35">
      <c r="C15" s="78"/>
      <c r="D15" s="79"/>
      <c r="E15" s="78"/>
      <c r="F15" s="78"/>
      <c r="G15" s="78"/>
      <c r="H15" s="78"/>
      <c r="I15" s="78"/>
    </row>
    <row r="16" spans="1:11" ht="18" customHeight="1" x14ac:dyDescent="0.35">
      <c r="A16" s="180" t="s">
        <v>50</v>
      </c>
      <c r="C16" s="78"/>
      <c r="D16" s="79"/>
      <c r="E16" s="78"/>
      <c r="F16" s="78"/>
      <c r="G16" s="78"/>
      <c r="H16" s="78"/>
      <c r="I16" s="78"/>
    </row>
    <row r="17" spans="1:9" ht="18" customHeight="1" x14ac:dyDescent="0.3">
      <c r="A17" s="54" t="s">
        <v>126</v>
      </c>
      <c r="C17" s="70">
        <v>-276616212</v>
      </c>
      <c r="D17" s="71"/>
      <c r="E17" s="53">
        <v>-229068013</v>
      </c>
      <c r="F17" s="71"/>
      <c r="G17" s="120">
        <v>0</v>
      </c>
      <c r="H17" s="120"/>
      <c r="I17" s="120">
        <v>0</v>
      </c>
    </row>
    <row r="18" spans="1:9" ht="18" customHeight="1" x14ac:dyDescent="0.3">
      <c r="A18" s="54" t="s">
        <v>51</v>
      </c>
      <c r="C18" s="70">
        <v>-39344317</v>
      </c>
      <c r="D18" s="71"/>
      <c r="E18" s="53">
        <v>-29189714</v>
      </c>
      <c r="F18" s="71"/>
      <c r="G18" s="120">
        <v>0</v>
      </c>
      <c r="H18" s="120"/>
      <c r="I18" s="120">
        <v>0</v>
      </c>
    </row>
    <row r="19" spans="1:9" ht="18" customHeight="1" x14ac:dyDescent="0.35">
      <c r="A19" s="54" t="s">
        <v>52</v>
      </c>
      <c r="C19" s="71">
        <v>-21603175</v>
      </c>
      <c r="D19" s="71"/>
      <c r="E19" s="53">
        <v>-16357446</v>
      </c>
      <c r="F19" s="52"/>
      <c r="G19" s="68">
        <v>-9677319</v>
      </c>
      <c r="H19" s="52"/>
      <c r="I19" s="53">
        <v>-6772576</v>
      </c>
    </row>
    <row r="20" spans="1:9" ht="18" customHeight="1" x14ac:dyDescent="0.3">
      <c r="A20" s="54" t="s">
        <v>135</v>
      </c>
      <c r="C20" s="71">
        <v>59761</v>
      </c>
      <c r="D20" s="71"/>
      <c r="E20" s="120">
        <v>0</v>
      </c>
      <c r="F20" s="52"/>
      <c r="G20" s="71">
        <v>59761</v>
      </c>
      <c r="H20" s="52"/>
      <c r="I20" s="120">
        <v>0</v>
      </c>
    </row>
    <row r="21" spans="1:9" ht="18" customHeight="1" x14ac:dyDescent="0.35">
      <c r="A21" s="57" t="s">
        <v>53</v>
      </c>
      <c r="C21" s="123">
        <f>SUM(C16:C20)</f>
        <v>-337503943</v>
      </c>
      <c r="D21" s="77"/>
      <c r="E21" s="123">
        <f>SUM(E16:E20)</f>
        <v>-274615173</v>
      </c>
      <c r="F21" s="83"/>
      <c r="G21" s="123">
        <f>SUM(G16:G20)</f>
        <v>-9617558</v>
      </c>
      <c r="H21" s="83"/>
      <c r="I21" s="123">
        <f>SUM(I16:I20)</f>
        <v>-6772576</v>
      </c>
    </row>
    <row r="22" spans="1:9" ht="18" customHeight="1" x14ac:dyDescent="0.35">
      <c r="A22" s="41" t="s">
        <v>104</v>
      </c>
      <c r="C22" s="58">
        <f>C14+C21</f>
        <v>27986695</v>
      </c>
      <c r="D22" s="77"/>
      <c r="E22" s="58">
        <f>E14+E21</f>
        <v>23418429</v>
      </c>
      <c r="F22" s="83"/>
      <c r="G22" s="58">
        <f>G14+G21</f>
        <v>39971</v>
      </c>
      <c r="H22" s="83"/>
      <c r="I22" s="58">
        <f>I14+I21</f>
        <v>1108249</v>
      </c>
    </row>
    <row r="23" spans="1:9" ht="11.15" customHeight="1" x14ac:dyDescent="0.35">
      <c r="A23" s="41"/>
      <c r="C23" s="84"/>
      <c r="D23" s="77"/>
      <c r="E23" s="84"/>
      <c r="F23" s="83"/>
      <c r="G23" s="84"/>
      <c r="H23" s="83"/>
      <c r="I23" s="84"/>
    </row>
    <row r="24" spans="1:9" ht="18" customHeight="1" x14ac:dyDescent="0.3">
      <c r="A24" s="43" t="s">
        <v>54</v>
      </c>
      <c r="C24" s="177">
        <v>116059</v>
      </c>
      <c r="D24" s="120"/>
      <c r="E24" s="177">
        <v>4285</v>
      </c>
      <c r="F24" s="120"/>
      <c r="G24" s="177">
        <v>111457</v>
      </c>
      <c r="H24" s="120"/>
      <c r="I24" s="177">
        <v>657</v>
      </c>
    </row>
    <row r="25" spans="1:9" ht="18" customHeight="1" x14ac:dyDescent="0.3">
      <c r="A25" s="43" t="s">
        <v>55</v>
      </c>
      <c r="C25" s="177">
        <v>-1413719</v>
      </c>
      <c r="D25" s="177"/>
      <c r="E25" s="177">
        <v>-1264693</v>
      </c>
      <c r="F25" s="177"/>
      <c r="G25" s="177">
        <v>-118215</v>
      </c>
      <c r="H25" s="177"/>
      <c r="I25" s="177">
        <v>-130319</v>
      </c>
    </row>
    <row r="26" spans="1:9" ht="18" customHeight="1" x14ac:dyDescent="0.3">
      <c r="A26" s="43" t="s">
        <v>105</v>
      </c>
      <c r="C26" s="120">
        <v>0</v>
      </c>
      <c r="D26" s="120"/>
      <c r="E26" s="120">
        <v>0</v>
      </c>
      <c r="F26" s="71"/>
      <c r="G26" s="58">
        <v>22133491</v>
      </c>
      <c r="H26" s="71"/>
      <c r="I26" s="53">
        <v>16898913</v>
      </c>
    </row>
    <row r="27" spans="1:9" ht="18" customHeight="1" x14ac:dyDescent="0.35">
      <c r="A27" s="41" t="s">
        <v>106</v>
      </c>
      <c r="C27" s="85">
        <f>SUM(C22:C26)</f>
        <v>26689035</v>
      </c>
      <c r="D27" s="77"/>
      <c r="E27" s="85">
        <f>SUM(E22:E26)</f>
        <v>22158021</v>
      </c>
      <c r="F27" s="83"/>
      <c r="G27" s="85">
        <f>SUM(G22:G26)</f>
        <v>22166704</v>
      </c>
      <c r="H27" s="83"/>
      <c r="I27" s="85">
        <f>SUM(I22:I26)</f>
        <v>17877500</v>
      </c>
    </row>
    <row r="28" spans="1:9" ht="18" customHeight="1" x14ac:dyDescent="0.35">
      <c r="A28" s="43" t="s">
        <v>162</v>
      </c>
      <c r="C28" s="72">
        <v>-3873852</v>
      </c>
      <c r="D28" s="71"/>
      <c r="E28" s="72">
        <v>-4256955</v>
      </c>
      <c r="F28" s="71"/>
      <c r="G28" s="121">
        <v>648479</v>
      </c>
      <c r="H28" s="71"/>
      <c r="I28" s="121">
        <v>23566</v>
      </c>
    </row>
    <row r="29" spans="1:9" ht="18" customHeight="1" x14ac:dyDescent="0.35">
      <c r="A29" s="170" t="s">
        <v>101</v>
      </c>
      <c r="C29" s="58">
        <f>SUM(C27:C28)</f>
        <v>22815183</v>
      </c>
      <c r="D29" s="86"/>
      <c r="E29" s="58">
        <f>SUM(E27:E28)</f>
        <v>17901066</v>
      </c>
      <c r="F29" s="86"/>
      <c r="G29" s="58">
        <f>SUM(G27:G28)</f>
        <v>22815183</v>
      </c>
      <c r="H29" s="86"/>
      <c r="I29" s="58">
        <f>SUM(I27:I28)</f>
        <v>17901066</v>
      </c>
    </row>
    <row r="30" spans="1:9" s="44" customFormat="1" ht="18" customHeight="1" thickBot="1" x14ac:dyDescent="0.4">
      <c r="A30" s="44" t="s">
        <v>109</v>
      </c>
      <c r="B30" s="118"/>
      <c r="C30" s="66">
        <f>C29</f>
        <v>22815183</v>
      </c>
      <c r="D30" s="26"/>
      <c r="E30" s="66">
        <f>E29</f>
        <v>17901066</v>
      </c>
      <c r="F30" s="26"/>
      <c r="G30" s="66">
        <f>G29</f>
        <v>22815183</v>
      </c>
      <c r="H30" s="87"/>
      <c r="I30" s="66">
        <f>I29</f>
        <v>17901066</v>
      </c>
    </row>
    <row r="31" spans="1:9" ht="11.4" customHeight="1" thickTop="1" x14ac:dyDescent="0.35">
      <c r="B31" s="118"/>
      <c r="C31" s="75"/>
      <c r="D31" s="118"/>
      <c r="E31" s="27"/>
      <c r="F31" s="118"/>
      <c r="G31" s="75"/>
      <c r="H31" s="118"/>
      <c r="I31" s="75"/>
    </row>
    <row r="32" spans="1:9" ht="18" customHeight="1" x14ac:dyDescent="0.35">
      <c r="A32" s="41" t="s">
        <v>107</v>
      </c>
      <c r="C32" s="88"/>
      <c r="D32" s="88"/>
      <c r="E32" s="88"/>
      <c r="F32" s="88"/>
      <c r="G32" s="89"/>
      <c r="H32" s="89"/>
      <c r="I32" s="89"/>
    </row>
    <row r="33" spans="1:9" ht="18" customHeight="1" x14ac:dyDescent="0.35">
      <c r="A33" s="54" t="s">
        <v>56</v>
      </c>
      <c r="C33" s="70">
        <f>C29</f>
        <v>22815183</v>
      </c>
      <c r="D33" s="76"/>
      <c r="E33" s="76">
        <v>17901066</v>
      </c>
      <c r="F33" s="76"/>
      <c r="G33" s="76">
        <f>G29</f>
        <v>22815183</v>
      </c>
      <c r="H33" s="76"/>
      <c r="I33" s="76">
        <v>17901066</v>
      </c>
    </row>
    <row r="34" spans="1:9" ht="18" customHeight="1" thickBot="1" x14ac:dyDescent="0.4">
      <c r="A34" s="41" t="s">
        <v>108</v>
      </c>
      <c r="C34" s="66">
        <f>SUM(C33:C33)</f>
        <v>22815183</v>
      </c>
      <c r="E34" s="66">
        <f>SUM(E33:E33)</f>
        <v>17901066</v>
      </c>
      <c r="G34" s="66">
        <f>SUM(G33:G33)</f>
        <v>22815183</v>
      </c>
      <c r="H34" s="87"/>
      <c r="I34" s="66">
        <f>SUM(I33:I33)</f>
        <v>17901066</v>
      </c>
    </row>
    <row r="35" spans="1:9" ht="11.15" customHeight="1" thickTop="1" x14ac:dyDescent="0.35">
      <c r="A35" s="41"/>
      <c r="C35" s="88"/>
      <c r="D35" s="88"/>
      <c r="E35" s="88"/>
      <c r="F35" s="88"/>
      <c r="G35" s="89"/>
      <c r="H35" s="89"/>
      <c r="I35" s="89"/>
    </row>
    <row r="36" spans="1:9" ht="18" customHeight="1" x14ac:dyDescent="0.35">
      <c r="A36" s="41" t="s">
        <v>110</v>
      </c>
      <c r="C36" s="88"/>
      <c r="D36" s="88"/>
      <c r="E36" s="88"/>
      <c r="F36" s="88"/>
      <c r="G36" s="89"/>
      <c r="H36" s="89"/>
      <c r="I36" s="89"/>
    </row>
    <row r="37" spans="1:9" ht="18" customHeight="1" x14ac:dyDescent="0.35">
      <c r="A37" s="54" t="s">
        <v>56</v>
      </c>
      <c r="C37" s="70">
        <f>C30</f>
        <v>22815183</v>
      </c>
      <c r="D37" s="76"/>
      <c r="E37" s="76">
        <f>E30</f>
        <v>17901066</v>
      </c>
      <c r="F37" s="76"/>
      <c r="G37" s="76">
        <f>G30</f>
        <v>22815183</v>
      </c>
      <c r="H37" s="76"/>
      <c r="I37" s="76">
        <f>I30</f>
        <v>17901066</v>
      </c>
    </row>
    <row r="38" spans="1:9" ht="18" customHeight="1" thickBot="1" x14ac:dyDescent="0.4">
      <c r="A38" s="41" t="s">
        <v>109</v>
      </c>
      <c r="C38" s="66">
        <f>SUM(C37:C37)</f>
        <v>22815183</v>
      </c>
      <c r="E38" s="66">
        <f>SUM(E37:E37)</f>
        <v>17901066</v>
      </c>
      <c r="G38" s="66">
        <f>SUM(G37:G37)</f>
        <v>22815183</v>
      </c>
      <c r="H38" s="87"/>
      <c r="I38" s="66">
        <f>SUM(I37:I37)</f>
        <v>17901066</v>
      </c>
    </row>
    <row r="39" spans="1:9" ht="11.15" customHeight="1" thickTop="1" x14ac:dyDescent="0.35"/>
    <row r="40" spans="1:9" ht="18" customHeight="1" x14ac:dyDescent="0.35">
      <c r="A40" s="74" t="s">
        <v>111</v>
      </c>
      <c r="C40" s="90"/>
      <c r="D40" s="90"/>
      <c r="E40" s="90"/>
      <c r="F40" s="90"/>
      <c r="G40" s="90"/>
      <c r="H40" s="90"/>
      <c r="I40" s="90"/>
    </row>
    <row r="41" spans="1:9" ht="18" customHeight="1" thickBot="1" x14ac:dyDescent="0.4">
      <c r="A41" s="54" t="s">
        <v>112</v>
      </c>
      <c r="B41" s="42">
        <v>19</v>
      </c>
      <c r="C41" s="114">
        <f>C29/272000000</f>
        <v>8.3879349264705888E-2</v>
      </c>
      <c r="D41" s="91"/>
      <c r="E41" s="114">
        <v>0.09</v>
      </c>
      <c r="F41" s="115"/>
      <c r="G41" s="114">
        <f>G29/272000000</f>
        <v>8.3879349264705888E-2</v>
      </c>
      <c r="H41" s="115"/>
      <c r="I41" s="116">
        <v>0.09</v>
      </c>
    </row>
    <row r="42" spans="1:9" ht="18" customHeight="1" thickTop="1" x14ac:dyDescent="0.35">
      <c r="A42" s="54"/>
      <c r="C42" s="190"/>
      <c r="D42" s="91"/>
      <c r="E42" s="190"/>
      <c r="F42" s="115"/>
      <c r="G42" s="191"/>
      <c r="H42" s="115"/>
      <c r="I42" s="191"/>
    </row>
    <row r="43" spans="1:9" ht="18" customHeight="1" x14ac:dyDescent="0.35">
      <c r="A43" s="54"/>
      <c r="C43" s="190"/>
      <c r="D43" s="91"/>
      <c r="E43" s="190"/>
      <c r="F43" s="115"/>
      <c r="G43" s="191"/>
      <c r="H43" s="115"/>
      <c r="I43" s="191"/>
    </row>
    <row r="44" spans="1:9" ht="18" customHeight="1" x14ac:dyDescent="0.35">
      <c r="A44" s="54"/>
      <c r="C44" s="190"/>
      <c r="D44" s="91"/>
      <c r="E44" s="190"/>
      <c r="F44" s="115"/>
      <c r="G44" s="191"/>
      <c r="H44" s="115"/>
      <c r="I44" s="191"/>
    </row>
    <row r="45" spans="1:9" ht="18" customHeight="1" x14ac:dyDescent="0.35">
      <c r="A45" s="54"/>
      <c r="C45" s="190"/>
      <c r="D45" s="91"/>
      <c r="E45" s="190"/>
      <c r="F45" s="115"/>
      <c r="G45" s="191"/>
      <c r="H45" s="115"/>
      <c r="I45" s="191"/>
    </row>
    <row r="46" spans="1:9" ht="18" customHeight="1" x14ac:dyDescent="0.35">
      <c r="A46" s="54"/>
      <c r="C46" s="190"/>
      <c r="D46" s="91"/>
      <c r="E46" s="190"/>
      <c r="F46" s="115"/>
      <c r="G46" s="191"/>
      <c r="H46" s="115"/>
      <c r="I46" s="191"/>
    </row>
    <row r="47" spans="1:9" ht="18" customHeight="1" x14ac:dyDescent="0.35">
      <c r="A47" s="54"/>
      <c r="C47" s="190"/>
      <c r="D47" s="91"/>
      <c r="E47" s="190"/>
      <c r="F47" s="115"/>
      <c r="G47" s="191"/>
      <c r="H47" s="115"/>
      <c r="I47" s="191"/>
    </row>
    <row r="48" spans="1:9" ht="18" customHeight="1" x14ac:dyDescent="0.35">
      <c r="A48" s="54"/>
      <c r="C48" s="190"/>
      <c r="D48" s="91"/>
      <c r="E48" s="190"/>
      <c r="F48" s="115"/>
      <c r="G48" s="191"/>
      <c r="H48" s="115"/>
      <c r="I48" s="191"/>
    </row>
    <row r="49" spans="1:9" ht="18" customHeight="1" x14ac:dyDescent="0.35">
      <c r="A49" s="54"/>
      <c r="C49" s="190"/>
      <c r="D49" s="91"/>
      <c r="E49" s="190"/>
      <c r="F49" s="115"/>
      <c r="G49" s="191"/>
      <c r="H49" s="115"/>
      <c r="I49" s="191"/>
    </row>
    <row r="50" spans="1:9" ht="18" customHeight="1" x14ac:dyDescent="0.35">
      <c r="A50" s="54"/>
      <c r="C50" s="190"/>
      <c r="D50" s="91"/>
      <c r="E50" s="190"/>
      <c r="F50" s="115"/>
      <c r="G50" s="191"/>
      <c r="H50" s="115"/>
      <c r="I50" s="191"/>
    </row>
    <row r="51" spans="1:9" ht="18" customHeight="1" x14ac:dyDescent="0.35">
      <c r="A51" s="54"/>
      <c r="C51" s="190"/>
      <c r="D51" s="91"/>
      <c r="E51" s="190"/>
      <c r="F51" s="115"/>
      <c r="G51" s="191"/>
      <c r="H51" s="115"/>
      <c r="I51" s="191"/>
    </row>
    <row r="52" spans="1:9" ht="18" customHeight="1" x14ac:dyDescent="0.35">
      <c r="A52" s="54"/>
      <c r="C52" s="190"/>
      <c r="D52" s="91"/>
      <c r="E52" s="190"/>
      <c r="F52" s="115"/>
      <c r="G52" s="191"/>
      <c r="H52" s="115"/>
      <c r="I52" s="191"/>
    </row>
    <row r="53" spans="1:9" ht="18" customHeight="1" x14ac:dyDescent="0.35">
      <c r="A53" s="54"/>
      <c r="C53" s="190"/>
      <c r="D53" s="91"/>
      <c r="E53" s="190"/>
      <c r="F53" s="115"/>
      <c r="G53" s="191"/>
      <c r="H53" s="115"/>
      <c r="I53" s="191"/>
    </row>
    <row r="54" spans="1:9" ht="18" customHeight="1" x14ac:dyDescent="0.35">
      <c r="A54" s="54"/>
      <c r="C54" s="93"/>
      <c r="D54" s="91"/>
      <c r="E54" s="93"/>
      <c r="F54" s="92"/>
      <c r="G54" s="94"/>
      <c r="H54" s="92"/>
      <c r="I54" s="94"/>
    </row>
    <row r="55" spans="1:9" ht="18" customHeight="1" x14ac:dyDescent="0.35">
      <c r="A55" s="54"/>
      <c r="C55" s="93"/>
      <c r="D55" s="91"/>
      <c r="E55" s="93"/>
      <c r="F55" s="92"/>
      <c r="G55" s="94"/>
      <c r="H55" s="92"/>
      <c r="I55" s="94"/>
    </row>
    <row r="56" spans="1:9" ht="18" customHeight="1" x14ac:dyDescent="0.35">
      <c r="A56" s="196" t="s">
        <v>96</v>
      </c>
      <c r="B56" s="196"/>
      <c r="C56" s="196"/>
      <c r="D56" s="196"/>
      <c r="E56" s="196"/>
      <c r="F56" s="196"/>
      <c r="G56" s="196"/>
      <c r="H56" s="196"/>
      <c r="I56" s="196"/>
    </row>
    <row r="57" spans="1:9" ht="9.9" customHeight="1" x14ac:dyDescent="0.35">
      <c r="A57" s="27"/>
    </row>
  </sheetData>
  <mergeCells count="10">
    <mergeCell ref="A56:I56"/>
    <mergeCell ref="C8:E8"/>
    <mergeCell ref="G8:I8"/>
    <mergeCell ref="A1:I1"/>
    <mergeCell ref="A2:I2"/>
    <mergeCell ref="A3:I3"/>
    <mergeCell ref="G5:I5"/>
    <mergeCell ref="G7:I7"/>
    <mergeCell ref="A4:I4"/>
    <mergeCell ref="C7:E7"/>
  </mergeCells>
  <pageMargins left="1" right="0.3" top="1" bottom="0.5" header="0.5" footer="0.3"/>
  <pageSetup paperSize="9" scale="75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B30C-F9E7-4DBD-9D61-3A1D6D9E39BC}">
  <dimension ref="A1:L57"/>
  <sheetViews>
    <sheetView view="pageBreakPreview" topLeftCell="A46" zoomScale="98" zoomScaleNormal="83" zoomScaleSheetLayoutView="98" workbookViewId="0">
      <selection activeCell="L26" sqref="L26"/>
    </sheetView>
  </sheetViews>
  <sheetFormatPr defaultColWidth="9.08984375" defaultRowHeight="13" x14ac:dyDescent="0.35"/>
  <cols>
    <col min="1" max="1" width="53.90625" style="43" customWidth="1"/>
    <col min="2" max="2" width="5.36328125" style="42" bestFit="1" customWidth="1"/>
    <col min="3" max="3" width="13.90625" style="26" customWidth="1"/>
    <col min="4" max="4" width="0.90625" style="26" customWidth="1"/>
    <col min="5" max="5" width="13.54296875" style="26" customWidth="1"/>
    <col min="6" max="6" width="0.90625" style="26" customWidth="1"/>
    <col min="7" max="7" width="12.54296875" style="26" bestFit="1" customWidth="1"/>
    <col min="8" max="8" width="0.90625" style="26" customWidth="1"/>
    <col min="9" max="9" width="13" style="26" customWidth="1"/>
    <col min="10" max="10" width="14.90625" style="27" bestFit="1" customWidth="1"/>
    <col min="11" max="12" width="15.453125" style="27" bestFit="1" customWidth="1"/>
    <col min="13" max="16384" width="9.08984375" style="27"/>
  </cols>
  <sheetData>
    <row r="1" spans="1:12" ht="18" customHeight="1" x14ac:dyDescent="0.35">
      <c r="A1" s="195" t="s">
        <v>91</v>
      </c>
      <c r="B1" s="195"/>
      <c r="C1" s="195"/>
      <c r="D1" s="195"/>
      <c r="E1" s="195"/>
      <c r="F1" s="195"/>
      <c r="G1" s="195"/>
      <c r="H1" s="195"/>
      <c r="I1" s="195"/>
      <c r="J1" s="44"/>
      <c r="K1" s="44"/>
    </row>
    <row r="2" spans="1:12" ht="18" customHeight="1" x14ac:dyDescent="0.35">
      <c r="A2" s="195" t="s">
        <v>46</v>
      </c>
      <c r="B2" s="195"/>
      <c r="C2" s="195"/>
      <c r="D2" s="195"/>
      <c r="E2" s="195"/>
      <c r="F2" s="195"/>
      <c r="G2" s="195"/>
      <c r="H2" s="195"/>
      <c r="I2" s="195"/>
    </row>
    <row r="3" spans="1:12" ht="18" customHeight="1" x14ac:dyDescent="0.35">
      <c r="A3" s="195" t="s">
        <v>155</v>
      </c>
      <c r="B3" s="195"/>
      <c r="C3" s="195"/>
      <c r="D3" s="195"/>
      <c r="E3" s="195"/>
      <c r="F3" s="195"/>
      <c r="G3" s="195"/>
      <c r="H3" s="195"/>
      <c r="I3" s="195"/>
    </row>
    <row r="4" spans="1:12" ht="18" customHeight="1" x14ac:dyDescent="0.35">
      <c r="A4" s="195" t="s">
        <v>95</v>
      </c>
      <c r="B4" s="195"/>
      <c r="C4" s="195"/>
      <c r="D4" s="195"/>
      <c r="E4" s="195"/>
      <c r="F4" s="195"/>
      <c r="G4" s="195"/>
      <c r="H4" s="195"/>
      <c r="I4" s="195"/>
    </row>
    <row r="5" spans="1:12" ht="18" customHeight="1" x14ac:dyDescent="0.35">
      <c r="A5" s="40"/>
      <c r="B5" s="40"/>
      <c r="C5" s="40"/>
      <c r="D5" s="40"/>
      <c r="E5" s="40"/>
      <c r="F5" s="40"/>
      <c r="G5" s="197" t="s">
        <v>1</v>
      </c>
      <c r="H5" s="197"/>
      <c r="I5" s="197"/>
    </row>
    <row r="6" spans="1:12" ht="6" customHeight="1" x14ac:dyDescent="0.35">
      <c r="A6" s="26"/>
      <c r="B6" s="26"/>
      <c r="H6" s="27"/>
      <c r="I6" s="27"/>
    </row>
    <row r="7" spans="1:12" ht="18" customHeight="1" x14ac:dyDescent="0.35">
      <c r="B7" s="118" t="s">
        <v>5</v>
      </c>
      <c r="C7" s="195" t="s">
        <v>2</v>
      </c>
      <c r="D7" s="195"/>
      <c r="E7" s="195"/>
      <c r="F7" s="44"/>
      <c r="G7" s="195" t="s">
        <v>3</v>
      </c>
      <c r="H7" s="195"/>
      <c r="I7" s="195"/>
    </row>
    <row r="8" spans="1:12" ht="18" customHeight="1" x14ac:dyDescent="0.35">
      <c r="C8" s="195" t="s">
        <v>4</v>
      </c>
      <c r="D8" s="195"/>
      <c r="E8" s="195"/>
      <c r="F8" s="118"/>
      <c r="G8" s="195" t="s">
        <v>4</v>
      </c>
      <c r="H8" s="195"/>
      <c r="I8" s="195"/>
    </row>
    <row r="9" spans="1:12" ht="18" customHeight="1" x14ac:dyDescent="0.35">
      <c r="C9" s="75">
        <v>2022</v>
      </c>
      <c r="D9" s="118"/>
      <c r="E9" s="75">
        <v>2021</v>
      </c>
      <c r="F9" s="118"/>
      <c r="G9" s="75">
        <v>2022</v>
      </c>
      <c r="H9" s="118"/>
      <c r="I9" s="75">
        <v>2021</v>
      </c>
    </row>
    <row r="10" spans="1:12" ht="18" customHeight="1" x14ac:dyDescent="0.35">
      <c r="A10" s="180" t="s">
        <v>47</v>
      </c>
    </row>
    <row r="11" spans="1:12" ht="18" customHeight="1" x14ac:dyDescent="0.3">
      <c r="A11" s="54" t="s">
        <v>124</v>
      </c>
      <c r="C11" s="70">
        <v>733197837</v>
      </c>
      <c r="D11" s="71"/>
      <c r="E11" s="70">
        <v>550455506</v>
      </c>
      <c r="F11" s="70"/>
      <c r="G11" s="120">
        <v>0</v>
      </c>
      <c r="H11" s="120"/>
      <c r="I11" s="120">
        <v>0</v>
      </c>
      <c r="J11" s="87"/>
      <c r="K11" s="108"/>
      <c r="L11" s="108"/>
    </row>
    <row r="12" spans="1:12" ht="18" customHeight="1" x14ac:dyDescent="0.3">
      <c r="A12" s="54" t="s">
        <v>125</v>
      </c>
      <c r="C12" s="120">
        <v>0</v>
      </c>
      <c r="D12" s="120"/>
      <c r="E12" s="120">
        <v>0</v>
      </c>
      <c r="F12" s="70"/>
      <c r="G12" s="60">
        <v>19593022</v>
      </c>
      <c r="H12" s="70"/>
      <c r="I12" s="60">
        <v>14774679</v>
      </c>
      <c r="J12" s="87"/>
      <c r="K12" s="108"/>
      <c r="L12" s="108"/>
    </row>
    <row r="13" spans="1:12" ht="18" customHeight="1" x14ac:dyDescent="0.35">
      <c r="A13" s="54" t="s">
        <v>48</v>
      </c>
      <c r="C13" s="72">
        <v>7002235</v>
      </c>
      <c r="D13" s="71"/>
      <c r="E13" s="72">
        <v>6302978</v>
      </c>
      <c r="F13" s="71"/>
      <c r="G13" s="121">
        <v>201138</v>
      </c>
      <c r="H13" s="71"/>
      <c r="I13" s="121">
        <v>82459</v>
      </c>
      <c r="J13" s="87"/>
      <c r="K13" s="108"/>
      <c r="L13" s="108"/>
    </row>
    <row r="14" spans="1:12" ht="18" customHeight="1" x14ac:dyDescent="0.35">
      <c r="A14" s="57" t="s">
        <v>49</v>
      </c>
      <c r="C14" s="58">
        <f>SUM(C11:C13)</f>
        <v>740200072</v>
      </c>
      <c r="D14" s="77"/>
      <c r="E14" s="58">
        <f>SUM(E11:E13)</f>
        <v>556758484</v>
      </c>
      <c r="F14" s="77"/>
      <c r="G14" s="58">
        <f>SUM(G11:G13)</f>
        <v>19794160</v>
      </c>
      <c r="H14" s="77"/>
      <c r="I14" s="58">
        <f>SUM(I11:I13)</f>
        <v>14857138</v>
      </c>
      <c r="J14" s="87"/>
      <c r="K14" s="108"/>
      <c r="L14" s="108"/>
    </row>
    <row r="15" spans="1:12" ht="11.15" customHeight="1" x14ac:dyDescent="0.35">
      <c r="C15" s="78"/>
      <c r="D15" s="79"/>
      <c r="E15" s="78"/>
      <c r="F15" s="78"/>
      <c r="G15" s="78"/>
      <c r="H15" s="78"/>
      <c r="I15" s="78"/>
      <c r="J15" s="87"/>
      <c r="K15" s="108"/>
      <c r="L15" s="108"/>
    </row>
    <row r="16" spans="1:12" ht="18" customHeight="1" x14ac:dyDescent="0.35">
      <c r="A16" s="180" t="s">
        <v>50</v>
      </c>
      <c r="C16" s="78"/>
      <c r="D16" s="79"/>
      <c r="E16" s="78"/>
      <c r="F16" s="78"/>
      <c r="G16" s="78"/>
      <c r="H16" s="78"/>
      <c r="I16" s="78"/>
      <c r="J16" s="87"/>
      <c r="K16" s="108"/>
      <c r="L16" s="108"/>
    </row>
    <row r="17" spans="1:12" ht="18" customHeight="1" x14ac:dyDescent="0.3">
      <c r="A17" s="54" t="s">
        <v>126</v>
      </c>
      <c r="C17" s="70">
        <v>-559183516</v>
      </c>
      <c r="D17" s="71"/>
      <c r="E17" s="53">
        <v>-427880301</v>
      </c>
      <c r="F17" s="71"/>
      <c r="G17" s="120">
        <v>0</v>
      </c>
      <c r="H17" s="120"/>
      <c r="I17" s="120">
        <v>0</v>
      </c>
      <c r="J17" s="87"/>
      <c r="K17" s="108"/>
      <c r="L17" s="108"/>
    </row>
    <row r="18" spans="1:12" ht="18" customHeight="1" x14ac:dyDescent="0.3">
      <c r="A18" s="54" t="s">
        <v>51</v>
      </c>
      <c r="C18" s="70">
        <v>-75453553</v>
      </c>
      <c r="D18" s="71"/>
      <c r="E18" s="53">
        <v>-56320528</v>
      </c>
      <c r="F18" s="71"/>
      <c r="G18" s="120">
        <v>0</v>
      </c>
      <c r="H18" s="120"/>
      <c r="I18" s="120">
        <v>0</v>
      </c>
      <c r="J18" s="87"/>
      <c r="K18" s="108"/>
      <c r="L18" s="108"/>
    </row>
    <row r="19" spans="1:12" ht="18" customHeight="1" x14ac:dyDescent="0.35">
      <c r="A19" s="54" t="s">
        <v>52</v>
      </c>
      <c r="C19" s="71">
        <v>-39476174</v>
      </c>
      <c r="D19" s="71"/>
      <c r="E19" s="53">
        <v>-30195795</v>
      </c>
      <c r="F19" s="52"/>
      <c r="G19" s="68">
        <v>-17198873</v>
      </c>
      <c r="H19" s="52"/>
      <c r="I19" s="53">
        <v>-12294314</v>
      </c>
      <c r="J19" s="87"/>
      <c r="K19" s="108"/>
      <c r="L19" s="108"/>
    </row>
    <row r="20" spans="1:12" ht="18" customHeight="1" x14ac:dyDescent="0.3">
      <c r="A20" s="54" t="s">
        <v>135</v>
      </c>
      <c r="C20" s="71">
        <v>350848</v>
      </c>
      <c r="D20" s="71"/>
      <c r="E20" s="120">
        <v>0</v>
      </c>
      <c r="F20" s="52"/>
      <c r="G20" s="71">
        <v>350848</v>
      </c>
      <c r="H20" s="52"/>
      <c r="I20" s="120">
        <v>0</v>
      </c>
      <c r="J20" s="87"/>
      <c r="K20" s="108"/>
      <c r="L20" s="108"/>
    </row>
    <row r="21" spans="1:12" ht="18" customHeight="1" x14ac:dyDescent="0.35">
      <c r="A21" s="57" t="s">
        <v>53</v>
      </c>
      <c r="C21" s="123">
        <f>SUM(C16:C20)</f>
        <v>-673762395</v>
      </c>
      <c r="D21" s="77"/>
      <c r="E21" s="123">
        <f>SUM(E16:E20)</f>
        <v>-514396624</v>
      </c>
      <c r="F21" s="83"/>
      <c r="G21" s="123">
        <f>SUM(G16:G20)</f>
        <v>-16848025</v>
      </c>
      <c r="H21" s="83"/>
      <c r="I21" s="123">
        <f>SUM(I16:I20)</f>
        <v>-12294314</v>
      </c>
      <c r="J21" s="87"/>
      <c r="K21" s="108"/>
      <c r="L21" s="108"/>
    </row>
    <row r="22" spans="1:12" ht="18" customHeight="1" x14ac:dyDescent="0.35">
      <c r="A22" s="41" t="s">
        <v>104</v>
      </c>
      <c r="C22" s="58">
        <f>C14+C21</f>
        <v>66437677</v>
      </c>
      <c r="D22" s="77"/>
      <c r="E22" s="58">
        <f>E14+E21</f>
        <v>42361860</v>
      </c>
      <c r="F22" s="83"/>
      <c r="G22" s="58">
        <f>G14+G21</f>
        <v>2946135</v>
      </c>
      <c r="H22" s="83"/>
      <c r="I22" s="58">
        <f>I14+I21</f>
        <v>2562824</v>
      </c>
      <c r="J22" s="87"/>
      <c r="K22" s="108"/>
      <c r="L22" s="108"/>
    </row>
    <row r="23" spans="1:12" ht="11.15" customHeight="1" x14ac:dyDescent="0.35">
      <c r="A23" s="41"/>
      <c r="C23" s="84"/>
      <c r="D23" s="77"/>
      <c r="E23" s="84"/>
      <c r="F23" s="83"/>
      <c r="G23" s="84"/>
      <c r="H23" s="83"/>
      <c r="I23" s="84"/>
      <c r="J23" s="87"/>
      <c r="K23" s="108"/>
      <c r="L23" s="108"/>
    </row>
    <row r="24" spans="1:12" ht="18" customHeight="1" x14ac:dyDescent="0.3">
      <c r="A24" s="43" t="s">
        <v>54</v>
      </c>
      <c r="C24" s="70">
        <v>116059</v>
      </c>
      <c r="D24" s="120"/>
      <c r="E24" s="177">
        <v>4285</v>
      </c>
      <c r="F24" s="120"/>
      <c r="G24" s="177">
        <v>389111</v>
      </c>
      <c r="H24" s="120"/>
      <c r="I24" s="177">
        <v>657</v>
      </c>
      <c r="J24" s="87"/>
      <c r="K24" s="108"/>
      <c r="L24" s="108"/>
    </row>
    <row r="25" spans="1:12" ht="18" customHeight="1" x14ac:dyDescent="0.3">
      <c r="A25" s="43" t="s">
        <v>55</v>
      </c>
      <c r="C25" s="177">
        <v>-2792198</v>
      </c>
      <c r="D25" s="177"/>
      <c r="E25" s="177">
        <v>-2732077</v>
      </c>
      <c r="F25" s="177"/>
      <c r="G25" s="177">
        <v>-270850</v>
      </c>
      <c r="H25" s="177"/>
      <c r="I25" s="177">
        <v>-253088</v>
      </c>
      <c r="J25" s="87"/>
      <c r="K25" s="108"/>
      <c r="L25" s="108"/>
    </row>
    <row r="26" spans="1:12" ht="18" customHeight="1" x14ac:dyDescent="0.3">
      <c r="A26" s="43" t="s">
        <v>105</v>
      </c>
      <c r="B26" s="42">
        <v>12</v>
      </c>
      <c r="C26" s="120">
        <v>0</v>
      </c>
      <c r="D26" s="120"/>
      <c r="E26" s="120">
        <v>0</v>
      </c>
      <c r="F26" s="71"/>
      <c r="G26" s="58">
        <v>49959485</v>
      </c>
      <c r="H26" s="71"/>
      <c r="I26" s="53">
        <v>29930550</v>
      </c>
      <c r="J26" s="87"/>
      <c r="K26" s="108"/>
      <c r="L26" s="108"/>
    </row>
    <row r="27" spans="1:12" ht="18" customHeight="1" x14ac:dyDescent="0.35">
      <c r="A27" s="41" t="s">
        <v>106</v>
      </c>
      <c r="C27" s="85">
        <f>SUM(C22:C26)</f>
        <v>63761538</v>
      </c>
      <c r="D27" s="77"/>
      <c r="E27" s="85">
        <f>SUM(E22:E26)</f>
        <v>39634068</v>
      </c>
      <c r="F27" s="83"/>
      <c r="G27" s="85">
        <f>SUM(G22:G26)</f>
        <v>53023881</v>
      </c>
      <c r="H27" s="83"/>
      <c r="I27" s="85">
        <f>SUM(I22:I26)</f>
        <v>32240943</v>
      </c>
      <c r="J27" s="87"/>
      <c r="K27" s="108"/>
      <c r="L27" s="108"/>
    </row>
    <row r="28" spans="1:12" ht="18" customHeight="1" x14ac:dyDescent="0.35">
      <c r="A28" s="43" t="s">
        <v>162</v>
      </c>
      <c r="C28" s="72">
        <v>-10756104</v>
      </c>
      <c r="D28" s="71"/>
      <c r="E28" s="72">
        <v>-7345993</v>
      </c>
      <c r="F28" s="71"/>
      <c r="G28" s="121">
        <v>-18447</v>
      </c>
      <c r="H28" s="71"/>
      <c r="I28" s="121">
        <v>47132</v>
      </c>
      <c r="J28" s="87"/>
      <c r="K28" s="108"/>
      <c r="L28" s="108"/>
    </row>
    <row r="29" spans="1:12" ht="18" customHeight="1" x14ac:dyDescent="0.35">
      <c r="A29" s="170" t="s">
        <v>101</v>
      </c>
      <c r="C29" s="58">
        <f>SUM(C27:C28)</f>
        <v>53005434</v>
      </c>
      <c r="D29" s="86"/>
      <c r="E29" s="58">
        <f>SUM(E27:E28)</f>
        <v>32288075</v>
      </c>
      <c r="F29" s="86"/>
      <c r="G29" s="58">
        <f>SUM(G27:G28)</f>
        <v>53005434</v>
      </c>
      <c r="H29" s="86"/>
      <c r="I29" s="58">
        <f>SUM(I27:I28)</f>
        <v>32288075</v>
      </c>
      <c r="J29" s="87"/>
      <c r="K29" s="108"/>
      <c r="L29" s="108"/>
    </row>
    <row r="30" spans="1:12" s="44" customFormat="1" ht="18" customHeight="1" thickBot="1" x14ac:dyDescent="0.4">
      <c r="A30" s="44" t="s">
        <v>109</v>
      </c>
      <c r="B30" s="118"/>
      <c r="C30" s="66">
        <f>C29</f>
        <v>53005434</v>
      </c>
      <c r="D30" s="26"/>
      <c r="E30" s="66">
        <f>E29</f>
        <v>32288075</v>
      </c>
      <c r="F30" s="26"/>
      <c r="G30" s="66">
        <f>G29</f>
        <v>53005434</v>
      </c>
      <c r="H30" s="87"/>
      <c r="I30" s="66">
        <f>I29</f>
        <v>32288075</v>
      </c>
      <c r="J30" s="87"/>
      <c r="K30" s="108"/>
      <c r="L30" s="192"/>
    </row>
    <row r="31" spans="1:12" ht="11.4" customHeight="1" thickTop="1" x14ac:dyDescent="0.35">
      <c r="B31" s="118"/>
      <c r="C31" s="75"/>
      <c r="D31" s="118"/>
      <c r="E31" s="27"/>
      <c r="F31" s="118"/>
      <c r="G31" s="75"/>
      <c r="H31" s="118"/>
      <c r="I31" s="75"/>
      <c r="J31" s="87"/>
      <c r="K31" s="192"/>
      <c r="L31" s="108"/>
    </row>
    <row r="32" spans="1:12" ht="18" customHeight="1" x14ac:dyDescent="0.35">
      <c r="A32" s="41" t="s">
        <v>107</v>
      </c>
      <c r="C32" s="88"/>
      <c r="D32" s="88"/>
      <c r="E32" s="88"/>
      <c r="F32" s="88"/>
      <c r="G32" s="89"/>
      <c r="H32" s="89"/>
      <c r="I32" s="89"/>
      <c r="J32" s="87"/>
      <c r="K32" s="108"/>
      <c r="L32" s="108"/>
    </row>
    <row r="33" spans="1:12" ht="18" customHeight="1" x14ac:dyDescent="0.35">
      <c r="A33" s="54" t="s">
        <v>56</v>
      </c>
      <c r="C33" s="70">
        <f>C29</f>
        <v>53005434</v>
      </c>
      <c r="D33" s="76"/>
      <c r="E33" s="76">
        <v>32288075</v>
      </c>
      <c r="F33" s="76"/>
      <c r="G33" s="76">
        <f>G29</f>
        <v>53005434</v>
      </c>
      <c r="H33" s="76"/>
      <c r="I33" s="76">
        <v>32288075</v>
      </c>
      <c r="J33" s="87"/>
      <c r="K33" s="108"/>
      <c r="L33" s="108"/>
    </row>
    <row r="34" spans="1:12" ht="18" customHeight="1" thickBot="1" x14ac:dyDescent="0.4">
      <c r="A34" s="41" t="s">
        <v>108</v>
      </c>
      <c r="C34" s="66">
        <f>SUM(C33:C33)</f>
        <v>53005434</v>
      </c>
      <c r="E34" s="66">
        <f>SUM(E33:E33)</f>
        <v>32288075</v>
      </c>
      <c r="G34" s="66">
        <f>SUM(G33:G33)</f>
        <v>53005434</v>
      </c>
      <c r="H34" s="87"/>
      <c r="I34" s="66">
        <f>SUM(I33:I33)</f>
        <v>32288075</v>
      </c>
      <c r="J34" s="87"/>
      <c r="K34" s="108"/>
      <c r="L34" s="108"/>
    </row>
    <row r="35" spans="1:12" ht="11.15" customHeight="1" thickTop="1" x14ac:dyDescent="0.35">
      <c r="A35" s="41"/>
      <c r="C35" s="88"/>
      <c r="D35" s="88"/>
      <c r="E35" s="88"/>
      <c r="F35" s="88"/>
      <c r="G35" s="89"/>
      <c r="H35" s="89"/>
      <c r="I35" s="89"/>
      <c r="J35" s="87"/>
      <c r="K35" s="108"/>
      <c r="L35" s="108"/>
    </row>
    <row r="36" spans="1:12" ht="18" customHeight="1" x14ac:dyDescent="0.35">
      <c r="A36" s="41" t="s">
        <v>110</v>
      </c>
      <c r="C36" s="88"/>
      <c r="D36" s="88"/>
      <c r="E36" s="88"/>
      <c r="F36" s="88"/>
      <c r="G36" s="89"/>
      <c r="H36" s="89"/>
      <c r="I36" s="89"/>
      <c r="J36" s="87"/>
      <c r="K36" s="108"/>
      <c r="L36" s="108"/>
    </row>
    <row r="37" spans="1:12" ht="18" customHeight="1" x14ac:dyDescent="0.35">
      <c r="A37" s="54" t="s">
        <v>56</v>
      </c>
      <c r="C37" s="70">
        <f>C30</f>
        <v>53005434</v>
      </c>
      <c r="D37" s="76"/>
      <c r="E37" s="76">
        <f>E30</f>
        <v>32288075</v>
      </c>
      <c r="F37" s="76"/>
      <c r="G37" s="76">
        <f>G30</f>
        <v>53005434</v>
      </c>
      <c r="H37" s="76"/>
      <c r="I37" s="76">
        <f>I30</f>
        <v>32288075</v>
      </c>
      <c r="J37" s="87"/>
      <c r="K37" s="108"/>
      <c r="L37" s="108"/>
    </row>
    <row r="38" spans="1:12" ht="18" customHeight="1" thickBot="1" x14ac:dyDescent="0.4">
      <c r="A38" s="41" t="s">
        <v>109</v>
      </c>
      <c r="C38" s="66">
        <f>SUM(C37:C37)</f>
        <v>53005434</v>
      </c>
      <c r="E38" s="66">
        <f>SUM(E37:E37)</f>
        <v>32288075</v>
      </c>
      <c r="G38" s="66">
        <f>SUM(G37:G37)</f>
        <v>53005434</v>
      </c>
      <c r="H38" s="87"/>
      <c r="I38" s="66">
        <f>SUM(I37:I37)</f>
        <v>32288075</v>
      </c>
      <c r="J38" s="87"/>
      <c r="K38" s="108"/>
      <c r="L38" s="108"/>
    </row>
    <row r="39" spans="1:12" ht="11.15" customHeight="1" thickTop="1" x14ac:dyDescent="0.35">
      <c r="J39" s="87"/>
      <c r="K39" s="108"/>
      <c r="L39" s="108"/>
    </row>
    <row r="40" spans="1:12" ht="18" customHeight="1" x14ac:dyDescent="0.35">
      <c r="A40" s="74" t="s">
        <v>111</v>
      </c>
      <c r="C40" s="90"/>
      <c r="D40" s="90"/>
      <c r="E40" s="90"/>
      <c r="F40" s="90"/>
      <c r="G40" s="90"/>
      <c r="H40" s="90"/>
      <c r="I40" s="90"/>
      <c r="J40" s="87"/>
      <c r="K40" s="108"/>
      <c r="L40" s="108"/>
    </row>
    <row r="41" spans="1:12" ht="18" customHeight="1" thickBot="1" x14ac:dyDescent="0.4">
      <c r="A41" s="54" t="s">
        <v>112</v>
      </c>
      <c r="B41" s="42">
        <v>19</v>
      </c>
      <c r="C41" s="114">
        <f>C29/272000000</f>
        <v>0.19487291911764706</v>
      </c>
      <c r="D41" s="91"/>
      <c r="E41" s="114">
        <v>0.16</v>
      </c>
      <c r="F41" s="115"/>
      <c r="G41" s="114">
        <f>G29/272000000</f>
        <v>0.19487291911764706</v>
      </c>
      <c r="H41" s="115"/>
      <c r="I41" s="116">
        <v>0.16</v>
      </c>
      <c r="J41" s="87"/>
      <c r="K41" s="108"/>
      <c r="L41" s="108"/>
    </row>
    <row r="42" spans="1:12" ht="18" customHeight="1" thickTop="1" x14ac:dyDescent="0.35">
      <c r="A42" s="54"/>
      <c r="C42" s="190"/>
      <c r="D42" s="91"/>
      <c r="E42" s="190"/>
      <c r="F42" s="115"/>
      <c r="G42" s="191"/>
      <c r="H42" s="115"/>
      <c r="I42" s="191"/>
      <c r="K42" s="108"/>
    </row>
    <row r="43" spans="1:12" ht="18" customHeight="1" x14ac:dyDescent="0.35">
      <c r="A43" s="54"/>
      <c r="C43" s="190"/>
      <c r="D43" s="91"/>
      <c r="E43" s="190"/>
      <c r="F43" s="115"/>
      <c r="G43" s="191"/>
      <c r="H43" s="115"/>
      <c r="I43" s="191"/>
    </row>
    <row r="44" spans="1:12" ht="18" customHeight="1" x14ac:dyDescent="0.35">
      <c r="A44" s="54"/>
      <c r="C44" s="190"/>
      <c r="D44" s="91"/>
      <c r="E44" s="190"/>
      <c r="F44" s="115"/>
      <c r="G44" s="191"/>
      <c r="H44" s="115"/>
      <c r="I44" s="191"/>
    </row>
    <row r="45" spans="1:12" ht="18" customHeight="1" x14ac:dyDescent="0.35">
      <c r="A45" s="54"/>
      <c r="C45" s="190"/>
      <c r="D45" s="91"/>
      <c r="E45" s="190"/>
      <c r="F45" s="115"/>
      <c r="G45" s="191"/>
      <c r="H45" s="115"/>
      <c r="I45" s="191"/>
    </row>
    <row r="46" spans="1:12" ht="18" customHeight="1" x14ac:dyDescent="0.35">
      <c r="A46" s="54"/>
      <c r="C46" s="190"/>
      <c r="D46" s="91"/>
      <c r="E46" s="190"/>
      <c r="F46" s="115"/>
      <c r="G46" s="191"/>
      <c r="H46" s="115"/>
      <c r="I46" s="191"/>
    </row>
    <row r="47" spans="1:12" ht="18" customHeight="1" x14ac:dyDescent="0.35">
      <c r="A47" s="54"/>
      <c r="C47" s="190"/>
      <c r="D47" s="91"/>
      <c r="E47" s="190"/>
      <c r="F47" s="115"/>
      <c r="G47" s="191"/>
      <c r="H47" s="115"/>
      <c r="I47" s="191"/>
    </row>
    <row r="48" spans="1:12" ht="18" customHeight="1" x14ac:dyDescent="0.35">
      <c r="A48" s="54"/>
      <c r="C48" s="190"/>
      <c r="D48" s="91"/>
      <c r="E48" s="190"/>
      <c r="F48" s="115"/>
      <c r="G48" s="191"/>
      <c r="H48" s="115"/>
      <c r="I48" s="191"/>
    </row>
    <row r="49" spans="1:9" ht="18" customHeight="1" x14ac:dyDescent="0.35">
      <c r="A49" s="54"/>
      <c r="C49" s="190"/>
      <c r="D49" s="91"/>
      <c r="E49" s="190"/>
      <c r="F49" s="115"/>
      <c r="G49" s="191"/>
      <c r="H49" s="115"/>
      <c r="I49" s="191"/>
    </row>
    <row r="50" spans="1:9" ht="18" customHeight="1" x14ac:dyDescent="0.35">
      <c r="A50" s="54"/>
      <c r="C50" s="190"/>
      <c r="D50" s="91"/>
      <c r="E50" s="190"/>
      <c r="F50" s="115"/>
      <c r="G50" s="191"/>
      <c r="H50" s="115"/>
      <c r="I50" s="191"/>
    </row>
    <row r="51" spans="1:9" ht="18" customHeight="1" x14ac:dyDescent="0.35">
      <c r="A51" s="54"/>
      <c r="C51" s="190"/>
      <c r="D51" s="91"/>
      <c r="E51" s="190"/>
      <c r="F51" s="115"/>
      <c r="G51" s="191"/>
      <c r="H51" s="115"/>
      <c r="I51" s="191"/>
    </row>
    <row r="52" spans="1:9" ht="18" customHeight="1" x14ac:dyDescent="0.35">
      <c r="A52" s="54"/>
      <c r="C52" s="190"/>
      <c r="D52" s="91"/>
      <c r="E52" s="190"/>
      <c r="F52" s="115"/>
      <c r="G52" s="191"/>
      <c r="H52" s="115"/>
      <c r="I52" s="191"/>
    </row>
    <row r="53" spans="1:9" ht="18" customHeight="1" x14ac:dyDescent="0.35">
      <c r="A53" s="54"/>
      <c r="C53" s="190"/>
      <c r="D53" s="91"/>
      <c r="E53" s="190"/>
      <c r="F53" s="115"/>
      <c r="G53" s="191"/>
      <c r="H53" s="115"/>
      <c r="I53" s="191"/>
    </row>
    <row r="54" spans="1:9" ht="18" customHeight="1" x14ac:dyDescent="0.35">
      <c r="A54" s="54"/>
      <c r="C54" s="93"/>
      <c r="D54" s="91"/>
      <c r="E54" s="93"/>
      <c r="F54" s="92"/>
      <c r="G54" s="94"/>
      <c r="H54" s="92"/>
      <c r="I54" s="94"/>
    </row>
    <row r="55" spans="1:9" ht="18" customHeight="1" x14ac:dyDescent="0.35">
      <c r="A55" s="54"/>
      <c r="C55" s="93"/>
      <c r="D55" s="91"/>
      <c r="E55" s="93"/>
      <c r="F55" s="92"/>
      <c r="G55" s="94"/>
      <c r="H55" s="92"/>
      <c r="I55" s="94"/>
    </row>
    <row r="56" spans="1:9" ht="18" customHeight="1" x14ac:dyDescent="0.35">
      <c r="A56" s="196" t="s">
        <v>96</v>
      </c>
      <c r="B56" s="196"/>
      <c r="C56" s="196"/>
      <c r="D56" s="196"/>
      <c r="E56" s="196"/>
      <c r="F56" s="196"/>
      <c r="G56" s="196"/>
      <c r="H56" s="196"/>
      <c r="I56" s="196"/>
    </row>
    <row r="57" spans="1:9" ht="9.9" customHeight="1" x14ac:dyDescent="0.35">
      <c r="A57" s="27"/>
    </row>
  </sheetData>
  <mergeCells count="10">
    <mergeCell ref="C8:E8"/>
    <mergeCell ref="G8:I8"/>
    <mergeCell ref="A56:I56"/>
    <mergeCell ref="A1:I1"/>
    <mergeCell ref="A2:I2"/>
    <mergeCell ref="A3:I3"/>
    <mergeCell ref="A4:I4"/>
    <mergeCell ref="G5:I5"/>
    <mergeCell ref="C7:E7"/>
    <mergeCell ref="G7:I7"/>
  </mergeCells>
  <pageMargins left="1" right="0.3" top="1" bottom="0.5" header="0.5" footer="0.3"/>
  <pageSetup paperSize="9" scale="75" firstPageNumber="3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BF37-89BB-458A-A088-5DB4234D5DF9}">
  <dimension ref="A1:X37"/>
  <sheetViews>
    <sheetView showWhiteSpace="0" view="pageBreakPreview" topLeftCell="A13" zoomScale="98" zoomScaleNormal="70" zoomScaleSheetLayoutView="98" zoomScalePageLayoutView="67" workbookViewId="0">
      <selection activeCell="B30" sqref="B30"/>
    </sheetView>
  </sheetViews>
  <sheetFormatPr defaultColWidth="9.08984375" defaultRowHeight="18" customHeight="1" x14ac:dyDescent="0.35"/>
  <cols>
    <col min="1" max="1" width="2.54296875" style="135" customWidth="1"/>
    <col min="2" max="2" width="67.7265625" style="135" customWidth="1"/>
    <col min="3" max="3" width="5.36328125" style="135" bestFit="1" customWidth="1"/>
    <col min="4" max="4" width="15.90625" style="135" customWidth="1"/>
    <col min="5" max="5" width="0.90625" style="135" customWidth="1"/>
    <col min="6" max="6" width="15.54296875" style="135" customWidth="1"/>
    <col min="7" max="7" width="0.90625" style="135" customWidth="1"/>
    <col min="8" max="8" width="16.90625" style="135" customWidth="1"/>
    <col min="9" max="9" width="0.90625" style="135" customWidth="1"/>
    <col min="10" max="10" width="13.08984375" style="135" customWidth="1"/>
    <col min="11" max="11" width="0.90625" style="135" customWidth="1"/>
    <col min="12" max="12" width="14.90625" style="135" customWidth="1"/>
    <col min="13" max="13" width="0.90625" style="135" customWidth="1"/>
    <col min="14" max="14" width="17" style="135" bestFit="1" customWidth="1"/>
    <col min="15" max="16384" width="9.08984375" style="135"/>
  </cols>
  <sheetData>
    <row r="1" spans="1:14" ht="18" customHeight="1" x14ac:dyDescent="0.35">
      <c r="A1" s="199" t="s">
        <v>91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14" ht="18" customHeight="1" x14ac:dyDescent="0.35">
      <c r="A2" s="199" t="s">
        <v>57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</row>
    <row r="3" spans="1:14" ht="18" customHeight="1" x14ac:dyDescent="0.35">
      <c r="A3" s="199" t="s">
        <v>158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14" ht="18" customHeight="1" x14ac:dyDescent="0.35">
      <c r="A4" s="199" t="s">
        <v>95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4" ht="18" customHeight="1" x14ac:dyDescent="0.35">
      <c r="A5" s="5"/>
      <c r="B5" s="5"/>
      <c r="C5" s="5"/>
      <c r="D5" s="5"/>
      <c r="E5" s="5"/>
      <c r="F5" s="5"/>
      <c r="G5" s="5"/>
      <c r="H5" s="5"/>
      <c r="I5" s="6"/>
      <c r="J5" s="6"/>
      <c r="K5" s="6"/>
      <c r="L5" s="6"/>
      <c r="M5" s="202" t="s">
        <v>150</v>
      </c>
      <c r="N5" s="202"/>
    </row>
    <row r="6" spans="1:14" ht="6" customHeight="1" x14ac:dyDescent="0.35">
      <c r="A6" s="125"/>
      <c r="B6" s="125"/>
      <c r="C6" s="125"/>
      <c r="D6" s="125"/>
      <c r="E6" s="125"/>
      <c r="F6" s="125"/>
      <c r="G6" s="125"/>
      <c r="H6" s="125"/>
    </row>
    <row r="7" spans="1:14" s="136" customFormat="1" ht="16.5" customHeight="1" x14ac:dyDescent="0.35">
      <c r="C7" s="168" t="s">
        <v>5</v>
      </c>
      <c r="D7" s="201" t="s">
        <v>58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</row>
    <row r="8" spans="1:14" s="136" customFormat="1" ht="18.649999999999999" customHeight="1" x14ac:dyDescent="0.35">
      <c r="E8" s="168"/>
      <c r="G8" s="168"/>
      <c r="H8" s="138"/>
      <c r="I8" s="138"/>
      <c r="J8" s="200" t="s">
        <v>59</v>
      </c>
      <c r="K8" s="200"/>
      <c r="L8" s="200"/>
      <c r="N8" s="168"/>
    </row>
    <row r="9" spans="1:14" s="136" customFormat="1" ht="18" customHeight="1" x14ac:dyDescent="0.35">
      <c r="D9" s="168" t="s">
        <v>62</v>
      </c>
      <c r="E9" s="139"/>
      <c r="F9" s="135"/>
      <c r="G9" s="139"/>
      <c r="H9" s="168" t="s">
        <v>147</v>
      </c>
      <c r="J9" s="137"/>
      <c r="K9" s="140"/>
      <c r="M9" s="168"/>
      <c r="N9" s="168"/>
    </row>
    <row r="10" spans="1:14" ht="18" customHeight="1" x14ac:dyDescent="0.35">
      <c r="A10" s="136"/>
      <c r="B10" s="141"/>
      <c r="C10" s="136"/>
      <c r="D10" s="168" t="s">
        <v>64</v>
      </c>
      <c r="E10" s="142"/>
      <c r="F10" s="168" t="s">
        <v>136</v>
      </c>
      <c r="G10" s="139"/>
      <c r="H10" s="168" t="s">
        <v>65</v>
      </c>
      <c r="I10" s="136"/>
      <c r="J10" s="168" t="s">
        <v>60</v>
      </c>
      <c r="K10" s="136"/>
      <c r="L10" s="136"/>
      <c r="M10" s="139"/>
      <c r="N10" s="168" t="s">
        <v>63</v>
      </c>
    </row>
    <row r="11" spans="1:14" ht="18" customHeight="1" x14ac:dyDescent="0.35">
      <c r="A11" s="136"/>
      <c r="B11" s="141"/>
      <c r="D11" s="169" t="s">
        <v>66</v>
      </c>
      <c r="E11" s="142"/>
      <c r="F11" s="169" t="s">
        <v>61</v>
      </c>
      <c r="G11" s="139"/>
      <c r="H11" s="169" t="s">
        <v>67</v>
      </c>
      <c r="I11" s="139"/>
      <c r="J11" s="169" t="s">
        <v>42</v>
      </c>
      <c r="K11" s="136"/>
      <c r="L11" s="169" t="s">
        <v>68</v>
      </c>
      <c r="M11" s="139"/>
      <c r="N11" s="169" t="s">
        <v>145</v>
      </c>
    </row>
    <row r="12" spans="1:14" ht="18" customHeight="1" x14ac:dyDescent="0.35">
      <c r="A12" s="136"/>
      <c r="B12" s="141"/>
      <c r="I12" s="139"/>
      <c r="M12" s="139"/>
    </row>
    <row r="13" spans="1:14" ht="18" customHeight="1" x14ac:dyDescent="0.3">
      <c r="A13" s="136" t="s">
        <v>160</v>
      </c>
      <c r="B13" s="136"/>
      <c r="C13" s="136"/>
      <c r="D13" s="129">
        <v>100000000</v>
      </c>
      <c r="E13" s="129"/>
      <c r="F13" s="120">
        <v>0</v>
      </c>
      <c r="G13" s="129"/>
      <c r="H13" s="129">
        <v>6533829</v>
      </c>
      <c r="I13" s="129"/>
      <c r="J13" s="129">
        <v>8754847</v>
      </c>
      <c r="K13" s="129"/>
      <c r="L13" s="129">
        <v>9680317</v>
      </c>
      <c r="M13" s="129"/>
      <c r="N13" s="69">
        <f>SUM(D13:L13)</f>
        <v>124968993</v>
      </c>
    </row>
    <row r="14" spans="1:14" ht="18" customHeight="1" x14ac:dyDescent="0.3">
      <c r="A14" s="136"/>
      <c r="B14" s="135" t="s">
        <v>148</v>
      </c>
      <c r="C14" s="147">
        <v>4</v>
      </c>
      <c r="D14" s="120">
        <v>0</v>
      </c>
      <c r="F14" s="120">
        <v>0</v>
      </c>
      <c r="H14" s="129">
        <v>15617283</v>
      </c>
      <c r="I14" s="139"/>
      <c r="J14" s="120">
        <v>0</v>
      </c>
      <c r="L14" s="120">
        <v>0</v>
      </c>
      <c r="M14" s="139"/>
      <c r="N14" s="69">
        <f>SUM(D14:L14)</f>
        <v>15617283</v>
      </c>
    </row>
    <row r="15" spans="1:14" ht="18" customHeight="1" x14ac:dyDescent="0.3">
      <c r="A15" s="136" t="s">
        <v>132</v>
      </c>
      <c r="B15" s="136"/>
      <c r="C15" s="136"/>
      <c r="D15" s="183">
        <f>SUM(D13:D14)</f>
        <v>100000000</v>
      </c>
      <c r="E15" s="129"/>
      <c r="F15" s="184">
        <f>SUM(F13:F14)</f>
        <v>0</v>
      </c>
      <c r="G15" s="129"/>
      <c r="H15" s="183">
        <f>SUM(H13:H14)</f>
        <v>22151112</v>
      </c>
      <c r="I15" s="129"/>
      <c r="J15" s="183">
        <f>SUM(J13:J14)</f>
        <v>8754847</v>
      </c>
      <c r="K15" s="129"/>
      <c r="L15" s="183">
        <f>SUM(L13:L14)</f>
        <v>9680317</v>
      </c>
      <c r="M15" s="129"/>
      <c r="N15" s="85">
        <f>SUM(D15:L15)</f>
        <v>140586276</v>
      </c>
    </row>
    <row r="16" spans="1:14" s="136" customFormat="1" ht="18" customHeight="1" x14ac:dyDescent="0.3">
      <c r="A16" s="136" t="s">
        <v>69</v>
      </c>
      <c r="C16" s="135"/>
      <c r="D16" s="143"/>
      <c r="E16" s="144"/>
      <c r="F16" s="120"/>
      <c r="G16" s="144"/>
      <c r="H16" s="144"/>
      <c r="I16" s="144"/>
      <c r="J16" s="143"/>
      <c r="K16" s="144"/>
      <c r="L16" s="52"/>
      <c r="M16" s="53"/>
      <c r="N16" s="145"/>
    </row>
    <row r="17" spans="1:24" s="136" customFormat="1" ht="18" customHeight="1" x14ac:dyDescent="0.3">
      <c r="B17" s="135" t="s">
        <v>42</v>
      </c>
      <c r="C17" s="135"/>
      <c r="D17" s="120">
        <v>0</v>
      </c>
      <c r="E17" s="144"/>
      <c r="F17" s="120">
        <v>0</v>
      </c>
      <c r="G17" s="144"/>
      <c r="H17" s="120">
        <v>0</v>
      </c>
      <c r="I17" s="144"/>
      <c r="J17" s="146">
        <v>1701695</v>
      </c>
      <c r="K17" s="146"/>
      <c r="L17" s="146">
        <v>-1701695</v>
      </c>
      <c r="M17" s="53"/>
      <c r="N17" s="120">
        <f>SUM(D17:L17)</f>
        <v>0</v>
      </c>
    </row>
    <row r="18" spans="1:24" ht="18" customHeight="1" x14ac:dyDescent="0.3">
      <c r="B18" s="135" t="s">
        <v>140</v>
      </c>
      <c r="C18" s="147">
        <v>21</v>
      </c>
      <c r="D18" s="120">
        <v>0</v>
      </c>
      <c r="E18" s="148"/>
      <c r="F18" s="120">
        <v>0</v>
      </c>
      <c r="G18" s="148"/>
      <c r="H18" s="120">
        <v>0</v>
      </c>
      <c r="I18" s="148"/>
      <c r="J18" s="120">
        <v>0</v>
      </c>
      <c r="K18" s="149"/>
      <c r="L18" s="146">
        <v>-14000043</v>
      </c>
      <c r="M18" s="129"/>
      <c r="N18" s="69">
        <f>SUM(D18:L18)</f>
        <v>-14000043</v>
      </c>
    </row>
    <row r="19" spans="1:24" ht="18" customHeight="1" x14ac:dyDescent="0.3">
      <c r="B19" s="135" t="s">
        <v>168</v>
      </c>
      <c r="C19" s="147"/>
      <c r="D19" s="122">
        <v>0</v>
      </c>
      <c r="E19" s="146"/>
      <c r="F19" s="122">
        <v>0</v>
      </c>
      <c r="G19" s="146"/>
      <c r="H19" s="122">
        <v>0</v>
      </c>
      <c r="I19" s="148"/>
      <c r="J19" s="122">
        <v>0</v>
      </c>
      <c r="K19" s="150"/>
      <c r="L19" s="56">
        <v>32288075.030000001</v>
      </c>
      <c r="M19" s="129"/>
      <c r="N19" s="58">
        <f>SUM(D19:L19)</f>
        <v>32288075.030000001</v>
      </c>
    </row>
    <row r="20" spans="1:24" s="154" customFormat="1" ht="6" customHeight="1" x14ac:dyDescent="0.35">
      <c r="A20" s="151"/>
      <c r="B20" s="152"/>
      <c r="C20" s="136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</row>
    <row r="21" spans="1:24" ht="18" customHeight="1" thickBot="1" x14ac:dyDescent="0.35">
      <c r="A21" s="136" t="s">
        <v>156</v>
      </c>
      <c r="B21" s="136"/>
      <c r="C21" s="136"/>
      <c r="D21" s="155">
        <f>SUM(D15:D19)</f>
        <v>100000000</v>
      </c>
      <c r="E21" s="156"/>
      <c r="F21" s="176">
        <f>SUM(F15:F19)</f>
        <v>0</v>
      </c>
      <c r="G21" s="156"/>
      <c r="H21" s="155">
        <f>SUM(H15:H19)</f>
        <v>22151112</v>
      </c>
      <c r="I21" s="156"/>
      <c r="J21" s="155">
        <f>SUM(J15:J19)</f>
        <v>10456542</v>
      </c>
      <c r="K21" s="156"/>
      <c r="L21" s="155">
        <f>SUM(L15:L19)</f>
        <v>26266654.030000001</v>
      </c>
      <c r="M21" s="156"/>
      <c r="N21" s="155">
        <f>SUM(N15:N19)</f>
        <v>158874308.03</v>
      </c>
      <c r="O21" s="157"/>
      <c r="P21" s="157"/>
      <c r="Q21" s="158"/>
      <c r="R21" s="158"/>
      <c r="S21" s="158"/>
      <c r="T21" s="158"/>
      <c r="U21" s="158"/>
      <c r="V21" s="158"/>
      <c r="W21" s="158"/>
      <c r="X21" s="158"/>
    </row>
    <row r="22" spans="1:24" ht="18" customHeight="1" thickTop="1" x14ac:dyDescent="0.35">
      <c r="A22" s="136"/>
      <c r="B22" s="136"/>
      <c r="C22" s="136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24" ht="18" customHeight="1" x14ac:dyDescent="0.3">
      <c r="A23" s="136" t="s">
        <v>103</v>
      </c>
      <c r="B23" s="136"/>
      <c r="C23" s="136"/>
      <c r="D23" s="128">
        <v>136000000</v>
      </c>
      <c r="E23" s="128"/>
      <c r="F23" s="128">
        <v>647639269.83605886</v>
      </c>
      <c r="G23" s="128"/>
      <c r="H23" s="128">
        <v>22151112.289999999</v>
      </c>
      <c r="I23" s="128"/>
      <c r="J23" s="128">
        <v>14439741.4</v>
      </c>
      <c r="K23" s="128"/>
      <c r="L23" s="128">
        <v>45659284.599947423</v>
      </c>
      <c r="M23" s="129"/>
      <c r="N23" s="69">
        <v>865889408.12600625</v>
      </c>
    </row>
    <row r="24" spans="1:24" s="136" customFormat="1" ht="18" customHeight="1" x14ac:dyDescent="0.35">
      <c r="A24" s="136" t="s">
        <v>69</v>
      </c>
      <c r="C24" s="135"/>
      <c r="D24" s="143"/>
      <c r="E24" s="144"/>
      <c r="F24" s="143"/>
      <c r="G24" s="144"/>
      <c r="H24" s="144"/>
      <c r="I24" s="144"/>
      <c r="J24" s="143"/>
      <c r="K24" s="144"/>
      <c r="L24" s="52"/>
      <c r="M24" s="53"/>
      <c r="N24" s="52"/>
    </row>
    <row r="25" spans="1:24" ht="18" customHeight="1" x14ac:dyDescent="0.3">
      <c r="B25" s="135" t="s">
        <v>140</v>
      </c>
      <c r="C25" s="147">
        <v>21</v>
      </c>
      <c r="D25" s="120">
        <v>0</v>
      </c>
      <c r="E25" s="148"/>
      <c r="F25" s="120">
        <v>0</v>
      </c>
      <c r="G25" s="148"/>
      <c r="H25" s="120">
        <v>0</v>
      </c>
      <c r="I25" s="148"/>
      <c r="J25" s="120">
        <v>0</v>
      </c>
      <c r="K25" s="149"/>
      <c r="L25" s="146">
        <v>-43520000</v>
      </c>
      <c r="M25" s="129"/>
      <c r="N25" s="69">
        <f>SUM(D25:L25)</f>
        <v>-43520000</v>
      </c>
    </row>
    <row r="26" spans="1:24" ht="18" customHeight="1" x14ac:dyDescent="0.3">
      <c r="B26" s="135" t="s">
        <v>168</v>
      </c>
      <c r="C26" s="147"/>
      <c r="D26" s="122">
        <v>0</v>
      </c>
      <c r="E26" s="146"/>
      <c r="F26" s="122">
        <v>0</v>
      </c>
      <c r="G26" s="146"/>
      <c r="H26" s="122">
        <v>0</v>
      </c>
      <c r="I26" s="148"/>
      <c r="J26" s="122">
        <v>0</v>
      </c>
      <c r="K26" s="150"/>
      <c r="L26" s="56">
        <v>53005434</v>
      </c>
      <c r="M26" s="129"/>
      <c r="N26" s="58">
        <f>SUM(D26:L26)</f>
        <v>53005434</v>
      </c>
    </row>
    <row r="27" spans="1:24" s="154" customFormat="1" ht="6" customHeight="1" x14ac:dyDescent="0.35">
      <c r="A27" s="151"/>
      <c r="B27" s="152"/>
      <c r="C27" s="136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</row>
    <row r="28" spans="1:24" ht="18" customHeight="1" thickBot="1" x14ac:dyDescent="0.35">
      <c r="A28" s="136" t="s">
        <v>157</v>
      </c>
      <c r="B28" s="136"/>
      <c r="C28" s="136"/>
      <c r="D28" s="155">
        <f>SUM(D23:D26)</f>
        <v>136000000</v>
      </c>
      <c r="E28" s="125"/>
      <c r="F28" s="155">
        <f>SUM(F23:F26)</f>
        <v>647639269.83605886</v>
      </c>
      <c r="G28" s="125"/>
      <c r="H28" s="155">
        <f>SUM(H23:H26)</f>
        <v>22151112.289999999</v>
      </c>
      <c r="I28" s="125"/>
      <c r="J28" s="155">
        <f>SUM(J23:J26)</f>
        <v>14439741.4</v>
      </c>
      <c r="K28" s="125"/>
      <c r="L28" s="155">
        <f>SUM(L23:L26)</f>
        <v>55144718.599947423</v>
      </c>
      <c r="M28" s="125"/>
      <c r="N28" s="155">
        <f>SUM(N23:N26)</f>
        <v>875374842.12600625</v>
      </c>
      <c r="O28" s="157"/>
      <c r="P28" s="157"/>
      <c r="Q28" s="158"/>
      <c r="R28" s="158"/>
      <c r="S28" s="158"/>
      <c r="T28" s="158"/>
      <c r="U28" s="158"/>
      <c r="V28" s="158"/>
      <c r="W28" s="158"/>
      <c r="X28" s="158"/>
    </row>
    <row r="29" spans="1:24" ht="18" customHeight="1" thickTop="1" x14ac:dyDescent="0.3">
      <c r="A29" s="136"/>
      <c r="B29" s="136"/>
      <c r="C29" s="136"/>
      <c r="D29" s="69"/>
      <c r="E29" s="125"/>
      <c r="F29" s="69"/>
      <c r="G29" s="125"/>
      <c r="H29" s="69"/>
      <c r="I29" s="125"/>
      <c r="J29" s="69"/>
      <c r="K29" s="125"/>
      <c r="L29" s="69"/>
      <c r="M29" s="125"/>
      <c r="N29" s="69"/>
      <c r="O29" s="157"/>
      <c r="P29" s="157"/>
      <c r="Q29" s="158"/>
      <c r="R29" s="158"/>
      <c r="S29" s="158"/>
      <c r="T29" s="158"/>
      <c r="U29" s="158"/>
      <c r="V29" s="158"/>
      <c r="W29" s="158"/>
      <c r="X29" s="158"/>
    </row>
    <row r="30" spans="1:24" ht="18" customHeight="1" x14ac:dyDescent="0.3">
      <c r="A30" s="136"/>
      <c r="B30" s="136"/>
      <c r="C30" s="136"/>
      <c r="D30" s="69"/>
      <c r="E30" s="125"/>
      <c r="F30" s="69"/>
      <c r="G30" s="125"/>
      <c r="H30" s="69"/>
      <c r="I30" s="125"/>
      <c r="J30" s="69"/>
      <c r="K30" s="125"/>
      <c r="L30" s="69"/>
      <c r="M30" s="125"/>
      <c r="N30" s="69"/>
      <c r="O30" s="157"/>
      <c r="P30" s="157"/>
      <c r="Q30" s="158"/>
      <c r="R30" s="158"/>
      <c r="S30" s="158"/>
      <c r="T30" s="158"/>
      <c r="U30" s="158"/>
      <c r="V30" s="158"/>
      <c r="W30" s="158"/>
      <c r="X30" s="158"/>
    </row>
    <row r="31" spans="1:24" ht="18" customHeight="1" x14ac:dyDescent="0.3">
      <c r="A31" s="136"/>
      <c r="B31" s="136"/>
      <c r="C31" s="136"/>
      <c r="D31" s="69"/>
      <c r="E31" s="125"/>
      <c r="F31" s="69"/>
      <c r="G31" s="125"/>
      <c r="H31" s="69"/>
      <c r="I31" s="125"/>
      <c r="J31" s="69"/>
      <c r="K31" s="125"/>
      <c r="L31" s="69"/>
      <c r="M31" s="125"/>
      <c r="N31" s="69"/>
      <c r="O31" s="157"/>
      <c r="P31" s="157"/>
      <c r="Q31" s="158"/>
      <c r="R31" s="158"/>
      <c r="S31" s="158"/>
      <c r="T31" s="158"/>
      <c r="U31" s="158"/>
      <c r="V31" s="158"/>
      <c r="W31" s="158"/>
      <c r="X31" s="158"/>
    </row>
    <row r="32" spans="1:24" ht="18" customHeight="1" x14ac:dyDescent="0.3">
      <c r="A32" s="136"/>
      <c r="B32" s="136"/>
      <c r="C32" s="136"/>
      <c r="D32" s="69"/>
      <c r="E32" s="125"/>
      <c r="F32" s="69"/>
      <c r="G32" s="125"/>
      <c r="H32" s="69"/>
      <c r="I32" s="125"/>
      <c r="J32" s="69"/>
      <c r="K32" s="125"/>
      <c r="L32" s="69"/>
      <c r="M32" s="125"/>
      <c r="N32" s="69"/>
      <c r="O32" s="157"/>
      <c r="P32" s="157"/>
      <c r="Q32" s="158"/>
      <c r="R32" s="158"/>
      <c r="S32" s="158"/>
      <c r="T32" s="158"/>
      <c r="U32" s="158"/>
      <c r="V32" s="158"/>
      <c r="W32" s="158"/>
      <c r="X32" s="158"/>
    </row>
    <row r="33" spans="1:24" ht="18" customHeight="1" x14ac:dyDescent="0.3">
      <c r="A33" s="136"/>
      <c r="B33" s="136"/>
      <c r="C33" s="136"/>
      <c r="D33" s="69"/>
      <c r="E33" s="125"/>
      <c r="F33" s="69"/>
      <c r="G33" s="125"/>
      <c r="H33" s="69"/>
      <c r="I33" s="125"/>
      <c r="J33" s="69"/>
      <c r="K33" s="125"/>
      <c r="L33" s="69"/>
      <c r="M33" s="125"/>
      <c r="N33" s="69"/>
      <c r="O33" s="157"/>
      <c r="P33" s="157"/>
      <c r="Q33" s="158"/>
      <c r="R33" s="158"/>
      <c r="S33" s="158"/>
      <c r="T33" s="158"/>
      <c r="U33" s="158"/>
      <c r="V33" s="158"/>
      <c r="W33" s="158"/>
      <c r="X33" s="158"/>
    </row>
    <row r="34" spans="1:24" ht="18" customHeight="1" x14ac:dyDescent="0.3">
      <c r="A34" s="136"/>
      <c r="B34" s="136"/>
      <c r="C34" s="136"/>
      <c r="D34" s="69"/>
      <c r="E34" s="125"/>
      <c r="F34" s="69"/>
      <c r="G34" s="125"/>
      <c r="H34" s="69"/>
      <c r="I34" s="125"/>
      <c r="J34" s="69"/>
      <c r="K34" s="125"/>
      <c r="L34" s="69"/>
      <c r="M34" s="125"/>
      <c r="N34" s="69"/>
      <c r="O34" s="157"/>
      <c r="P34" s="157"/>
      <c r="Q34" s="158"/>
      <c r="R34" s="158"/>
      <c r="S34" s="158"/>
      <c r="T34" s="158"/>
      <c r="U34" s="158"/>
      <c r="V34" s="158"/>
      <c r="W34" s="158"/>
      <c r="X34" s="158"/>
    </row>
    <row r="35" spans="1:24" ht="18" customHeight="1" x14ac:dyDescent="0.3">
      <c r="A35" s="136"/>
      <c r="B35" s="136"/>
      <c r="C35" s="136"/>
      <c r="D35" s="69"/>
      <c r="E35" s="125"/>
      <c r="F35" s="69"/>
      <c r="G35" s="125"/>
      <c r="H35" s="69"/>
      <c r="I35" s="125"/>
      <c r="J35" s="69"/>
      <c r="K35" s="125"/>
      <c r="L35" s="69"/>
      <c r="M35" s="125"/>
      <c r="N35" s="69"/>
      <c r="O35" s="157"/>
      <c r="P35" s="157"/>
      <c r="Q35" s="158"/>
      <c r="R35" s="158"/>
      <c r="S35" s="158"/>
      <c r="T35" s="158"/>
      <c r="U35" s="158"/>
      <c r="V35" s="158"/>
      <c r="W35" s="158"/>
      <c r="X35" s="158"/>
    </row>
    <row r="37" spans="1:24" ht="18" customHeight="1" x14ac:dyDescent="0.35">
      <c r="A37" s="198" t="s">
        <v>96</v>
      </c>
      <c r="B37" s="198"/>
      <c r="C37" s="198"/>
      <c r="D37" s="198"/>
      <c r="E37" s="198"/>
      <c r="F37" s="198"/>
      <c r="G37" s="198"/>
      <c r="H37" s="198"/>
      <c r="I37" s="198"/>
    </row>
  </sheetData>
  <mergeCells count="8">
    <mergeCell ref="A37:I37"/>
    <mergeCell ref="A4:N4"/>
    <mergeCell ref="J8:L8"/>
    <mergeCell ref="A1:N1"/>
    <mergeCell ref="A2:N2"/>
    <mergeCell ref="A3:N3"/>
    <mergeCell ref="D7:N7"/>
    <mergeCell ref="M5:N5"/>
  </mergeCells>
  <pageMargins left="1" right="0.3" top="1" bottom="0.5" header="0.5" footer="0.3"/>
  <pageSetup paperSize="9" scale="75" firstPageNumber="3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A535-CB7F-4590-8109-F56CBE4107D9}">
  <dimension ref="A1:S36"/>
  <sheetViews>
    <sheetView view="pageBreakPreview" topLeftCell="A13" zoomScale="98" zoomScaleNormal="70" zoomScaleSheetLayoutView="98" zoomScalePageLayoutView="115" workbookViewId="0">
      <selection activeCell="B26" sqref="B26"/>
    </sheetView>
  </sheetViews>
  <sheetFormatPr defaultColWidth="9.08984375" defaultRowHeight="18" customHeight="1" x14ac:dyDescent="0.35"/>
  <cols>
    <col min="1" max="1" width="2.54296875" style="19" customWidth="1"/>
    <col min="2" max="2" width="68.6328125" style="19" customWidth="1"/>
    <col min="3" max="3" width="4.90625" style="19" bestFit="1" customWidth="1"/>
    <col min="4" max="4" width="1" style="19" customWidth="1"/>
    <col min="5" max="5" width="17.453125" style="19" customWidth="1"/>
    <col min="6" max="6" width="1.453125" style="19" customWidth="1"/>
    <col min="7" max="7" width="17.90625" style="19" customWidth="1"/>
    <col min="8" max="8" width="1.453125" style="19" customWidth="1"/>
    <col min="9" max="9" width="18.453125" style="19" customWidth="1"/>
    <col min="10" max="10" width="1.453125" style="19" customWidth="1"/>
    <col min="11" max="11" width="18.453125" style="19" customWidth="1"/>
    <col min="12" max="12" width="1.453125" style="19" customWidth="1"/>
    <col min="13" max="13" width="18.453125" style="19" customWidth="1"/>
    <col min="14" max="14" width="1.08984375" style="19" customWidth="1"/>
    <col min="15" max="16384" width="9.08984375" style="19"/>
  </cols>
  <sheetData>
    <row r="1" spans="1:19" ht="21.9" customHeight="1" x14ac:dyDescent="0.35">
      <c r="A1" s="204" t="s">
        <v>91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160"/>
      <c r="O1" s="160"/>
      <c r="P1" s="160"/>
      <c r="Q1" s="160"/>
      <c r="R1" s="160"/>
      <c r="S1" s="160"/>
    </row>
    <row r="2" spans="1:19" ht="21.9" customHeight="1" x14ac:dyDescent="0.35">
      <c r="A2" s="204" t="s">
        <v>128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160"/>
      <c r="O2" s="160"/>
      <c r="P2" s="160"/>
      <c r="Q2" s="160"/>
      <c r="R2" s="160"/>
      <c r="S2" s="160"/>
    </row>
    <row r="3" spans="1:19" ht="21.9" customHeight="1" x14ac:dyDescent="0.35">
      <c r="A3" s="204" t="s">
        <v>155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160"/>
      <c r="O3" s="160"/>
      <c r="P3" s="160"/>
      <c r="Q3" s="160"/>
      <c r="R3" s="160"/>
      <c r="S3" s="160"/>
    </row>
    <row r="4" spans="1:19" ht="21.9" customHeight="1" x14ac:dyDescent="0.35">
      <c r="A4" s="204" t="s">
        <v>95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160"/>
      <c r="O4" s="160"/>
      <c r="P4" s="160"/>
      <c r="Q4" s="160"/>
      <c r="R4" s="160"/>
      <c r="S4" s="160"/>
    </row>
    <row r="5" spans="1:19" ht="18" customHeight="1" x14ac:dyDescent="0.35">
      <c r="A5" s="18"/>
      <c r="B5" s="18"/>
      <c r="C5" s="18"/>
      <c r="D5" s="25"/>
      <c r="E5" s="25"/>
      <c r="F5" s="25"/>
      <c r="G5" s="25"/>
      <c r="H5" s="25"/>
      <c r="I5" s="25"/>
      <c r="J5" s="25"/>
      <c r="K5" s="25"/>
      <c r="L5" s="25"/>
      <c r="M5" s="193" t="s">
        <v>149</v>
      </c>
      <c r="N5" s="194"/>
    </row>
    <row r="6" spans="1:19" ht="6" customHeight="1" x14ac:dyDescent="0.35">
      <c r="A6" s="24"/>
      <c r="B6" s="24"/>
      <c r="C6" s="24"/>
      <c r="M6" s="17"/>
    </row>
    <row r="7" spans="1:19" ht="18" customHeight="1" x14ac:dyDescent="0.35">
      <c r="A7" s="22"/>
      <c r="B7" s="117"/>
      <c r="C7" s="117" t="s">
        <v>5</v>
      </c>
      <c r="D7" s="195" t="s">
        <v>70</v>
      </c>
      <c r="E7" s="195"/>
      <c r="F7" s="195"/>
      <c r="G7" s="195"/>
      <c r="H7" s="195"/>
      <c r="I7" s="195"/>
      <c r="J7" s="195"/>
      <c r="K7" s="195"/>
      <c r="L7" s="195"/>
      <c r="M7" s="195"/>
    </row>
    <row r="8" spans="1:19" ht="18" customHeight="1" x14ac:dyDescent="0.35">
      <c r="A8" s="22"/>
      <c r="B8" s="117"/>
      <c r="C8" s="117"/>
      <c r="D8" s="117"/>
      <c r="E8" s="117"/>
      <c r="F8" s="11"/>
      <c r="G8" s="117"/>
      <c r="H8" s="117"/>
      <c r="I8" s="205" t="s">
        <v>59</v>
      </c>
      <c r="J8" s="205"/>
      <c r="K8" s="205"/>
      <c r="L8" s="117"/>
    </row>
    <row r="9" spans="1:19" ht="18" customHeight="1" x14ac:dyDescent="0.35">
      <c r="A9" s="11"/>
      <c r="B9" s="28"/>
      <c r="C9" s="11"/>
      <c r="D9" s="11"/>
      <c r="E9" s="117" t="s">
        <v>146</v>
      </c>
      <c r="F9" s="117"/>
      <c r="G9" s="117" t="s">
        <v>136</v>
      </c>
      <c r="H9" s="11"/>
      <c r="I9" s="117" t="s">
        <v>60</v>
      </c>
      <c r="J9" s="11"/>
      <c r="K9" s="11"/>
      <c r="L9" s="117"/>
      <c r="M9" s="29" t="s">
        <v>63</v>
      </c>
    </row>
    <row r="10" spans="1:19" ht="18" customHeight="1" x14ac:dyDescent="0.35">
      <c r="A10" s="11"/>
      <c r="B10" s="28"/>
      <c r="C10" s="117"/>
      <c r="D10" s="11"/>
      <c r="E10" s="119" t="s">
        <v>66</v>
      </c>
      <c r="F10" s="14"/>
      <c r="G10" s="119" t="s">
        <v>61</v>
      </c>
      <c r="H10" s="117"/>
      <c r="I10" s="119" t="s">
        <v>42</v>
      </c>
      <c r="J10" s="11"/>
      <c r="K10" s="119" t="s">
        <v>68</v>
      </c>
      <c r="L10" s="11"/>
      <c r="M10" s="30" t="s">
        <v>145</v>
      </c>
    </row>
    <row r="11" spans="1:19" s="33" customFormat="1" ht="18" customHeight="1" x14ac:dyDescent="0.35">
      <c r="A11" s="31"/>
      <c r="B11" s="32"/>
      <c r="D11" s="11"/>
      <c r="F11" s="14"/>
      <c r="G11" s="117"/>
      <c r="H11" s="117"/>
      <c r="L11" s="117"/>
    </row>
    <row r="12" spans="1:19" ht="18" customHeight="1" x14ac:dyDescent="0.35">
      <c r="A12" s="11" t="s">
        <v>102</v>
      </c>
      <c r="C12" s="22"/>
      <c r="E12" s="16">
        <v>100000000</v>
      </c>
      <c r="F12" s="16"/>
      <c r="G12" s="185">
        <v>0</v>
      </c>
      <c r="H12" s="16"/>
      <c r="I12" s="16">
        <v>3034773</v>
      </c>
      <c r="J12" s="16"/>
      <c r="K12" s="16">
        <v>15400606</v>
      </c>
      <c r="L12" s="16"/>
      <c r="M12" s="12">
        <f>SUM(E12:K12)</f>
        <v>118435379</v>
      </c>
      <c r="N12" s="24"/>
    </row>
    <row r="13" spans="1:19" ht="18" customHeight="1" x14ac:dyDescent="0.35">
      <c r="A13" s="11" t="s">
        <v>69</v>
      </c>
      <c r="C13" s="22"/>
      <c r="E13" s="16"/>
      <c r="F13" s="16"/>
      <c r="G13" s="185"/>
      <c r="H13" s="16"/>
      <c r="I13" s="16"/>
      <c r="J13" s="16"/>
      <c r="K13" s="16"/>
      <c r="L13" s="16"/>
      <c r="M13" s="12"/>
      <c r="N13" s="24"/>
    </row>
    <row r="14" spans="1:19" s="11" customFormat="1" ht="18" customHeight="1" x14ac:dyDescent="0.35">
      <c r="B14" s="19" t="s">
        <v>42</v>
      </c>
      <c r="C14" s="19"/>
      <c r="D14" s="4">
        <v>0</v>
      </c>
      <c r="E14" s="185">
        <v>0</v>
      </c>
      <c r="F14" s="4"/>
      <c r="G14" s="185">
        <v>0</v>
      </c>
      <c r="H14" s="4"/>
      <c r="I14" s="2">
        <v>921769</v>
      </c>
      <c r="J14" s="2"/>
      <c r="K14" s="2">
        <v>-921769</v>
      </c>
      <c r="L14" s="2"/>
      <c r="M14" s="3">
        <f>SUM(E14:K14)</f>
        <v>0</v>
      </c>
      <c r="N14" s="9">
        <v>0</v>
      </c>
      <c r="O14" s="8"/>
      <c r="P14" s="12"/>
    </row>
    <row r="15" spans="1:19" ht="18" customHeight="1" x14ac:dyDescent="0.35">
      <c r="A15" s="11"/>
      <c r="B15" s="19" t="s">
        <v>140</v>
      </c>
      <c r="C15" s="22">
        <v>21</v>
      </c>
      <c r="E15" s="185">
        <v>0</v>
      </c>
      <c r="F15" s="10"/>
      <c r="G15" s="185">
        <v>0</v>
      </c>
      <c r="H15" s="10"/>
      <c r="I15" s="3">
        <v>0</v>
      </c>
      <c r="J15" s="10"/>
      <c r="K15" s="34">
        <v>-14000000</v>
      </c>
      <c r="L15" s="34"/>
      <c r="M15" s="12">
        <f>SUM(E15:K15)</f>
        <v>-14000000</v>
      </c>
      <c r="N15" s="24"/>
      <c r="Q15" s="7"/>
    </row>
    <row r="16" spans="1:19" ht="18" customHeight="1" x14ac:dyDescent="0.35">
      <c r="A16" s="11"/>
      <c r="B16" s="19" t="s">
        <v>168</v>
      </c>
      <c r="C16" s="22"/>
      <c r="E16" s="186">
        <v>0</v>
      </c>
      <c r="F16" s="35"/>
      <c r="G16" s="186">
        <v>0</v>
      </c>
      <c r="H16" s="10"/>
      <c r="I16" s="1">
        <v>0</v>
      </c>
      <c r="J16" s="10"/>
      <c r="K16" s="36">
        <v>32288075.02</v>
      </c>
      <c r="L16" s="34"/>
      <c r="M16" s="182">
        <f>SUM(E16:K16)</f>
        <v>32288075.02</v>
      </c>
      <c r="N16" s="24"/>
      <c r="Q16" s="7"/>
    </row>
    <row r="17" spans="1:17" ht="9" customHeight="1" x14ac:dyDescent="0.35">
      <c r="A17" s="11"/>
      <c r="C17" s="23"/>
      <c r="E17" s="37"/>
      <c r="F17" s="13"/>
      <c r="G17" s="37"/>
      <c r="H17" s="13"/>
      <c r="I17" s="37"/>
      <c r="J17" s="13"/>
      <c r="K17" s="37"/>
      <c r="L17" s="37"/>
      <c r="M17" s="37"/>
      <c r="N17" s="24"/>
    </row>
    <row r="18" spans="1:17" ht="18" customHeight="1" thickBot="1" x14ac:dyDescent="0.4">
      <c r="A18" s="11" t="s">
        <v>156</v>
      </c>
      <c r="C18" s="22"/>
      <c r="E18" s="15">
        <f>SUM(E12:E16)</f>
        <v>100000000</v>
      </c>
      <c r="F18" s="13"/>
      <c r="G18" s="187">
        <f>SUM(G12:G16)</f>
        <v>0</v>
      </c>
      <c r="H18" s="13"/>
      <c r="I18" s="15">
        <f>SUM(I12:I16)</f>
        <v>3956542</v>
      </c>
      <c r="J18" s="13"/>
      <c r="K18" s="15">
        <f>SUM(K12:K16)</f>
        <v>32766912.02</v>
      </c>
      <c r="L18" s="12"/>
      <c r="M18" s="15">
        <f>SUM(M12:M16)</f>
        <v>136723454.02000001</v>
      </c>
      <c r="N18" s="24"/>
    </row>
    <row r="19" spans="1:17" ht="18" customHeight="1" thickTop="1" x14ac:dyDescent="0.35">
      <c r="A19" s="11"/>
      <c r="C19" s="22"/>
      <c r="E19" s="17"/>
      <c r="F19" s="17"/>
      <c r="G19" s="17"/>
      <c r="H19" s="17"/>
      <c r="I19" s="17"/>
      <c r="J19" s="17"/>
      <c r="K19" s="17"/>
      <c r="L19" s="17"/>
    </row>
    <row r="20" spans="1:17" ht="18" customHeight="1" x14ac:dyDescent="0.35">
      <c r="A20" s="11" t="s">
        <v>103</v>
      </c>
      <c r="C20" s="22"/>
      <c r="E20" s="188">
        <v>136000000</v>
      </c>
      <c r="F20" s="188"/>
      <c r="G20" s="12">
        <v>647639270</v>
      </c>
      <c r="H20" s="188"/>
      <c r="I20" s="188">
        <v>7939742</v>
      </c>
      <c r="J20" s="188"/>
      <c r="K20" s="188">
        <v>52159617</v>
      </c>
      <c r="L20" s="188"/>
      <c r="M20" s="12">
        <v>843738629</v>
      </c>
      <c r="N20" s="24"/>
    </row>
    <row r="21" spans="1:17" ht="18" customHeight="1" x14ac:dyDescent="0.35">
      <c r="A21" s="11" t="s">
        <v>69</v>
      </c>
      <c r="C21" s="22"/>
      <c r="E21" s="16"/>
      <c r="F21" s="16"/>
      <c r="G21" s="16"/>
      <c r="H21" s="16"/>
      <c r="I21" s="16"/>
      <c r="J21" s="16"/>
      <c r="K21" s="16"/>
      <c r="L21" s="16"/>
      <c r="M21" s="3"/>
      <c r="N21" s="24"/>
    </row>
    <row r="22" spans="1:17" ht="18" customHeight="1" x14ac:dyDescent="0.35">
      <c r="A22" s="11"/>
      <c r="B22" s="19" t="s">
        <v>140</v>
      </c>
      <c r="C22" s="22">
        <v>21</v>
      </c>
      <c r="E22" s="185">
        <v>0</v>
      </c>
      <c r="F22" s="10"/>
      <c r="G22" s="185">
        <v>0</v>
      </c>
      <c r="H22" s="10"/>
      <c r="I22" s="3">
        <v>0</v>
      </c>
      <c r="J22" s="10"/>
      <c r="K22" s="34">
        <v>-43520000</v>
      </c>
      <c r="L22" s="34"/>
      <c r="M22" s="12">
        <f>SUM(E22:K22)</f>
        <v>-43520000</v>
      </c>
      <c r="N22" s="24"/>
      <c r="Q22" s="7"/>
    </row>
    <row r="23" spans="1:17" ht="18" customHeight="1" x14ac:dyDescent="0.35">
      <c r="A23" s="11"/>
      <c r="B23" s="19" t="s">
        <v>168</v>
      </c>
      <c r="C23" s="22"/>
      <c r="E23" s="1">
        <v>0</v>
      </c>
      <c r="F23" s="3"/>
      <c r="G23" s="1">
        <v>0</v>
      </c>
      <c r="H23" s="189"/>
      <c r="I23" s="1">
        <v>0</v>
      </c>
      <c r="J23" s="189"/>
      <c r="K23" s="182">
        <v>53005434</v>
      </c>
      <c r="L23" s="34"/>
      <c r="M23" s="182">
        <f>SUM(E23:K23)</f>
        <v>53005434</v>
      </c>
      <c r="N23" s="24"/>
      <c r="Q23" s="7"/>
    </row>
    <row r="24" spans="1:17" ht="9" customHeight="1" x14ac:dyDescent="0.35">
      <c r="A24" s="11"/>
      <c r="C24" s="23"/>
      <c r="E24" s="37"/>
      <c r="F24" s="16"/>
      <c r="G24" s="37"/>
      <c r="H24" s="16"/>
      <c r="I24" s="37"/>
      <c r="J24" s="16"/>
      <c r="K24" s="37"/>
      <c r="L24" s="38"/>
      <c r="M24" s="37"/>
      <c r="N24" s="24"/>
    </row>
    <row r="25" spans="1:17" ht="18" customHeight="1" thickBot="1" x14ac:dyDescent="0.4">
      <c r="A25" s="11" t="s">
        <v>157</v>
      </c>
      <c r="C25" s="23"/>
      <c r="E25" s="15">
        <f>SUM(E20:E23)</f>
        <v>136000000</v>
      </c>
      <c r="F25" s="16"/>
      <c r="G25" s="15">
        <f>SUM(G20:G23)</f>
        <v>647639270</v>
      </c>
      <c r="H25" s="16"/>
      <c r="I25" s="15">
        <f>SUM(I20:I23)</f>
        <v>7939742</v>
      </c>
      <c r="J25" s="16"/>
      <c r="K25" s="15">
        <f>SUM(K20:K23)</f>
        <v>61645051</v>
      </c>
      <c r="L25" s="3"/>
      <c r="M25" s="15">
        <f>SUM(M20:M23)</f>
        <v>853224063</v>
      </c>
      <c r="N25" s="24"/>
    </row>
    <row r="26" spans="1:17" ht="18" customHeight="1" thickTop="1" x14ac:dyDescent="0.35">
      <c r="A26" s="11"/>
      <c r="C26" s="23"/>
      <c r="E26" s="12"/>
      <c r="F26" s="16"/>
      <c r="G26" s="12"/>
      <c r="H26" s="16"/>
      <c r="I26" s="12"/>
      <c r="J26" s="16"/>
      <c r="K26" s="12"/>
      <c r="L26" s="3"/>
      <c r="M26" s="12"/>
      <c r="N26" s="24"/>
    </row>
    <row r="27" spans="1:17" ht="18" customHeight="1" x14ac:dyDescent="0.35">
      <c r="A27" s="11"/>
      <c r="C27" s="23"/>
      <c r="E27" s="12"/>
      <c r="F27" s="16"/>
      <c r="G27" s="12"/>
      <c r="H27" s="16"/>
      <c r="I27" s="12"/>
      <c r="J27" s="16"/>
      <c r="K27" s="12"/>
      <c r="L27" s="3"/>
      <c r="M27" s="12"/>
      <c r="N27" s="24"/>
    </row>
    <row r="28" spans="1:17" ht="18" customHeight="1" x14ac:dyDescent="0.35">
      <c r="A28" s="11"/>
      <c r="C28" s="23"/>
      <c r="E28" s="12"/>
      <c r="F28" s="16"/>
      <c r="G28" s="12"/>
      <c r="H28" s="16"/>
      <c r="I28" s="12"/>
      <c r="J28" s="16"/>
      <c r="K28" s="12"/>
      <c r="L28" s="3"/>
      <c r="M28" s="12"/>
      <c r="N28" s="24"/>
    </row>
    <row r="29" spans="1:17" ht="18" customHeight="1" x14ac:dyDescent="0.35">
      <c r="A29" s="11"/>
      <c r="C29" s="23"/>
      <c r="E29" s="12"/>
      <c r="F29" s="16"/>
      <c r="G29" s="12"/>
      <c r="H29" s="16"/>
      <c r="I29" s="12"/>
      <c r="J29" s="16"/>
      <c r="K29" s="12"/>
      <c r="L29" s="3"/>
      <c r="M29" s="12"/>
      <c r="N29" s="24"/>
    </row>
    <row r="30" spans="1:17" ht="18" customHeight="1" x14ac:dyDescent="0.35">
      <c r="A30" s="11"/>
      <c r="C30" s="23"/>
      <c r="E30" s="12"/>
      <c r="F30" s="16"/>
      <c r="G30" s="12"/>
      <c r="H30" s="16"/>
      <c r="I30" s="12"/>
      <c r="J30" s="16"/>
      <c r="K30" s="12"/>
      <c r="L30" s="3"/>
      <c r="M30" s="12"/>
      <c r="N30" s="24"/>
    </row>
    <row r="31" spans="1:17" ht="18" customHeight="1" x14ac:dyDescent="0.35">
      <c r="A31" s="11"/>
      <c r="C31" s="23"/>
      <c r="E31" s="12"/>
      <c r="F31" s="16"/>
      <c r="G31" s="12"/>
      <c r="H31" s="16"/>
      <c r="I31" s="12"/>
      <c r="J31" s="16"/>
      <c r="K31" s="12"/>
      <c r="L31" s="3"/>
      <c r="M31" s="12"/>
      <c r="N31" s="24"/>
    </row>
    <row r="32" spans="1:17" ht="18" customHeight="1" x14ac:dyDescent="0.35">
      <c r="A32" s="11"/>
      <c r="C32" s="23"/>
      <c r="E32" s="12"/>
      <c r="F32" s="16"/>
      <c r="G32" s="12"/>
      <c r="H32" s="16"/>
      <c r="I32" s="12"/>
      <c r="J32" s="16"/>
      <c r="K32" s="12"/>
      <c r="L32" s="3"/>
      <c r="M32" s="12"/>
      <c r="N32" s="24"/>
    </row>
    <row r="33" spans="1:14" ht="18" customHeight="1" x14ac:dyDescent="0.35">
      <c r="A33" s="11"/>
      <c r="C33" s="23"/>
      <c r="E33" s="12"/>
      <c r="F33" s="16"/>
      <c r="G33" s="12"/>
      <c r="H33" s="16"/>
      <c r="I33" s="12"/>
      <c r="J33" s="16"/>
      <c r="K33" s="12"/>
      <c r="L33" s="3"/>
      <c r="M33" s="12"/>
      <c r="N33" s="24"/>
    </row>
    <row r="34" spans="1:14" ht="18" customHeight="1" x14ac:dyDescent="0.35">
      <c r="A34" s="11"/>
      <c r="C34" s="23"/>
      <c r="E34" s="12"/>
      <c r="F34" s="16"/>
      <c r="G34" s="12"/>
      <c r="H34" s="16"/>
      <c r="I34" s="12"/>
      <c r="J34" s="16"/>
      <c r="K34" s="12"/>
      <c r="L34" s="3"/>
      <c r="M34" s="12"/>
      <c r="N34" s="24"/>
    </row>
    <row r="35" spans="1:14" ht="18" customHeight="1" x14ac:dyDescent="0.35">
      <c r="A35" s="11"/>
      <c r="C35" s="23"/>
      <c r="E35" s="12"/>
      <c r="F35" s="16"/>
      <c r="G35" s="12"/>
      <c r="H35" s="16"/>
      <c r="I35" s="12"/>
      <c r="J35" s="16"/>
      <c r="K35" s="12"/>
      <c r="L35" s="3"/>
      <c r="M35" s="12"/>
      <c r="N35" s="24"/>
    </row>
    <row r="36" spans="1:14" ht="18" customHeight="1" x14ac:dyDescent="0.35">
      <c r="A36" s="203" t="s">
        <v>96</v>
      </c>
      <c r="B36" s="203"/>
      <c r="C36" s="203"/>
      <c r="D36" s="203"/>
      <c r="E36" s="203"/>
      <c r="F36" s="203"/>
      <c r="G36" s="203"/>
      <c r="H36" s="17"/>
      <c r="I36" s="17"/>
      <c r="J36" s="17"/>
      <c r="K36" s="17"/>
      <c r="L36" s="17"/>
    </row>
  </sheetData>
  <mergeCells count="7">
    <mergeCell ref="A36:G36"/>
    <mergeCell ref="A4:M4"/>
    <mergeCell ref="I8:K8"/>
    <mergeCell ref="A1:M1"/>
    <mergeCell ref="A2:M2"/>
    <mergeCell ref="A3:M3"/>
    <mergeCell ref="D7:M7"/>
  </mergeCells>
  <pageMargins left="1" right="0.3" top="1" bottom="0.5" header="0.5" footer="0.3"/>
  <pageSetup paperSize="9" scale="75" firstPageNumber="3" fitToHeight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5899-3346-4725-BD81-165598982F1D}">
  <dimension ref="A1:J110"/>
  <sheetViews>
    <sheetView tabSelected="1" topLeftCell="A85" zoomScale="70" zoomScaleNormal="70" zoomScaleSheetLayoutView="98" workbookViewId="0">
      <selection activeCell="L26" sqref="L26"/>
    </sheetView>
  </sheetViews>
  <sheetFormatPr defaultColWidth="9.08984375" defaultRowHeight="15" customHeight="1" x14ac:dyDescent="0.35"/>
  <cols>
    <col min="1" max="1" width="53.81640625" style="27" customWidth="1"/>
    <col min="2" max="2" width="5.90625" style="27" customWidth="1"/>
    <col min="3" max="3" width="0.90625" style="27" customWidth="1"/>
    <col min="4" max="4" width="12.90625" style="27" customWidth="1"/>
    <col min="5" max="5" width="0.90625" style="27" customWidth="1"/>
    <col min="6" max="6" width="12.90625" style="27" customWidth="1"/>
    <col min="7" max="7" width="0.90625" style="27" customWidth="1"/>
    <col min="8" max="8" width="12.90625" style="27" customWidth="1"/>
    <col min="9" max="9" width="0.90625" style="27" customWidth="1"/>
    <col min="10" max="10" width="12.90625" style="27" customWidth="1"/>
    <col min="11" max="16384" width="9.08984375" style="27"/>
  </cols>
  <sheetData>
    <row r="1" spans="1:10" ht="18" customHeight="1" x14ac:dyDescent="0.35">
      <c r="A1" s="195" t="s">
        <v>91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ht="18" customHeight="1" x14ac:dyDescent="0.35">
      <c r="A2" s="195" t="s">
        <v>71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18" customHeight="1" x14ac:dyDescent="0.35">
      <c r="A3" s="195" t="s">
        <v>155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0" ht="18" customHeight="1" x14ac:dyDescent="0.35">
      <c r="A4" s="195" t="s">
        <v>95</v>
      </c>
      <c r="B4" s="195"/>
      <c r="C4" s="195"/>
      <c r="D4" s="195"/>
      <c r="E4" s="195"/>
      <c r="F4" s="195"/>
      <c r="G4" s="195"/>
      <c r="H4" s="195"/>
      <c r="I4" s="195"/>
      <c r="J4" s="195"/>
    </row>
    <row r="5" spans="1:10" ht="18" customHeight="1" x14ac:dyDescent="0.35">
      <c r="A5" s="40"/>
      <c r="B5" s="40"/>
      <c r="C5" s="40"/>
      <c r="D5" s="40"/>
      <c r="E5" s="40"/>
      <c r="F5" s="40"/>
      <c r="G5" s="40"/>
      <c r="H5" s="197" t="s">
        <v>1</v>
      </c>
      <c r="I5" s="197"/>
      <c r="J5" s="197"/>
    </row>
    <row r="6" spans="1:10" ht="6" customHeight="1" x14ac:dyDescent="0.35">
      <c r="A6" s="26"/>
      <c r="B6" s="26"/>
      <c r="C6" s="26"/>
      <c r="D6" s="26"/>
      <c r="E6" s="26"/>
      <c r="F6" s="26"/>
      <c r="G6" s="26"/>
      <c r="H6" s="26"/>
    </row>
    <row r="7" spans="1:10" ht="15" customHeight="1" x14ac:dyDescent="0.35">
      <c r="B7" s="118" t="s">
        <v>5</v>
      </c>
      <c r="D7" s="195" t="s">
        <v>2</v>
      </c>
      <c r="E7" s="195"/>
      <c r="F7" s="195"/>
      <c r="G7" s="195"/>
      <c r="H7" s="195" t="s">
        <v>3</v>
      </c>
      <c r="I7" s="195"/>
      <c r="J7" s="195"/>
    </row>
    <row r="8" spans="1:10" s="42" customFormat="1" ht="15" customHeight="1" x14ac:dyDescent="0.35">
      <c r="D8" s="195" t="s">
        <v>4</v>
      </c>
      <c r="E8" s="195"/>
      <c r="F8" s="195"/>
      <c r="G8" s="171"/>
      <c r="H8" s="195" t="s">
        <v>4</v>
      </c>
      <c r="I8" s="195"/>
      <c r="J8" s="195"/>
    </row>
    <row r="9" spans="1:10" s="42" customFormat="1" ht="15" customHeight="1" x14ac:dyDescent="0.35">
      <c r="C9" s="118"/>
      <c r="D9" s="118">
        <v>2022</v>
      </c>
      <c r="E9" s="118"/>
      <c r="F9" s="118">
        <v>2021</v>
      </c>
      <c r="G9" s="118"/>
      <c r="H9" s="118">
        <v>2022</v>
      </c>
      <c r="I9" s="118"/>
      <c r="J9" s="118">
        <v>2021</v>
      </c>
    </row>
    <row r="10" spans="1:10" ht="15" customHeight="1" x14ac:dyDescent="0.35">
      <c r="A10" s="11" t="s">
        <v>72</v>
      </c>
      <c r="C10" s="98"/>
      <c r="D10" s="49"/>
      <c r="E10" s="49"/>
      <c r="G10" s="49"/>
      <c r="H10" s="49"/>
      <c r="I10" s="49"/>
      <c r="J10" s="49"/>
    </row>
    <row r="11" spans="1:10" ht="15" customHeight="1" x14ac:dyDescent="0.35">
      <c r="A11" s="27" t="s">
        <v>108</v>
      </c>
      <c r="D11" s="100">
        <v>53005434</v>
      </c>
      <c r="E11" s="99"/>
      <c r="F11" s="100">
        <v>32288075</v>
      </c>
      <c r="G11" s="101"/>
      <c r="H11" s="99">
        <v>53005434</v>
      </c>
      <c r="I11" s="99"/>
      <c r="J11" s="100">
        <v>32288075</v>
      </c>
    </row>
    <row r="12" spans="1:10" ht="15" customHeight="1" x14ac:dyDescent="0.35">
      <c r="A12" s="27" t="s">
        <v>73</v>
      </c>
      <c r="C12" s="102"/>
      <c r="D12" s="100"/>
      <c r="E12" s="99"/>
      <c r="F12" s="100"/>
      <c r="G12" s="101"/>
      <c r="H12" s="161"/>
      <c r="I12" s="99"/>
      <c r="J12" s="103"/>
    </row>
    <row r="13" spans="1:10" ht="15" customHeight="1" x14ac:dyDescent="0.35">
      <c r="A13" s="54" t="s">
        <v>161</v>
      </c>
      <c r="C13" s="102"/>
      <c r="D13" s="100">
        <v>10756104</v>
      </c>
      <c r="E13" s="99"/>
      <c r="F13" s="100">
        <v>7345993</v>
      </c>
      <c r="G13" s="101"/>
      <c r="H13" s="100">
        <v>18447</v>
      </c>
      <c r="I13" s="99"/>
      <c r="J13" s="69">
        <v>-47132</v>
      </c>
    </row>
    <row r="14" spans="1:10" ht="15" customHeight="1" x14ac:dyDescent="0.35">
      <c r="A14" s="54" t="s">
        <v>113</v>
      </c>
      <c r="D14" s="100">
        <v>16131567</v>
      </c>
      <c r="E14" s="99"/>
      <c r="F14" s="100">
        <v>11512377</v>
      </c>
      <c r="G14" s="101"/>
      <c r="H14" s="99">
        <v>858400</v>
      </c>
      <c r="I14" s="99"/>
      <c r="J14" s="100">
        <v>760433</v>
      </c>
    </row>
    <row r="15" spans="1:10" ht="15" customHeight="1" x14ac:dyDescent="0.3">
      <c r="A15" s="54" t="s">
        <v>143</v>
      </c>
      <c r="D15" s="120">
        <v>0</v>
      </c>
      <c r="E15" s="99"/>
      <c r="F15" s="100">
        <v>-39151</v>
      </c>
      <c r="G15" s="101"/>
      <c r="H15" s="120">
        <v>0</v>
      </c>
      <c r="I15" s="99"/>
      <c r="J15" s="120">
        <v>0</v>
      </c>
    </row>
    <row r="16" spans="1:10" ht="15" customHeight="1" x14ac:dyDescent="0.3">
      <c r="A16" s="54" t="s">
        <v>141</v>
      </c>
      <c r="D16" s="100">
        <v>1008275</v>
      </c>
      <c r="E16" s="99"/>
      <c r="F16" s="100">
        <v>534218</v>
      </c>
      <c r="G16" s="101"/>
      <c r="H16" s="120">
        <v>0</v>
      </c>
      <c r="I16" s="55"/>
      <c r="J16" s="120">
        <v>0</v>
      </c>
    </row>
    <row r="17" spans="1:10" ht="15" customHeight="1" x14ac:dyDescent="0.3">
      <c r="A17" s="54" t="s">
        <v>163</v>
      </c>
      <c r="D17" s="100">
        <v>342924</v>
      </c>
      <c r="E17" s="101"/>
      <c r="F17" s="120">
        <v>0</v>
      </c>
      <c r="G17" s="101"/>
      <c r="H17" s="99">
        <v>231579</v>
      </c>
      <c r="I17" s="101"/>
      <c r="J17" s="120">
        <v>0</v>
      </c>
    </row>
    <row r="18" spans="1:10" ht="15" customHeight="1" x14ac:dyDescent="0.35">
      <c r="A18" s="54" t="s">
        <v>142</v>
      </c>
      <c r="D18" s="100">
        <v>550712</v>
      </c>
      <c r="E18" s="99"/>
      <c r="F18" s="100">
        <v>494404</v>
      </c>
      <c r="G18" s="101"/>
      <c r="H18" s="99">
        <v>258608</v>
      </c>
      <c r="I18" s="99"/>
      <c r="J18" s="100">
        <v>235657</v>
      </c>
    </row>
    <row r="19" spans="1:10" ht="15" customHeight="1" x14ac:dyDescent="0.3">
      <c r="A19" s="54" t="s">
        <v>138</v>
      </c>
      <c r="D19" s="100">
        <v>-350848</v>
      </c>
      <c r="E19" s="99"/>
      <c r="F19" s="120">
        <v>0</v>
      </c>
      <c r="G19" s="101"/>
      <c r="H19" s="100">
        <v>-350848</v>
      </c>
      <c r="I19" s="99"/>
      <c r="J19" s="120">
        <v>0</v>
      </c>
    </row>
    <row r="20" spans="1:10" ht="15" customHeight="1" x14ac:dyDescent="0.3">
      <c r="A20" s="54" t="s">
        <v>137</v>
      </c>
      <c r="D20" s="100">
        <v>5223</v>
      </c>
      <c r="E20" s="80"/>
      <c r="F20" s="100">
        <v>68069</v>
      </c>
      <c r="G20" s="101"/>
      <c r="H20" s="120">
        <v>0</v>
      </c>
      <c r="I20" s="99"/>
      <c r="J20" s="120">
        <v>0</v>
      </c>
    </row>
    <row r="21" spans="1:10" ht="15" customHeight="1" x14ac:dyDescent="0.3">
      <c r="A21" s="54" t="s">
        <v>114</v>
      </c>
      <c r="D21" s="120">
        <v>0</v>
      </c>
      <c r="E21" s="80"/>
      <c r="F21" s="120">
        <v>0</v>
      </c>
      <c r="G21" s="101"/>
      <c r="H21" s="99">
        <v>-49959485</v>
      </c>
      <c r="I21" s="84"/>
      <c r="J21" s="69">
        <v>-29930550</v>
      </c>
    </row>
    <row r="22" spans="1:10" ht="15" customHeight="1" x14ac:dyDescent="0.3">
      <c r="A22" s="54" t="s">
        <v>54</v>
      </c>
      <c r="D22" s="177">
        <v>-116059</v>
      </c>
      <c r="E22" s="99"/>
      <c r="F22" s="100">
        <v>-4285</v>
      </c>
      <c r="G22" s="101"/>
      <c r="H22" s="99">
        <v>-389111</v>
      </c>
      <c r="I22" s="99"/>
      <c r="J22" s="69">
        <v>-657</v>
      </c>
    </row>
    <row r="23" spans="1:10" ht="15" customHeight="1" x14ac:dyDescent="0.35">
      <c r="A23" s="54" t="s">
        <v>55</v>
      </c>
      <c r="D23" s="172">
        <v>2792198</v>
      </c>
      <c r="E23" s="99"/>
      <c r="F23" s="100">
        <v>2732077</v>
      </c>
      <c r="G23" s="101"/>
      <c r="H23" s="82">
        <v>270849.84999999998</v>
      </c>
      <c r="I23" s="99"/>
      <c r="J23" s="100">
        <v>253088</v>
      </c>
    </row>
    <row r="24" spans="1:10" ht="15" customHeight="1" x14ac:dyDescent="0.35">
      <c r="D24" s="85">
        <f>SUM(D11:D23)</f>
        <v>84125530</v>
      </c>
      <c r="E24" s="99"/>
      <c r="F24" s="85">
        <f>SUM(F11:F23)</f>
        <v>54931777</v>
      </c>
      <c r="G24" s="101"/>
      <c r="H24" s="85">
        <f>SUM(H11:H23)</f>
        <v>3943873.85</v>
      </c>
      <c r="I24" s="99"/>
      <c r="J24" s="85">
        <f>SUM(J11:J23)</f>
        <v>3558914</v>
      </c>
    </row>
    <row r="25" spans="1:10" ht="15" customHeight="1" x14ac:dyDescent="0.35">
      <c r="A25" s="27" t="s">
        <v>74</v>
      </c>
      <c r="C25" s="102"/>
      <c r="D25" s="101"/>
      <c r="E25" s="101"/>
      <c r="F25" s="100"/>
      <c r="G25" s="101"/>
      <c r="H25" s="99"/>
      <c r="I25" s="101"/>
      <c r="J25" s="100"/>
    </row>
    <row r="26" spans="1:10" ht="15" customHeight="1" x14ac:dyDescent="0.35">
      <c r="A26" s="27" t="s">
        <v>75</v>
      </c>
      <c r="C26" s="102"/>
      <c r="D26" s="101"/>
      <c r="E26" s="101"/>
      <c r="F26" s="100"/>
      <c r="G26" s="101"/>
      <c r="H26" s="99"/>
      <c r="I26" s="101"/>
      <c r="J26" s="100"/>
    </row>
    <row r="27" spans="1:10" ht="15" customHeight="1" x14ac:dyDescent="0.35">
      <c r="A27" s="54" t="s">
        <v>9</v>
      </c>
      <c r="D27" s="100">
        <v>1753972</v>
      </c>
      <c r="E27" s="101"/>
      <c r="F27" s="100">
        <v>3083615</v>
      </c>
      <c r="G27" s="101"/>
      <c r="H27" s="162">
        <v>719023</v>
      </c>
      <c r="I27" s="101"/>
      <c r="J27" s="100">
        <v>-101153</v>
      </c>
    </row>
    <row r="28" spans="1:10" ht="15" customHeight="1" x14ac:dyDescent="0.3">
      <c r="A28" s="54" t="s">
        <v>10</v>
      </c>
      <c r="D28" s="100">
        <v>-18937297</v>
      </c>
      <c r="E28" s="101"/>
      <c r="F28" s="100">
        <v>-5287635</v>
      </c>
      <c r="G28" s="101"/>
      <c r="H28" s="120">
        <v>0</v>
      </c>
      <c r="I28" s="101">
        <v>22772078.939999998</v>
      </c>
      <c r="J28" s="120">
        <v>0</v>
      </c>
    </row>
    <row r="29" spans="1:10" ht="15" customHeight="1" x14ac:dyDescent="0.35">
      <c r="A29" s="54" t="s">
        <v>11</v>
      </c>
      <c r="D29" s="100">
        <v>-4664</v>
      </c>
      <c r="E29" s="101"/>
      <c r="F29" s="100">
        <v>-3168237</v>
      </c>
      <c r="G29" s="101"/>
      <c r="H29" s="162">
        <v>33245</v>
      </c>
      <c r="I29" s="101"/>
      <c r="J29" s="100">
        <v>441289</v>
      </c>
    </row>
    <row r="30" spans="1:10" ht="15" customHeight="1" x14ac:dyDescent="0.3">
      <c r="A30" s="54" t="s">
        <v>20</v>
      </c>
      <c r="D30" s="100">
        <v>-2776633</v>
      </c>
      <c r="E30" s="101"/>
      <c r="F30" s="100">
        <v>-928860</v>
      </c>
      <c r="G30" s="101"/>
      <c r="H30" s="162">
        <v>-116034</v>
      </c>
      <c r="I30" s="101">
        <v>22772078.939999998</v>
      </c>
      <c r="J30" s="120">
        <v>0</v>
      </c>
    </row>
    <row r="31" spans="1:10" ht="15" customHeight="1" x14ac:dyDescent="0.35">
      <c r="A31" s="27" t="s">
        <v>76</v>
      </c>
      <c r="D31" s="100"/>
      <c r="E31" s="101"/>
      <c r="F31" s="100"/>
      <c r="G31" s="101"/>
      <c r="H31" s="162"/>
      <c r="I31" s="101">
        <v>22772078.939999998</v>
      </c>
      <c r="J31" s="100"/>
    </row>
    <row r="32" spans="1:10" ht="15" customHeight="1" x14ac:dyDescent="0.35">
      <c r="A32" s="54" t="s">
        <v>25</v>
      </c>
      <c r="D32" s="100">
        <v>7165177</v>
      </c>
      <c r="E32" s="101"/>
      <c r="F32" s="100">
        <v>-14381948</v>
      </c>
      <c r="G32" s="101"/>
      <c r="H32" s="162">
        <v>-1036529</v>
      </c>
      <c r="I32" s="101"/>
      <c r="J32" s="100">
        <v>-1097940</v>
      </c>
    </row>
    <row r="33" spans="1:10" ht="15" customHeight="1" x14ac:dyDescent="0.35">
      <c r="A33" s="54" t="s">
        <v>28</v>
      </c>
      <c r="D33" s="100">
        <v>-72354</v>
      </c>
      <c r="E33" s="101"/>
      <c r="F33" s="100">
        <v>-7751003</v>
      </c>
      <c r="G33" s="101"/>
      <c r="H33" s="162">
        <v>-523744</v>
      </c>
      <c r="I33" s="101"/>
      <c r="J33" s="100">
        <v>-3465719</v>
      </c>
    </row>
    <row r="34" spans="1:10" ht="15" customHeight="1" x14ac:dyDescent="0.35">
      <c r="A34" s="54" t="s">
        <v>33</v>
      </c>
      <c r="D34" s="106">
        <v>60000</v>
      </c>
      <c r="E34" s="101"/>
      <c r="F34" s="106">
        <v>17500</v>
      </c>
      <c r="G34" s="101"/>
      <c r="H34" s="163">
        <v>4500</v>
      </c>
      <c r="I34" s="101"/>
      <c r="J34" s="106">
        <v>8000</v>
      </c>
    </row>
    <row r="35" spans="1:10" ht="15" customHeight="1" x14ac:dyDescent="0.35">
      <c r="A35" s="41" t="s">
        <v>77</v>
      </c>
      <c r="D35" s="69">
        <f>SUM(D24:D34)</f>
        <v>71313731</v>
      </c>
      <c r="E35" s="101"/>
      <c r="F35" s="69">
        <f>SUM(F24:F34)</f>
        <v>26515209</v>
      </c>
      <c r="G35" s="101"/>
      <c r="H35" s="69">
        <f>SUM(H24:H34)</f>
        <v>3024334.8499999996</v>
      </c>
      <c r="I35" s="101"/>
      <c r="J35" s="69">
        <f>SUM(J24:J34)</f>
        <v>-656609</v>
      </c>
    </row>
    <row r="36" spans="1:10" ht="15" customHeight="1" x14ac:dyDescent="0.35">
      <c r="A36" s="43" t="s">
        <v>164</v>
      </c>
      <c r="D36" s="173">
        <v>-9575481</v>
      </c>
      <c r="E36" s="101"/>
      <c r="F36" s="105">
        <v>-9166905</v>
      </c>
      <c r="G36" s="101"/>
      <c r="H36" s="105">
        <v>-581833</v>
      </c>
      <c r="I36" s="104"/>
      <c r="J36" s="105">
        <v>-204730</v>
      </c>
    </row>
    <row r="37" spans="1:10" ht="15" customHeight="1" x14ac:dyDescent="0.35">
      <c r="A37" s="44" t="s">
        <v>82</v>
      </c>
      <c r="C37" s="44"/>
      <c r="D37" s="58">
        <f>SUM(D35:D36)</f>
        <v>61738250</v>
      </c>
      <c r="E37" s="101"/>
      <c r="F37" s="58">
        <f>SUM(F35:F36)</f>
        <v>17348304</v>
      </c>
      <c r="G37" s="101"/>
      <c r="H37" s="58">
        <f>SUM(H35:H36)</f>
        <v>2442501.8499999996</v>
      </c>
      <c r="I37" s="101"/>
      <c r="J37" s="58">
        <f>SUM(J35:J36)</f>
        <v>-861339</v>
      </c>
    </row>
    <row r="38" spans="1:10" ht="15" customHeight="1" x14ac:dyDescent="0.35">
      <c r="A38" s="44"/>
      <c r="B38" s="44"/>
      <c r="C38" s="44"/>
      <c r="D38" s="107"/>
      <c r="E38" s="107"/>
      <c r="F38" s="107"/>
      <c r="G38" s="107"/>
      <c r="H38" s="107"/>
      <c r="I38" s="107"/>
      <c r="J38" s="107"/>
    </row>
    <row r="39" spans="1:10" ht="15" customHeight="1" x14ac:dyDescent="0.35">
      <c r="A39" s="43"/>
    </row>
    <row r="40" spans="1:10" ht="15" customHeight="1" x14ac:dyDescent="0.35">
      <c r="A40" s="44"/>
      <c r="B40" s="44"/>
      <c r="C40" s="44"/>
      <c r="D40" s="107"/>
      <c r="E40" s="107"/>
      <c r="F40" s="107"/>
      <c r="G40" s="107"/>
      <c r="H40" s="107"/>
      <c r="I40" s="107"/>
      <c r="J40" s="107"/>
    </row>
    <row r="41" spans="1:10" ht="15" customHeight="1" x14ac:dyDescent="0.35">
      <c r="A41" s="195" t="s">
        <v>91</v>
      </c>
      <c r="B41" s="195"/>
      <c r="C41" s="195"/>
      <c r="D41" s="195"/>
      <c r="E41" s="195"/>
      <c r="F41" s="195"/>
      <c r="G41" s="195"/>
      <c r="H41" s="195"/>
      <c r="I41" s="195"/>
      <c r="J41" s="195"/>
    </row>
    <row r="42" spans="1:10" ht="15" customHeight="1" x14ac:dyDescent="0.35">
      <c r="A42" s="195" t="s">
        <v>130</v>
      </c>
      <c r="B42" s="195"/>
      <c r="C42" s="195"/>
      <c r="D42" s="195"/>
      <c r="E42" s="195"/>
      <c r="F42" s="195"/>
      <c r="G42" s="195"/>
      <c r="H42" s="195"/>
      <c r="I42" s="195"/>
      <c r="J42" s="195"/>
    </row>
    <row r="43" spans="1:10" ht="15" customHeight="1" x14ac:dyDescent="0.35">
      <c r="A43" s="195" t="s">
        <v>155</v>
      </c>
      <c r="B43" s="195"/>
      <c r="C43" s="195"/>
      <c r="D43" s="195"/>
      <c r="E43" s="195"/>
      <c r="F43" s="195"/>
      <c r="G43" s="195"/>
      <c r="H43" s="195"/>
      <c r="I43" s="195"/>
      <c r="J43" s="195"/>
    </row>
    <row r="44" spans="1:10" ht="15" customHeight="1" x14ac:dyDescent="0.35">
      <c r="A44" s="195" t="s">
        <v>95</v>
      </c>
      <c r="B44" s="195"/>
      <c r="C44" s="195"/>
      <c r="D44" s="195"/>
      <c r="E44" s="195"/>
      <c r="F44" s="195"/>
      <c r="G44" s="195"/>
      <c r="H44" s="195"/>
      <c r="I44" s="195"/>
      <c r="J44" s="195"/>
    </row>
    <row r="45" spans="1:10" ht="15" customHeight="1" x14ac:dyDescent="0.35">
      <c r="A45" s="40"/>
      <c r="B45" s="40"/>
      <c r="C45" s="40"/>
      <c r="D45" s="40"/>
      <c r="E45" s="40"/>
      <c r="F45" s="40"/>
      <c r="G45" s="40"/>
      <c r="H45" s="197" t="s">
        <v>1</v>
      </c>
      <c r="I45" s="197"/>
      <c r="J45" s="197"/>
    </row>
    <row r="46" spans="1:10" ht="6" customHeight="1" x14ac:dyDescent="0.35">
      <c r="A46" s="26"/>
      <c r="B46" s="26"/>
      <c r="C46" s="26"/>
      <c r="D46" s="26"/>
      <c r="E46" s="26"/>
      <c r="F46" s="26"/>
      <c r="G46" s="26"/>
      <c r="H46" s="26"/>
    </row>
    <row r="47" spans="1:10" ht="15" customHeight="1" x14ac:dyDescent="0.35">
      <c r="B47" s="118" t="s">
        <v>5</v>
      </c>
      <c r="D47" s="195" t="s">
        <v>2</v>
      </c>
      <c r="E47" s="195"/>
      <c r="F47" s="195"/>
      <c r="G47" s="195"/>
      <c r="H47" s="195" t="s">
        <v>3</v>
      </c>
      <c r="I47" s="195"/>
      <c r="J47" s="195"/>
    </row>
    <row r="48" spans="1:10" s="42" customFormat="1" ht="15" customHeight="1" x14ac:dyDescent="0.35">
      <c r="D48" s="195" t="s">
        <v>4</v>
      </c>
      <c r="E48" s="195"/>
      <c r="F48" s="195"/>
      <c r="G48" s="171"/>
      <c r="H48" s="195" t="s">
        <v>4</v>
      </c>
      <c r="I48" s="195"/>
      <c r="J48" s="195"/>
    </row>
    <row r="49" spans="1:10" s="42" customFormat="1" ht="15" customHeight="1" x14ac:dyDescent="0.35">
      <c r="C49" s="118"/>
      <c r="D49" s="118">
        <v>2022</v>
      </c>
      <c r="E49" s="118"/>
      <c r="F49" s="118">
        <v>2021</v>
      </c>
      <c r="G49" s="118"/>
      <c r="H49" s="118">
        <v>2022</v>
      </c>
      <c r="I49" s="118"/>
      <c r="J49" s="118">
        <v>2021</v>
      </c>
    </row>
    <row r="50" spans="1:10" ht="15" customHeight="1" x14ac:dyDescent="0.35">
      <c r="A50" s="11" t="s">
        <v>83</v>
      </c>
      <c r="C50" s="98"/>
      <c r="F50" s="108"/>
    </row>
    <row r="51" spans="1:10" ht="15" customHeight="1" x14ac:dyDescent="0.3">
      <c r="A51" s="43" t="s">
        <v>165</v>
      </c>
      <c r="D51" s="120">
        <v>0</v>
      </c>
      <c r="E51" s="104"/>
      <c r="F51" s="120">
        <v>0</v>
      </c>
      <c r="G51" s="104"/>
      <c r="H51" s="104">
        <v>-100000000</v>
      </c>
      <c r="I51" s="104"/>
      <c r="J51" s="120">
        <v>0</v>
      </c>
    </row>
    <row r="52" spans="1:10" ht="15" customHeight="1" x14ac:dyDescent="0.3">
      <c r="A52" s="43" t="s">
        <v>151</v>
      </c>
      <c r="D52" s="126">
        <v>-510000000</v>
      </c>
      <c r="E52" s="104"/>
      <c r="F52" s="120">
        <v>0</v>
      </c>
      <c r="G52" s="104"/>
      <c r="H52" s="104">
        <v>-510000000</v>
      </c>
      <c r="I52" s="104"/>
      <c r="J52" s="120">
        <v>0</v>
      </c>
    </row>
    <row r="53" spans="1:10" ht="15" customHeight="1" x14ac:dyDescent="0.3">
      <c r="A53" s="43" t="s">
        <v>84</v>
      </c>
      <c r="D53" s="177">
        <v>280</v>
      </c>
      <c r="E53" s="104"/>
      <c r="F53" s="100">
        <v>14952</v>
      </c>
      <c r="G53" s="104"/>
      <c r="H53" s="84">
        <v>0</v>
      </c>
      <c r="I53" s="104"/>
      <c r="J53" s="120">
        <v>0</v>
      </c>
    </row>
    <row r="54" spans="1:10" ht="15" customHeight="1" x14ac:dyDescent="0.3">
      <c r="A54" s="43" t="s">
        <v>85</v>
      </c>
      <c r="B54" s="42"/>
      <c r="D54" s="127">
        <v>-73329973</v>
      </c>
      <c r="E54" s="104"/>
      <c r="F54" s="100">
        <v>-3624884</v>
      </c>
      <c r="G54" s="104"/>
      <c r="H54" s="104">
        <v>-500820</v>
      </c>
      <c r="I54" s="104"/>
      <c r="J54" s="52">
        <v>-165989</v>
      </c>
    </row>
    <row r="55" spans="1:10" ht="15" customHeight="1" x14ac:dyDescent="0.3">
      <c r="A55" s="43" t="s">
        <v>86</v>
      </c>
      <c r="B55" s="42"/>
      <c r="D55" s="177">
        <v>-154199</v>
      </c>
      <c r="E55" s="104"/>
      <c r="F55" s="100">
        <v>-1160281</v>
      </c>
      <c r="G55" s="104"/>
      <c r="H55" s="69">
        <v>-20700</v>
      </c>
      <c r="I55" s="104"/>
      <c r="J55" s="110">
        <v>-149600</v>
      </c>
    </row>
    <row r="56" spans="1:10" ht="15" customHeight="1" x14ac:dyDescent="0.3">
      <c r="A56" s="43" t="s">
        <v>117</v>
      </c>
      <c r="B56" s="43"/>
      <c r="D56" s="120">
        <v>0</v>
      </c>
      <c r="E56" s="73"/>
      <c r="F56" s="120">
        <v>0</v>
      </c>
      <c r="G56" s="104"/>
      <c r="H56" s="69">
        <v>23000000</v>
      </c>
      <c r="I56" s="104"/>
      <c r="J56" s="120">
        <v>0</v>
      </c>
    </row>
    <row r="57" spans="1:10" ht="15" customHeight="1" x14ac:dyDescent="0.3">
      <c r="A57" s="43" t="s">
        <v>79</v>
      </c>
      <c r="B57" s="109"/>
      <c r="D57" s="120">
        <v>0</v>
      </c>
      <c r="E57" s="104"/>
      <c r="F57" s="120">
        <v>0</v>
      </c>
      <c r="G57" s="73"/>
      <c r="H57" s="84">
        <v>0</v>
      </c>
      <c r="I57" s="104"/>
      <c r="J57" s="100">
        <v>14137457</v>
      </c>
    </row>
    <row r="58" spans="1:10" ht="15" customHeight="1" x14ac:dyDescent="0.3">
      <c r="A58" s="43" t="s">
        <v>81</v>
      </c>
      <c r="D58" s="177">
        <v>116059</v>
      </c>
      <c r="E58" s="73"/>
      <c r="F58" s="100">
        <v>4285</v>
      </c>
      <c r="G58" s="104"/>
      <c r="H58" s="81">
        <v>403919</v>
      </c>
      <c r="I58" s="104"/>
      <c r="J58" s="100">
        <v>657</v>
      </c>
    </row>
    <row r="59" spans="1:10" ht="15" customHeight="1" x14ac:dyDescent="0.35">
      <c r="A59" s="44" t="s">
        <v>87</v>
      </c>
      <c r="C59" s="44"/>
      <c r="D59" s="123">
        <f>SUM(D51:D58)</f>
        <v>-583367833</v>
      </c>
      <c r="E59" s="101"/>
      <c r="F59" s="123">
        <f>SUM(F51:F58)</f>
        <v>-4765928</v>
      </c>
      <c r="G59" s="101"/>
      <c r="H59" s="123">
        <f>SUM(H51:H58)</f>
        <v>-587117601</v>
      </c>
      <c r="I59" s="101"/>
      <c r="J59" s="123">
        <f>SUM(J51:J58)</f>
        <v>13822525</v>
      </c>
    </row>
    <row r="60" spans="1:10" ht="15" customHeight="1" x14ac:dyDescent="0.35">
      <c r="A60" s="44"/>
      <c r="C60" s="44"/>
      <c r="D60" s="174"/>
      <c r="E60" s="101"/>
      <c r="F60" s="111"/>
      <c r="G60" s="101"/>
      <c r="H60" s="101"/>
      <c r="I60" s="101"/>
      <c r="J60" s="111"/>
    </row>
    <row r="61" spans="1:10" ht="15" customHeight="1" x14ac:dyDescent="0.35">
      <c r="A61" s="11" t="s">
        <v>88</v>
      </c>
      <c r="C61" s="98"/>
      <c r="D61" s="175"/>
      <c r="E61" s="101"/>
      <c r="F61" s="100"/>
      <c r="G61" s="101"/>
      <c r="H61" s="104"/>
      <c r="I61" s="101"/>
      <c r="J61" s="100"/>
    </row>
    <row r="62" spans="1:10" ht="15" customHeight="1" x14ac:dyDescent="0.3">
      <c r="A62" s="43" t="s">
        <v>166</v>
      </c>
      <c r="B62" s="109"/>
      <c r="D62" s="120"/>
      <c r="F62" s="100"/>
      <c r="G62" s="101"/>
      <c r="H62" s="112"/>
      <c r="I62" s="101"/>
      <c r="J62" s="113"/>
    </row>
    <row r="63" spans="1:10" ht="15" customHeight="1" x14ac:dyDescent="0.3">
      <c r="A63" s="54" t="s">
        <v>123</v>
      </c>
      <c r="B63" s="109" t="s">
        <v>133</v>
      </c>
      <c r="D63" s="120">
        <v>0</v>
      </c>
      <c r="F63" s="100">
        <v>-10225085</v>
      </c>
      <c r="G63" s="101"/>
      <c r="H63" s="120">
        <v>0</v>
      </c>
      <c r="I63" s="101"/>
      <c r="J63" s="120">
        <v>0</v>
      </c>
    </row>
    <row r="64" spans="1:10" ht="15" customHeight="1" x14ac:dyDescent="0.3">
      <c r="A64" s="43" t="s">
        <v>120</v>
      </c>
      <c r="B64" s="109" t="s">
        <v>133</v>
      </c>
      <c r="D64" s="120">
        <v>0</v>
      </c>
      <c r="E64" s="178"/>
      <c r="F64" s="120">
        <v>0</v>
      </c>
      <c r="G64" s="179"/>
      <c r="H64" s="120">
        <v>0</v>
      </c>
      <c r="I64" s="179"/>
      <c r="J64" s="177">
        <v>5000000</v>
      </c>
    </row>
    <row r="65" spans="1:10" ht="15" customHeight="1" x14ac:dyDescent="0.3">
      <c r="A65" s="43" t="s">
        <v>121</v>
      </c>
      <c r="B65" s="109" t="s">
        <v>133</v>
      </c>
      <c r="D65" s="120">
        <v>0</v>
      </c>
      <c r="E65" s="178"/>
      <c r="F65" s="120">
        <v>0</v>
      </c>
      <c r="G65" s="179"/>
      <c r="H65" s="113">
        <v>-5000000</v>
      </c>
      <c r="I65" s="179"/>
      <c r="J65" s="120">
        <v>0</v>
      </c>
    </row>
    <row r="66" spans="1:10" ht="15" customHeight="1" x14ac:dyDescent="0.3">
      <c r="A66" s="43" t="s">
        <v>119</v>
      </c>
      <c r="B66" s="109" t="s">
        <v>133</v>
      </c>
      <c r="D66" s="177">
        <v>-4242538</v>
      </c>
      <c r="F66" s="52">
        <v>-2291059</v>
      </c>
      <c r="G66" s="101"/>
      <c r="H66" s="120">
        <v>0</v>
      </c>
      <c r="I66" s="101"/>
      <c r="J66" s="120">
        <v>0</v>
      </c>
    </row>
    <row r="67" spans="1:10" ht="15" customHeight="1" x14ac:dyDescent="0.35">
      <c r="A67" s="43" t="s">
        <v>89</v>
      </c>
      <c r="B67" s="109" t="s">
        <v>133</v>
      </c>
      <c r="D67" s="126">
        <v>-9925031</v>
      </c>
      <c r="F67" s="69">
        <v>-8023917</v>
      </c>
      <c r="G67" s="101"/>
      <c r="H67" s="69">
        <v>-646200</v>
      </c>
      <c r="I67" s="101"/>
      <c r="J67" s="69">
        <v>-646200</v>
      </c>
    </row>
    <row r="68" spans="1:10" ht="15" customHeight="1" x14ac:dyDescent="0.35">
      <c r="A68" s="43" t="s">
        <v>78</v>
      </c>
      <c r="B68" s="109"/>
      <c r="D68" s="126">
        <v>-43520000</v>
      </c>
      <c r="F68" s="100">
        <v>-14000043</v>
      </c>
      <c r="G68" s="101"/>
      <c r="H68" s="69">
        <v>-43520000</v>
      </c>
      <c r="I68" s="101"/>
      <c r="J68" s="100">
        <v>-14000000</v>
      </c>
    </row>
    <row r="69" spans="1:10" ht="15" customHeight="1" x14ac:dyDescent="0.3">
      <c r="A69" s="43" t="s">
        <v>80</v>
      </c>
      <c r="B69" s="109" t="s">
        <v>133</v>
      </c>
      <c r="D69" s="134">
        <v>-36032</v>
      </c>
      <c r="E69" s="42"/>
      <c r="F69" s="106">
        <v>-412388</v>
      </c>
      <c r="G69" s="101"/>
      <c r="H69" s="58">
        <v>-316284</v>
      </c>
      <c r="I69" s="101"/>
      <c r="J69" s="122">
        <v>0</v>
      </c>
    </row>
    <row r="70" spans="1:10" ht="15" customHeight="1" x14ac:dyDescent="0.35">
      <c r="A70" s="44" t="s">
        <v>144</v>
      </c>
      <c r="B70" s="109"/>
      <c r="C70" s="44"/>
      <c r="D70" s="58">
        <f>SUM(D62:D69)</f>
        <v>-57723601</v>
      </c>
      <c r="E70" s="107"/>
      <c r="F70" s="58">
        <f>SUM(F62:F69)</f>
        <v>-34952492</v>
      </c>
      <c r="G70" s="107"/>
      <c r="H70" s="58">
        <f>SUM(H62:H69)</f>
        <v>-49482484</v>
      </c>
      <c r="I70" s="107"/>
      <c r="J70" s="58">
        <f>SUM(J62:J69)</f>
        <v>-9646200</v>
      </c>
    </row>
    <row r="71" spans="1:10" ht="15" customHeight="1" x14ac:dyDescent="0.35">
      <c r="A71" s="44"/>
      <c r="B71" s="109"/>
      <c r="C71" s="44"/>
      <c r="D71" s="175"/>
      <c r="E71" s="101"/>
      <c r="F71" s="100"/>
      <c r="G71" s="101"/>
      <c r="H71" s="104"/>
      <c r="I71" s="101"/>
      <c r="J71" s="100"/>
    </row>
    <row r="72" spans="1:10" ht="15" customHeight="1" x14ac:dyDescent="0.3">
      <c r="A72" s="44" t="s">
        <v>90</v>
      </c>
      <c r="B72" s="109"/>
      <c r="C72" s="44"/>
      <c r="D72" s="127">
        <f>D70+D59+D37</f>
        <v>-579353184</v>
      </c>
      <c r="E72" s="49"/>
      <c r="F72" s="127">
        <f>F70+F59+F37</f>
        <v>-22370116</v>
      </c>
      <c r="G72" s="49"/>
      <c r="H72" s="127">
        <f>H70+H59+H37</f>
        <v>-634157583.14999998</v>
      </c>
      <c r="I72" s="49"/>
      <c r="J72" s="127">
        <f>J70+J59+J37</f>
        <v>3314986</v>
      </c>
    </row>
    <row r="73" spans="1:10" ht="15" customHeight="1" x14ac:dyDescent="0.35">
      <c r="A73" s="44" t="s">
        <v>122</v>
      </c>
      <c r="B73" s="109"/>
      <c r="D73" s="175">
        <v>705005109</v>
      </c>
      <c r="E73" s="51"/>
      <c r="F73" s="113">
        <v>34845849</v>
      </c>
      <c r="G73" s="101"/>
      <c r="H73" s="104">
        <v>669018595</v>
      </c>
      <c r="I73" s="101"/>
      <c r="J73" s="100">
        <v>908260</v>
      </c>
    </row>
    <row r="74" spans="1:10" ht="15" customHeight="1" thickBot="1" x14ac:dyDescent="0.4">
      <c r="A74" s="44" t="s">
        <v>159</v>
      </c>
      <c r="B74" s="109" t="s">
        <v>134</v>
      </c>
      <c r="C74" s="44"/>
      <c r="D74" s="66">
        <f>SUM(D72:D73)</f>
        <v>125651925</v>
      </c>
      <c r="E74" s="101"/>
      <c r="F74" s="66">
        <f>SUM(F72:F73)</f>
        <v>12475733</v>
      </c>
      <c r="G74" s="101"/>
      <c r="H74" s="66">
        <f>SUM(H72:H73)</f>
        <v>34861011.850000024</v>
      </c>
      <c r="I74" s="101"/>
      <c r="J74" s="66">
        <f>SUM(J72:J73)</f>
        <v>4223246</v>
      </c>
    </row>
    <row r="75" spans="1:10" ht="15" customHeight="1" thickTop="1" x14ac:dyDescent="0.35">
      <c r="A75" s="44"/>
      <c r="B75" s="109"/>
      <c r="C75" s="44"/>
      <c r="D75" s="69"/>
      <c r="E75" s="101"/>
      <c r="F75" s="69"/>
      <c r="G75" s="101"/>
      <c r="H75" s="69"/>
      <c r="I75" s="101"/>
      <c r="J75" s="69"/>
    </row>
    <row r="76" spans="1:10" ht="15" customHeight="1" x14ac:dyDescent="0.35">
      <c r="A76" s="44"/>
      <c r="B76" s="109"/>
      <c r="C76" s="44"/>
      <c r="D76" s="69"/>
      <c r="E76" s="101"/>
      <c r="F76" s="69"/>
      <c r="G76" s="101"/>
      <c r="H76" s="69"/>
      <c r="I76" s="101"/>
      <c r="J76" s="69"/>
    </row>
    <row r="77" spans="1:10" ht="15" customHeight="1" x14ac:dyDescent="0.35">
      <c r="A77" s="44"/>
      <c r="B77" s="109"/>
      <c r="C77" s="44"/>
      <c r="D77" s="69"/>
      <c r="E77" s="101"/>
      <c r="F77" s="69"/>
      <c r="G77" s="101"/>
      <c r="H77" s="69"/>
      <c r="I77" s="101"/>
      <c r="J77" s="69"/>
    </row>
    <row r="78" spans="1:10" ht="15" customHeight="1" x14ac:dyDescent="0.35">
      <c r="A78" s="44"/>
      <c r="B78" s="109"/>
      <c r="C78" s="44"/>
      <c r="D78" s="69"/>
      <c r="E78" s="101"/>
      <c r="F78" s="69"/>
      <c r="G78" s="101"/>
      <c r="H78" s="69"/>
      <c r="I78" s="101"/>
      <c r="J78" s="69"/>
    </row>
    <row r="79" spans="1:10" ht="15" customHeight="1" x14ac:dyDescent="0.35">
      <c r="A79" s="44"/>
      <c r="B79" s="109"/>
      <c r="C79" s="44"/>
      <c r="D79" s="69"/>
      <c r="E79" s="101"/>
      <c r="F79" s="69"/>
      <c r="G79" s="101"/>
      <c r="H79" s="69"/>
      <c r="I79" s="101"/>
      <c r="J79" s="69"/>
    </row>
    <row r="80" spans="1:10" ht="15" customHeight="1" x14ac:dyDescent="0.35">
      <c r="A80" s="44"/>
      <c r="B80" s="109"/>
      <c r="C80" s="44"/>
      <c r="D80" s="69"/>
      <c r="E80" s="101"/>
      <c r="F80" s="69"/>
      <c r="G80" s="101"/>
      <c r="H80" s="69"/>
      <c r="I80" s="101"/>
      <c r="J80" s="69"/>
    </row>
    <row r="81" spans="1:10" ht="15" customHeight="1" x14ac:dyDescent="0.35">
      <c r="A81" s="44"/>
      <c r="B81" s="109"/>
      <c r="C81" s="44"/>
      <c r="D81" s="69"/>
      <c r="E81" s="101"/>
      <c r="F81" s="69"/>
      <c r="G81" s="101"/>
      <c r="H81" s="69"/>
      <c r="I81" s="101"/>
      <c r="J81" s="69"/>
    </row>
    <row r="82" spans="1:10" ht="15" customHeight="1" x14ac:dyDescent="0.35">
      <c r="A82" s="44"/>
      <c r="B82" s="109"/>
      <c r="C82" s="44"/>
      <c r="D82" s="69"/>
      <c r="E82" s="101"/>
      <c r="F82" s="69"/>
      <c r="G82" s="101"/>
      <c r="H82" s="69"/>
      <c r="I82" s="101"/>
      <c r="J82" s="69"/>
    </row>
    <row r="83" spans="1:10" ht="15" customHeight="1" x14ac:dyDescent="0.35">
      <c r="A83" s="44"/>
      <c r="B83" s="109"/>
      <c r="C83" s="44"/>
      <c r="D83" s="69"/>
      <c r="E83" s="101"/>
      <c r="F83" s="69"/>
      <c r="G83" s="101"/>
      <c r="H83" s="69"/>
      <c r="I83" s="101"/>
      <c r="J83" s="69"/>
    </row>
    <row r="84" spans="1:10" ht="15" customHeight="1" x14ac:dyDescent="0.35">
      <c r="A84" s="44"/>
      <c r="B84" s="109"/>
      <c r="C84" s="44"/>
      <c r="D84" s="69"/>
      <c r="E84" s="101"/>
      <c r="F84" s="69"/>
      <c r="G84" s="101"/>
      <c r="H84" s="69"/>
      <c r="I84" s="101"/>
      <c r="J84" s="69"/>
    </row>
    <row r="85" spans="1:10" ht="15" customHeight="1" x14ac:dyDescent="0.35">
      <c r="A85" s="44"/>
      <c r="B85" s="109"/>
      <c r="C85" s="44"/>
      <c r="D85" s="69"/>
      <c r="E85" s="101"/>
      <c r="F85" s="69"/>
      <c r="G85" s="101"/>
      <c r="H85" s="69"/>
      <c r="I85" s="101"/>
      <c r="J85" s="69"/>
    </row>
    <row r="86" spans="1:10" ht="15" customHeight="1" x14ac:dyDescent="0.35">
      <c r="A86" s="44"/>
      <c r="B86" s="109"/>
      <c r="C86" s="44"/>
      <c r="D86" s="69"/>
      <c r="E86" s="101"/>
      <c r="F86" s="69"/>
      <c r="G86" s="101"/>
      <c r="H86" s="69"/>
      <c r="I86" s="101"/>
      <c r="J86" s="69"/>
    </row>
    <row r="87" spans="1:10" ht="15" customHeight="1" x14ac:dyDescent="0.35">
      <c r="A87" s="44"/>
      <c r="B87" s="109"/>
      <c r="C87" s="44"/>
      <c r="D87" s="69"/>
      <c r="E87" s="101"/>
      <c r="F87" s="69"/>
      <c r="G87" s="101"/>
      <c r="H87" s="69"/>
      <c r="I87" s="101"/>
      <c r="J87" s="69"/>
    </row>
    <row r="88" spans="1:10" ht="15" customHeight="1" x14ac:dyDescent="0.35">
      <c r="A88" s="44"/>
      <c r="B88" s="109"/>
      <c r="C88" s="44"/>
      <c r="D88" s="69"/>
      <c r="E88" s="101"/>
      <c r="F88" s="69"/>
      <c r="G88" s="101"/>
      <c r="H88" s="69"/>
      <c r="I88" s="101"/>
      <c r="J88" s="69"/>
    </row>
    <row r="89" spans="1:10" ht="15" customHeight="1" x14ac:dyDescent="0.35">
      <c r="A89" s="44"/>
      <c r="B89" s="109"/>
      <c r="C89" s="44"/>
      <c r="D89" s="69"/>
      <c r="E89" s="101"/>
      <c r="F89" s="69"/>
      <c r="G89" s="101"/>
      <c r="H89" s="69"/>
      <c r="I89" s="101"/>
      <c r="J89" s="69"/>
    </row>
    <row r="90" spans="1:10" ht="15" customHeight="1" x14ac:dyDescent="0.35">
      <c r="A90" s="44"/>
      <c r="B90" s="109"/>
      <c r="C90" s="44"/>
      <c r="D90" s="69"/>
      <c r="E90" s="101"/>
      <c r="F90" s="69"/>
      <c r="G90" s="101"/>
      <c r="H90" s="69"/>
      <c r="I90" s="101"/>
      <c r="J90" s="69"/>
    </row>
    <row r="91" spans="1:10" ht="15" customHeight="1" x14ac:dyDescent="0.35">
      <c r="A91" s="44"/>
      <c r="B91" s="109"/>
      <c r="C91" s="44"/>
      <c r="D91" s="107"/>
      <c r="E91" s="107"/>
      <c r="F91" s="107"/>
      <c r="G91" s="107"/>
      <c r="H91" s="107"/>
      <c r="I91" s="107"/>
      <c r="J91" s="107"/>
    </row>
    <row r="92" spans="1:10" ht="15" customHeight="1" x14ac:dyDescent="0.35">
      <c r="A92" s="95"/>
    </row>
    <row r="93" spans="1:10" ht="15" customHeight="1" x14ac:dyDescent="0.35">
      <c r="A93" s="96"/>
    </row>
    <row r="94" spans="1:10" ht="15" customHeight="1" x14ac:dyDescent="0.35">
      <c r="A94" s="96"/>
    </row>
    <row r="95" spans="1:10" ht="15" customHeight="1" x14ac:dyDescent="0.35">
      <c r="A95" s="96"/>
    </row>
    <row r="96" spans="1:10" ht="15" customHeight="1" x14ac:dyDescent="0.35">
      <c r="A96" s="96"/>
    </row>
    <row r="97" spans="1:1" ht="15" customHeight="1" x14ac:dyDescent="0.35">
      <c r="A97" s="96"/>
    </row>
    <row r="98" spans="1:1" ht="15" customHeight="1" x14ac:dyDescent="0.35">
      <c r="A98" s="96"/>
    </row>
    <row r="99" spans="1:1" ht="15" customHeight="1" x14ac:dyDescent="0.35">
      <c r="A99" s="96"/>
    </row>
    <row r="100" spans="1:1" ht="15" customHeight="1" x14ac:dyDescent="0.35">
      <c r="A100" s="96"/>
    </row>
    <row r="101" spans="1:1" ht="15" customHeight="1" x14ac:dyDescent="0.35">
      <c r="A101" s="97"/>
    </row>
    <row r="102" spans="1:1" ht="15" customHeight="1" x14ac:dyDescent="0.35">
      <c r="A102" s="97"/>
    </row>
    <row r="104" spans="1:1" ht="15" customHeight="1" x14ac:dyDescent="0.35">
      <c r="A104" s="43" t="s">
        <v>96</v>
      </c>
    </row>
    <row r="107" spans="1:1" ht="15" customHeight="1" x14ac:dyDescent="0.35">
      <c r="A107" s="54"/>
    </row>
    <row r="108" spans="1:1" ht="15" customHeight="1" x14ac:dyDescent="0.35">
      <c r="A108" s="54"/>
    </row>
    <row r="109" spans="1:1" ht="15" customHeight="1" x14ac:dyDescent="0.35">
      <c r="A109" s="54"/>
    </row>
    <row r="110" spans="1:1" ht="15" customHeight="1" x14ac:dyDescent="0.35">
      <c r="A110" s="54"/>
    </row>
  </sheetData>
  <mergeCells count="18">
    <mergeCell ref="A1:J1"/>
    <mergeCell ref="A2:J2"/>
    <mergeCell ref="A3:J3"/>
    <mergeCell ref="H5:J5"/>
    <mergeCell ref="D7:G7"/>
    <mergeCell ref="H7:J7"/>
    <mergeCell ref="A4:J4"/>
    <mergeCell ref="D8:F8"/>
    <mergeCell ref="H8:J8"/>
    <mergeCell ref="A41:J41"/>
    <mergeCell ref="A42:J42"/>
    <mergeCell ref="A43:J43"/>
    <mergeCell ref="A44:J44"/>
    <mergeCell ref="H45:J45"/>
    <mergeCell ref="D47:G47"/>
    <mergeCell ref="H47:J47"/>
    <mergeCell ref="D48:F48"/>
    <mergeCell ref="H48:J48"/>
  </mergeCells>
  <pageMargins left="1" right="0.3" top="1" bottom="0.5" header="0.5" footer="0.3"/>
  <pageSetup paperSize="9" scale="75" firstPageNumber="3" orientation="portrait" useFirstPageNumber="1" r:id="rId1"/>
  <headerFooter alignWithMargins="0"/>
  <rowBreaks count="1" manualBreakCount="1">
    <brk id="4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 (สินทรัพย์)</vt:lpstr>
      <vt:lpstr>BS (หนี้สินและทุน)</vt:lpstr>
      <vt:lpstr>PL-3</vt:lpstr>
      <vt:lpstr>PL-6</vt:lpstr>
      <vt:lpstr>SE Conso</vt:lpstr>
      <vt:lpstr>SE Separate</vt:lpstr>
      <vt:lpstr>CF</vt:lpstr>
      <vt:lpstr>'BS (สินทรัพย์)'!Print_Area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Thantapanit, Prapai</cp:lastModifiedBy>
  <cp:lastPrinted>2022-08-11T03:13:35Z</cp:lastPrinted>
  <dcterms:created xsi:type="dcterms:W3CDTF">2022-04-14T04:31:19Z</dcterms:created>
  <dcterms:modified xsi:type="dcterms:W3CDTF">2022-08-11T03:13:37Z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2022-04-14T04:31:25Z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7476ea79-e0a7-4662-8e11-5e8d6b8a0792</vt:lpwstr>
  </property>
  <property fmtid="{D5CDD505-2E9C-101B-9397-08002B2CF9AE}" pid="8" name="MSIP_Label_ea60d57e-af5b-4752-ac57-3e4f28ca11dc_ContentBits">
    <vt:lpwstr>0</vt:lpwstr>
  </property>
</Properties>
</file>