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.sharepoint.com/sites/Chememan/Shared Documents/YE2022/002 Q2'2022/Draft FS/V2/"/>
    </mc:Choice>
  </mc:AlternateContent>
  <xr:revisionPtr revIDLastSave="798" documentId="13_ncr:1_{CC879847-8C03-4E41-8D53-BD60FA2C9430}" xr6:coauthVersionLast="47" xr6:coauthVersionMax="47" xr10:uidLastSave="{E1DA9660-64EA-4D75-9EA6-5F6C48D0085A}"/>
  <bookViews>
    <workbookView xWindow="-108" yWindow="-108" windowWidth="23256" windowHeight="12576" tabRatio="758" activeTab="4" xr2:uid="{00000000-000D-0000-FFFF-FFFF00000000}"/>
  </bookViews>
  <sheets>
    <sheet name="BS_30.06.2022" sheetId="1" r:id="rId1"/>
    <sheet name="PL_30.06.2022" sheetId="4" r:id="rId2"/>
    <sheet name="Consolidated_30.06.2022" sheetId="3" r:id="rId3"/>
    <sheet name="The Company_30.06.2022" sheetId="6" r:id="rId4"/>
    <sheet name="CF_30.06.2022" sheetId="5" r:id="rId5"/>
  </sheets>
  <definedNames>
    <definedName name="_xlnm._FilterDatabase" localSheetId="2" hidden="1">'Consolidated_30.06.2022'!$Y$19:$AA$23</definedName>
    <definedName name="_xlnm.Print_Area" localSheetId="0">'BS_30.06.2022'!$A$1:$I$101</definedName>
    <definedName name="_xlnm.Print_Area" localSheetId="4">'CF_30.06.2022'!$A$1:$L$89</definedName>
    <definedName name="_xlnm.Print_Area" localSheetId="2">'Consolidated_30.06.2022'!$A$1:$AB$25</definedName>
    <definedName name="_xlnm.Print_Area" localSheetId="1">'PL_30.06.2022'!$A$1:$J$112</definedName>
    <definedName name="_xlnm.Print_Area" localSheetId="3">'The Company_30.06.2022'!$A$1:$T$16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5" l="1"/>
  <c r="D76" i="4" l="1"/>
  <c r="I88" i="1" l="1"/>
  <c r="Q15" i="6"/>
  <c r="Q11" i="6"/>
  <c r="S9" i="6"/>
  <c r="F89" i="4"/>
  <c r="F33" i="4"/>
  <c r="D33" i="4"/>
  <c r="O15" i="3"/>
  <c r="O13" i="3"/>
  <c r="E74" i="5" l="1"/>
  <c r="E63" i="5"/>
  <c r="I77" i="5"/>
  <c r="W21" i="3" l="1"/>
  <c r="W19" i="3"/>
  <c r="W15" i="3"/>
  <c r="W13" i="3"/>
  <c r="D88" i="4"/>
  <c r="U23" i="3"/>
  <c r="U22" i="3"/>
  <c r="O19" i="3"/>
  <c r="E88" i="1" s="1"/>
  <c r="AF19" i="3" s="1"/>
  <c r="U16" i="3"/>
  <c r="U17" i="3" s="1"/>
  <c r="C18" i="1" l="1"/>
  <c r="G37" i="1"/>
  <c r="Z19" i="3"/>
  <c r="AA13" i="3"/>
  <c r="E86" i="1"/>
  <c r="I86" i="1"/>
  <c r="E58" i="1" l="1"/>
  <c r="E37" i="1"/>
  <c r="Y21" i="3" l="1"/>
  <c r="D87" i="4" s="1"/>
  <c r="D89" i="4" s="1"/>
  <c r="Y20" i="3"/>
  <c r="D20" i="4"/>
  <c r="C58" i="1"/>
  <c r="H76" i="4"/>
  <c r="H68" i="4"/>
  <c r="H20" i="4"/>
  <c r="H12" i="4"/>
  <c r="J12" i="4"/>
  <c r="J20" i="4"/>
  <c r="J21" i="4" l="1"/>
  <c r="J24" i="4" s="1"/>
  <c r="J26" i="4" s="1"/>
  <c r="H21" i="4"/>
  <c r="H24" i="4" s="1"/>
  <c r="H26" i="4" s="1"/>
  <c r="H77" i="4"/>
  <c r="H80" i="4" s="1"/>
  <c r="K74" i="5"/>
  <c r="I74" i="5"/>
  <c r="G74" i="5"/>
  <c r="O11" i="6"/>
  <c r="K11" i="6"/>
  <c r="I11" i="6"/>
  <c r="G11" i="6"/>
  <c r="E11" i="6"/>
  <c r="Y15" i="3"/>
  <c r="Y14" i="3"/>
  <c r="J76" i="4"/>
  <c r="F76" i="4"/>
  <c r="F20" i="4"/>
  <c r="H82" i="4" l="1"/>
  <c r="M14" i="6" s="1"/>
  <c r="S14" i="6" s="1"/>
  <c r="I29" i="5"/>
  <c r="A39" i="4"/>
  <c r="A95" i="4"/>
  <c r="J89" i="4"/>
  <c r="H89" i="4"/>
  <c r="J68" i="4"/>
  <c r="F68" i="4"/>
  <c r="D68" i="4"/>
  <c r="A73" i="1"/>
  <c r="A41" i="1"/>
  <c r="A3" i="3" l="1"/>
  <c r="A3" i="6" s="1"/>
  <c r="A3" i="5"/>
  <c r="A48" i="5" s="1"/>
  <c r="D77" i="4"/>
  <c r="D80" i="4" s="1"/>
  <c r="F77" i="4"/>
  <c r="F80" i="4" s="1"/>
  <c r="H91" i="4"/>
  <c r="H105" i="4" s="1"/>
  <c r="J77" i="4"/>
  <c r="J80" i="4" s="1"/>
  <c r="J82" i="4" l="1"/>
  <c r="J91" i="4" s="1"/>
  <c r="J105" i="4" s="1"/>
  <c r="K8" i="5"/>
  <c r="F82" i="4"/>
  <c r="F102" i="4" s="1"/>
  <c r="F100" i="4" s="1"/>
  <c r="M14" i="3" s="1"/>
  <c r="W14" i="3" s="1"/>
  <c r="G8" i="5"/>
  <c r="D82" i="4"/>
  <c r="D102" i="4" s="1"/>
  <c r="D100" i="4" s="1"/>
  <c r="M20" i="3" s="1"/>
  <c r="W20" i="3" s="1"/>
  <c r="E8" i="5"/>
  <c r="E29" i="5" s="1"/>
  <c r="H100" i="4"/>
  <c r="D12" i="4"/>
  <c r="J100" i="4" l="1"/>
  <c r="M10" i="6" s="1"/>
  <c r="F91" i="4"/>
  <c r="F107" i="4" s="1"/>
  <c r="F105" i="4" s="1"/>
  <c r="F12" i="4"/>
  <c r="M11" i="6" l="1"/>
  <c r="S10" i="6"/>
  <c r="S11" i="6" s="1"/>
  <c r="J33" i="4"/>
  <c r="H33" i="4"/>
  <c r="E83" i="1" l="1"/>
  <c r="I87" i="1" l="1"/>
  <c r="E90" i="1"/>
  <c r="AD19" i="3" s="1"/>
  <c r="E87" i="1"/>
  <c r="AG19" i="3" s="1"/>
  <c r="E84" i="1"/>
  <c r="E82" i="1"/>
  <c r="F111" i="4" s="1"/>
  <c r="S13" i="6"/>
  <c r="AA19" i="3"/>
  <c r="E22" i="3"/>
  <c r="E23" i="3" s="1"/>
  <c r="F22" i="3"/>
  <c r="G22" i="3"/>
  <c r="H22" i="3"/>
  <c r="I22" i="3"/>
  <c r="J22" i="3"/>
  <c r="K22" i="3"/>
  <c r="L22" i="3"/>
  <c r="C67" i="1" l="1"/>
  <c r="E67" i="1"/>
  <c r="S22" i="3"/>
  <c r="C68" i="1" l="1"/>
  <c r="S16" i="3"/>
  <c r="S17" i="3" s="1"/>
  <c r="G58" i="1" l="1"/>
  <c r="K63" i="5" l="1"/>
  <c r="I63" i="5"/>
  <c r="G63" i="5"/>
  <c r="D21" i="4" l="1"/>
  <c r="D24" i="4" s="1"/>
  <c r="F21" i="4" l="1"/>
  <c r="F24" i="4" s="1"/>
  <c r="F26" i="4" l="1"/>
  <c r="J44" i="4"/>
  <c r="D26" i="4"/>
  <c r="D35" i="4" s="1"/>
  <c r="D51" i="4" s="1"/>
  <c r="D49" i="4" s="1"/>
  <c r="H35" i="4"/>
  <c r="H49" i="4" s="1"/>
  <c r="G29" i="5" l="1"/>
  <c r="G40" i="5" s="1"/>
  <c r="E40" i="5"/>
  <c r="F35" i="4"/>
  <c r="F51" i="4" s="1"/>
  <c r="F49" i="4" s="1"/>
  <c r="F46" i="4"/>
  <c r="J35" i="4"/>
  <c r="J49" i="4" s="1"/>
  <c r="D46" i="4"/>
  <c r="D44" i="4" s="1"/>
  <c r="H44" i="4"/>
  <c r="M22" i="3" l="1"/>
  <c r="I67" i="1"/>
  <c r="G67" i="1"/>
  <c r="G68" i="1" l="1"/>
  <c r="Q22" i="3" l="1"/>
  <c r="Q16" i="3"/>
  <c r="Q17" i="3" s="1"/>
  <c r="I40" i="5" l="1"/>
  <c r="O15" i="6" l="1"/>
  <c r="G88" i="1" s="1"/>
  <c r="C37" i="1" l="1"/>
  <c r="H90" i="1" l="1"/>
  <c r="F90" i="1"/>
  <c r="Y22" i="3" l="1"/>
  <c r="AA21" i="3"/>
  <c r="D91" i="4" l="1"/>
  <c r="D107" i="4" s="1"/>
  <c r="D105" i="4" s="1"/>
  <c r="O22" i="3"/>
  <c r="F17" i="3"/>
  <c r="H17" i="3"/>
  <c r="J17" i="3"/>
  <c r="L17" i="3"/>
  <c r="N17" i="3"/>
  <c r="P17" i="3"/>
  <c r="X17" i="3"/>
  <c r="E16" i="3"/>
  <c r="E17" i="3" s="1"/>
  <c r="I90" i="1"/>
  <c r="D90" i="1"/>
  <c r="E68" i="1"/>
  <c r="I58" i="1"/>
  <c r="I68" i="1" s="1"/>
  <c r="I37" i="1"/>
  <c r="Y16" i="3"/>
  <c r="G18" i="1"/>
  <c r="K15" i="6"/>
  <c r="G86" i="1" s="1"/>
  <c r="I15" i="6"/>
  <c r="G84" i="1" s="1"/>
  <c r="G15" i="6"/>
  <c r="G83" i="1" s="1"/>
  <c r="E15" i="6"/>
  <c r="G16" i="3"/>
  <c r="G17" i="3" s="1"/>
  <c r="K16" i="3"/>
  <c r="K17" i="3" s="1"/>
  <c r="I16" i="3"/>
  <c r="I17" i="3" s="1"/>
  <c r="E18" i="1"/>
  <c r="E38" i="1" s="1"/>
  <c r="I18" i="1"/>
  <c r="I82" i="1" l="1"/>
  <c r="G82" i="1"/>
  <c r="H111" i="4" s="1"/>
  <c r="Y17" i="3"/>
  <c r="I23" i="3"/>
  <c r="C84" i="1" s="1"/>
  <c r="K23" i="3"/>
  <c r="C86" i="1" s="1"/>
  <c r="G23" i="3"/>
  <c r="C83" i="1" s="1"/>
  <c r="I84" i="1"/>
  <c r="H55" i="4"/>
  <c r="I83" i="1"/>
  <c r="I38" i="1"/>
  <c r="K29" i="5"/>
  <c r="K40" i="5" s="1"/>
  <c r="G38" i="1"/>
  <c r="C38" i="1"/>
  <c r="J55" i="4" l="1"/>
  <c r="J111" i="4"/>
  <c r="Y23" i="3"/>
  <c r="I89" i="1"/>
  <c r="I91" i="1" s="1"/>
  <c r="I92" i="1" l="1"/>
  <c r="R93" i="1" s="1"/>
  <c r="U13" i="6"/>
  <c r="C82" i="1"/>
  <c r="D111" i="4" s="1"/>
  <c r="C90" i="1"/>
  <c r="AD24" i="3" s="1"/>
  <c r="O16" i="3"/>
  <c r="M15" i="6"/>
  <c r="S15" i="6"/>
  <c r="D55" i="4" l="1"/>
  <c r="G87" i="1"/>
  <c r="G89" i="1" s="1"/>
  <c r="G91" i="1" s="1"/>
  <c r="O23" i="3"/>
  <c r="O17" i="3"/>
  <c r="AA15" i="3"/>
  <c r="G92" i="1" l="1"/>
  <c r="P93" i="1" s="1"/>
  <c r="U15" i="6"/>
  <c r="AA20" i="3"/>
  <c r="W22" i="3" l="1"/>
  <c r="AA22" i="3" l="1"/>
  <c r="I44" i="5"/>
  <c r="I76" i="5" l="1"/>
  <c r="I78" i="5" s="1"/>
  <c r="O78" i="5" s="1"/>
  <c r="E44" i="5"/>
  <c r="E76" i="5" s="1"/>
  <c r="E78" i="5" l="1"/>
  <c r="M78" i="5" s="1"/>
  <c r="K44" i="5"/>
  <c r="K76" i="5" s="1"/>
  <c r="K78" i="5" s="1"/>
  <c r="G44" i="5"/>
  <c r="G76" i="5" s="1"/>
  <c r="G78" i="5" s="1"/>
  <c r="F44" i="4"/>
  <c r="W16" i="3" l="1"/>
  <c r="W17" i="3" s="1"/>
  <c r="F55" i="4"/>
  <c r="M16" i="3" l="1"/>
  <c r="M17" i="3" s="1"/>
  <c r="AA14" i="3"/>
  <c r="AA16" i="3" s="1"/>
  <c r="AA17" i="3" s="1"/>
  <c r="M23" i="3" l="1"/>
  <c r="C87" i="1" s="1"/>
  <c r="AG24" i="3" l="1"/>
  <c r="S23" i="3"/>
  <c r="E89" i="1" l="1"/>
  <c r="E91" i="1" l="1"/>
  <c r="AE19" i="3"/>
  <c r="Q23" i="3"/>
  <c r="C88" i="1" l="1"/>
  <c r="AF24" i="3" s="1"/>
  <c r="E92" i="1"/>
  <c r="N93" i="1" s="1"/>
  <c r="AC19" i="3"/>
  <c r="AA23" i="3"/>
  <c r="W23" i="3"/>
  <c r="C89" i="1" l="1"/>
  <c r="C91" i="1" s="1"/>
  <c r="C92" i="1" s="1"/>
  <c r="L93" i="1" s="1"/>
  <c r="AC24" i="3" l="1"/>
  <c r="AE24" i="3"/>
</calcChain>
</file>

<file path=xl/sharedStrings.xml><?xml version="1.0" encoding="utf-8"?>
<sst xmlns="http://schemas.openxmlformats.org/spreadsheetml/2006/main" count="381" uniqueCount="242">
  <si>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</si>
  <si>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</si>
  <si>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</si>
  <si>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</si>
  <si>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</si>
  <si>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</si>
  <si>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</si>
  <si>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</si>
  <si>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</si>
  <si>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</si>
  <si>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</si>
  <si>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</si>
  <si>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</si>
  <si>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</si>
  <si>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</si>
  <si>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</si>
  <si>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</si>
  <si>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</si>
  <si>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</si>
  <si>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</si>
  <si>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</si>
  <si>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</si>
  <si>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</si>
  <si>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</si>
  <si>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</si>
  <si>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</si>
  <si>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</si>
  <si>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</si>
  <si>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</si>
  <si>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</si>
  <si>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</si>
  <si>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</si>
  <si>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</si>
  <si>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</si>
  <si>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</si>
  <si>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</si>
  <si>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</si>
  <si>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</si>
  <si>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</si>
  <si>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</si>
  <si>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</si>
  <si>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</si>
  <si>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</si>
  <si>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</si>
  <si>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</si>
  <si>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</si>
  <si>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</si>
  <si>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</si>
  <si>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</si>
  <si>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</si>
  <si>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Administrative expenses</t>
  </si>
  <si>
    <t xml:space="preserve">Total expenses </t>
  </si>
  <si>
    <t>Finance cost</t>
  </si>
  <si>
    <t>Exchange differences on translation of financial statements</t>
  </si>
  <si>
    <t xml:space="preserve">    in foreign currency - net of income tax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</si>
  <si>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</si>
  <si>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</si>
  <si>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</si>
  <si>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</si>
  <si>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</si>
  <si>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</si>
  <si>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</si>
  <si>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</si>
  <si>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</si>
  <si>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</si>
  <si>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</si>
  <si>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</si>
  <si>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</si>
  <si>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</si>
  <si>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</si>
  <si>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</si>
  <si>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</si>
  <si>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</si>
  <si>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</si>
  <si>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</si>
  <si>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</si>
  <si>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</si>
  <si>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</si>
  <si>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</si>
  <si>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</si>
  <si>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</si>
  <si>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</si>
  <si>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</si>
  <si>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</si>
  <si>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</si>
  <si>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</si>
  <si>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</si>
  <si>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</si>
  <si>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</si>
  <si>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</si>
  <si>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</si>
  <si>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</si>
  <si>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</si>
  <si>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</si>
  <si>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</si>
  <si>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income tax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</si>
  <si>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</si>
  <si>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</si>
  <si>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</si>
  <si>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</si>
  <si>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</si>
  <si>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Total comprehensive income attributable to: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</si>
  <si>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</si>
  <si>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</si>
  <si>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</si>
  <si>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</si>
  <si>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</si>
  <si>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</si>
  <si>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</si>
  <si>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defined benefit plans</t>
  </si>
  <si>
    <t>remeasurements of</t>
  </si>
  <si>
    <t>Items that will be reclassified subsequently to profit or loss</t>
  </si>
  <si>
    <t>Cash flow from operating activities</t>
  </si>
  <si>
    <t>Net cash flow from operating activities</t>
  </si>
  <si>
    <t>Cash flow from investing activities</t>
  </si>
  <si>
    <t>Net cash flow used in investing activities</t>
  </si>
  <si>
    <t>Cash flow from financing activities</t>
  </si>
  <si>
    <t xml:space="preserve">    - net of current portion</t>
  </si>
  <si>
    <t>Short-term loan to related party</t>
  </si>
  <si>
    <t>Goodwill</t>
  </si>
  <si>
    <t xml:space="preserve">   Finance cost</t>
  </si>
  <si>
    <t xml:space="preserve">   Cash paid for long-term employee benefits</t>
  </si>
  <si>
    <t>Right-of-use assets</t>
  </si>
  <si>
    <t>Current portion of lease liabilities</t>
  </si>
  <si>
    <t xml:space="preserve">Lease Liabilities - net of current portion </t>
  </si>
  <si>
    <t>Interest received</t>
  </si>
  <si>
    <t xml:space="preserve">   financial institutions </t>
  </si>
  <si>
    <t xml:space="preserve">   Issued and fully paid-up</t>
  </si>
  <si>
    <t>-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</si>
  <si>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</si>
  <si>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</si>
  <si>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</si>
  <si>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Net cash flow from financing activities</t>
  </si>
  <si>
    <t>Cash paid for liabilities under lease agreements</t>
  </si>
  <si>
    <t>Effect of exchange rate changes on cash and cash equivalents</t>
  </si>
  <si>
    <t>Cash receipt from long-term loan to related party</t>
  </si>
  <si>
    <t>Cash paid for acquisition of intangible assets</t>
  </si>
  <si>
    <t>Cash paid for front-end fee</t>
  </si>
  <si>
    <t xml:space="preserve">Cash paid for long-term loans from financial institutions </t>
  </si>
  <si>
    <t>Profit (loss) attributable to:</t>
  </si>
  <si>
    <t xml:space="preserve">   Unrealised (gain) loss on exchange rate</t>
  </si>
  <si>
    <t>Distribution costs</t>
  </si>
  <si>
    <t>Cash paid for short-term loan to related parties</t>
  </si>
  <si>
    <t xml:space="preserve">   Transfer Interest expense to assets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</si>
  <si>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</si>
  <si>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</si>
  <si>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</si>
  <si>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</si>
  <si>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</si>
  <si>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>Cash paid for long-term loan to related parties</t>
  </si>
  <si>
    <t xml:space="preserve">Income tax of </t>
  </si>
  <si>
    <t xml:space="preserve">other comprehensive </t>
  </si>
  <si>
    <t>income</t>
  </si>
  <si>
    <t>Deferred tax liabilities</t>
  </si>
  <si>
    <t>Operating liabilities increase (decrease)</t>
  </si>
  <si>
    <t xml:space="preserve">   Trade and other current receivables</t>
  </si>
  <si>
    <t xml:space="preserve">   Trade and other current payables</t>
  </si>
  <si>
    <t>(in thousand Baht)</t>
  </si>
  <si>
    <t>Net profit on exchange rate</t>
  </si>
  <si>
    <t>Balance as at 1 January 2021</t>
  </si>
  <si>
    <t>2021</t>
  </si>
  <si>
    <t>Profit for the period</t>
  </si>
  <si>
    <t>(Unaudited but reviewed)</t>
  </si>
  <si>
    <t>(Audited)</t>
  </si>
  <si>
    <t xml:space="preserve">Current portion of long-term loans to </t>
  </si>
  <si>
    <t xml:space="preserve">    related parties</t>
  </si>
  <si>
    <t xml:space="preserve">Long-term loans to related parties </t>
  </si>
  <si>
    <t xml:space="preserve">Current portion of long-term loans from </t>
  </si>
  <si>
    <t xml:space="preserve">Long-term loans from financial institutions </t>
  </si>
  <si>
    <t>Profit or loss</t>
  </si>
  <si>
    <t>Other comprehensive income for the period</t>
  </si>
  <si>
    <t>Total comprehensive income for the period</t>
  </si>
  <si>
    <t>(in thousand Baht, except earning per share expressed in Baht)</t>
  </si>
  <si>
    <t xml:space="preserve">Adjustments to reconcile profit before tax to </t>
  </si>
  <si>
    <t>Cash and cash equivalents at beginning of period</t>
  </si>
  <si>
    <t>Cash and cash equivalents at end of period</t>
  </si>
  <si>
    <t>Profit (loss) before income tax</t>
  </si>
  <si>
    <t>Profit (loss) for the period</t>
  </si>
  <si>
    <t>Earnings (loss) per share</t>
  </si>
  <si>
    <t>Basic earnings (loss) per share</t>
  </si>
  <si>
    <t xml:space="preserve">   Profit (loss) attributable to equity holders of the Company</t>
  </si>
  <si>
    <t>Net loss on exchange rate</t>
  </si>
  <si>
    <t>Balance as at 30 June 2021</t>
  </si>
  <si>
    <t xml:space="preserve">   Doubtful debts expenses</t>
  </si>
  <si>
    <t xml:space="preserve">   Allowance for written-off - machinery and vehicles</t>
  </si>
  <si>
    <t>2022</t>
  </si>
  <si>
    <t>For the three-month period ended 30 June 2022 (Unaudited but reviewed)</t>
  </si>
  <si>
    <t>For the six-month period ended 30 June 2022 (Unaudited but reviewed)</t>
  </si>
  <si>
    <t>Balance as at 1 January 2022</t>
  </si>
  <si>
    <t>Balance as at 30 June 2022</t>
  </si>
  <si>
    <t>31 December 2021</t>
  </si>
  <si>
    <t>30 June 2022</t>
  </si>
  <si>
    <t>As at 30 June 2022</t>
  </si>
  <si>
    <t>Prepaid taxes and other fees</t>
  </si>
  <si>
    <t>Other non-current financial asset</t>
  </si>
  <si>
    <t>Prepayment of the mining license fee</t>
  </si>
  <si>
    <t>Income tax payable</t>
  </si>
  <si>
    <t>Derivative liabilities</t>
  </si>
  <si>
    <t>Current provisions for employee benefits</t>
  </si>
  <si>
    <t>Service income</t>
  </si>
  <si>
    <t>Cost of services</t>
  </si>
  <si>
    <t xml:space="preserve">Share of other </t>
  </si>
  <si>
    <t xml:space="preserve">   Other income from prepaid taxes and other fees</t>
  </si>
  <si>
    <t xml:space="preserve">   Transfer prepaid taxes and other fees to pay mining license fee</t>
  </si>
  <si>
    <t xml:space="preserve">   Reversal of decomissioning provision</t>
  </si>
  <si>
    <t>Cash receipt from short-term loan to related party</t>
  </si>
  <si>
    <t>Cash paid for interest expenses</t>
  </si>
  <si>
    <t xml:space="preserve">   Payable of acquisition of machinery, equipment and</t>
  </si>
  <si>
    <t xml:space="preserve">      assets under construction</t>
  </si>
  <si>
    <t xml:space="preserve">   (Gain) loss on sales of machinery and equipment</t>
  </si>
  <si>
    <t>Cash receipt from disposal of machinery and equipment</t>
  </si>
  <si>
    <t xml:space="preserve">   Current provisions for employee benefits</t>
  </si>
  <si>
    <t>Profit from operating activities</t>
  </si>
  <si>
    <t>Share of loss from investments in joint ventures</t>
  </si>
  <si>
    <t xml:space="preserve">comprehensive </t>
  </si>
  <si>
    <t xml:space="preserve">   Write-off intangible assets</t>
  </si>
  <si>
    <t xml:space="preserve">   (Gain) loss on forward contract</t>
  </si>
  <si>
    <t>Cash paid for acquisition of land, machinery, equipment and vehicles</t>
  </si>
  <si>
    <t>Cash paid for advance payments for construction of machinery</t>
  </si>
  <si>
    <t xml:space="preserve">   Convert loan to ralated parties to equity</t>
  </si>
  <si>
    <t xml:space="preserve">   Share of loss from investments in joint ventures</t>
  </si>
  <si>
    <t>Earnings per share</t>
  </si>
  <si>
    <t>Basic earnings per share</t>
  </si>
  <si>
    <t xml:space="preserve">   Profit attributable to equity holders of the Company</t>
  </si>
  <si>
    <t xml:space="preserve">   Write-off land improvement, machinery, equipment and vehicles</t>
  </si>
  <si>
    <t>Share of other comprehensive income in joint ventures</t>
  </si>
  <si>
    <t xml:space="preserve">comprehensive income </t>
  </si>
  <si>
    <t>in  joint ventures</t>
  </si>
  <si>
    <t xml:space="preserve">   (Reversal of) allowance for inventories devaluation</t>
  </si>
  <si>
    <t xml:space="preserve">   Loss on loans to related parties currency conversion</t>
  </si>
  <si>
    <t>Income tax expenses</t>
  </si>
  <si>
    <t>Profit before income tax</t>
  </si>
  <si>
    <t xml:space="preserve">   Gain on a conversion of loans to related party to equity</t>
  </si>
  <si>
    <t xml:space="preserve">Income tax (expenses) / benefits </t>
  </si>
  <si>
    <t xml:space="preserve">   Increase in right-of-use assets from lease liabilities</t>
  </si>
  <si>
    <t>Cash paid for short-term loans from joint venture partner</t>
  </si>
  <si>
    <t>Short-term loan from joint venture partner</t>
  </si>
  <si>
    <t xml:space="preserve">Cash flows from operating activities before  </t>
  </si>
  <si>
    <t>Decrease in restricted bank deposits</t>
  </si>
  <si>
    <t>Net decrease in cash and cash equivalents</t>
  </si>
  <si>
    <t>Profit (loss) on</t>
  </si>
  <si>
    <t>Profit before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</si>
</sst>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  <numFmt numFmtId="170" formatCode="#,##0.0000_);\(#,##0.0000\)"/>
    <numFmt numFmtId="171" formatCode="_(* #,##0.000_);_(* \(#,##0.000\);_(* &quot;-&quot;_);_(@_)"/>
  </numFmts>
  <fonts count="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11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7" fillId="0" borderId="0"/>
    <xf numFmtId="0" fontId="8" fillId="0" borderId="0"/>
    <xf numFmtId="168" fontId="9" fillId="0" borderId="0"/>
    <xf numFmtId="164" fontId="6" fillId="0" borderId="0" applyFont="0" applyFill="0" applyBorder="0" applyAlignment="0" applyProtection="0"/>
    <xf numFmtId="0" fontId="1" fillId="0" borderId="0"/>
    <xf numFmtId="0" fontId="26" fillId="0" borderId="0"/>
  </cellStyleXfs>
  <cellXfs count="193">
    <xf numFmtId="0" fontId="0" fillId="0" borderId="0" xfId="0"/>
    <xf numFmtId="41" fontId="14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1" fontId="14" fillId="0" borderId="1" xfId="0" applyNumberFormat="1" applyFont="1" applyBorder="1" applyAlignment="1">
      <alignment horizontal="right" vertical="center"/>
    </xf>
    <xf numFmtId="41" fontId="14" fillId="0" borderId="4" xfId="0" applyNumberFormat="1" applyFont="1" applyBorder="1" applyAlignment="1">
      <alignment horizontal="right" vertical="center"/>
    </xf>
    <xf numFmtId="41" fontId="13" fillId="0" borderId="5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41" fontId="13" fillId="0" borderId="1" xfId="0" applyNumberFormat="1" applyFont="1" applyBorder="1" applyAlignment="1">
      <alignment horizontal="right" vertical="center"/>
    </xf>
    <xf numFmtId="41" fontId="13" fillId="0" borderId="2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65" fontId="14" fillId="0" borderId="1" xfId="0" quotePrefix="1" applyNumberFormat="1" applyFont="1" applyBorder="1" applyAlignment="1">
      <alignment horizontal="center" vertical="center"/>
    </xf>
    <xf numFmtId="1" fontId="15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41" fontId="14" fillId="0" borderId="0" xfId="7" applyNumberFormat="1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41" fontId="4" fillId="0" borderId="0" xfId="4" applyNumberFormat="1" applyFont="1" applyAlignment="1">
      <alignment horizontal="right" vertical="center"/>
    </xf>
    <xf numFmtId="41" fontId="4" fillId="0" borderId="1" xfId="4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37" fontId="22" fillId="0" borderId="0" xfId="0" applyNumberFormat="1" applyFont="1" applyAlignment="1">
      <alignment horizontal="center" vertical="center"/>
    </xf>
    <xf numFmtId="165" fontId="23" fillId="0" borderId="0" xfId="1" applyNumberFormat="1" applyFont="1" applyFill="1" applyAlignment="1">
      <alignment horizontal="right"/>
    </xf>
    <xf numFmtId="37" fontId="14" fillId="0" borderId="0" xfId="0" applyNumberFormat="1" applyFont="1" applyAlignment="1">
      <alignment vertical="center"/>
    </xf>
    <xf numFmtId="165" fontId="13" fillId="0" borderId="3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41" fontId="4" fillId="0" borderId="0" xfId="4" applyNumberFormat="1" applyFont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41" fontId="14" fillId="0" borderId="2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1" fontId="14" fillId="0" borderId="0" xfId="1" applyNumberFormat="1" applyFont="1" applyFill="1" applyAlignment="1">
      <alignment vertical="center"/>
    </xf>
    <xf numFmtId="41" fontId="14" fillId="0" borderId="0" xfId="3" applyNumberFormat="1" applyFont="1" applyFill="1" applyAlignment="1">
      <alignment vertical="center"/>
    </xf>
    <xf numFmtId="170" fontId="16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169" fontId="14" fillId="0" borderId="0" xfId="7" applyNumberFormat="1" applyFont="1" applyAlignment="1">
      <alignment vertical="center"/>
    </xf>
    <xf numFmtId="165" fontId="14" fillId="0" borderId="0" xfId="2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41" fontId="14" fillId="0" borderId="0" xfId="7" applyNumberFormat="1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165" fontId="13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4" fillId="0" borderId="0" xfId="1" applyFont="1" applyFill="1" applyAlignment="1">
      <alignment vertical="center"/>
    </xf>
    <xf numFmtId="41" fontId="13" fillId="0" borderId="3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1" fontId="13" fillId="0" borderId="2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1" fontId="14" fillId="0" borderId="2" xfId="0" applyNumberFormat="1" applyFont="1" applyBorder="1" applyAlignment="1">
      <alignment vertical="center"/>
    </xf>
    <xf numFmtId="37" fontId="16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14" fillId="0" borderId="0" xfId="4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4" applyFont="1" applyAlignment="1">
      <alignment vertical="center"/>
    </xf>
    <xf numFmtId="41" fontId="14" fillId="0" borderId="1" xfId="4" applyNumberFormat="1" applyFont="1" applyBorder="1" applyAlignment="1">
      <alignment vertical="center"/>
    </xf>
    <xf numFmtId="41" fontId="14" fillId="0" borderId="1" xfId="0" applyNumberFormat="1" applyFont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3" fillId="0" borderId="3" xfId="1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41" fontId="13" fillId="0" borderId="0" xfId="1" applyNumberFormat="1" applyFont="1" applyFill="1" applyAlignment="1">
      <alignment vertical="center"/>
    </xf>
    <xf numFmtId="0" fontId="14" fillId="0" borderId="0" xfId="0" quotePrefix="1" applyFont="1" applyAlignment="1">
      <alignment horizontal="left" vertical="center"/>
    </xf>
    <xf numFmtId="165" fontId="14" fillId="0" borderId="0" xfId="2" applyNumberFormat="1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165" fontId="13" fillId="0" borderId="1" xfId="2" applyNumberFormat="1" applyFont="1" applyFill="1" applyBorder="1" applyAlignment="1">
      <alignment vertical="center"/>
    </xf>
    <xf numFmtId="41" fontId="13" fillId="0" borderId="1" xfId="0" applyNumberFormat="1" applyFont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41" fontId="13" fillId="0" borderId="5" xfId="0" applyNumberFormat="1" applyFont="1" applyBorder="1" applyAlignment="1">
      <alignment vertical="center"/>
    </xf>
    <xf numFmtId="165" fontId="13" fillId="0" borderId="5" xfId="1" applyNumberFormat="1" applyFont="1" applyFill="1" applyBorder="1" applyAlignment="1">
      <alignment vertical="center"/>
    </xf>
    <xf numFmtId="41" fontId="25" fillId="0" borderId="0" xfId="0" applyNumberFormat="1" applyFont="1"/>
    <xf numFmtId="41" fontId="25" fillId="0" borderId="0" xfId="1" applyNumberFormat="1" applyFont="1" applyFill="1" applyBorder="1" applyAlignment="1">
      <alignment horizontal="center"/>
    </xf>
    <xf numFmtId="37" fontId="17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38" fontId="14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" vertical="center"/>
    </xf>
    <xf numFmtId="38" fontId="14" fillId="0" borderId="4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center" vertical="top"/>
    </xf>
    <xf numFmtId="165" fontId="14" fillId="0" borderId="0" xfId="5" applyNumberFormat="1" applyFont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165" fontId="14" fillId="0" borderId="1" xfId="5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top"/>
    </xf>
    <xf numFmtId="0" fontId="14" fillId="0" borderId="4" xfId="0" applyFont="1" applyBorder="1" applyAlignment="1">
      <alignment horizontal="center" vertical="center"/>
    </xf>
    <xf numFmtId="43" fontId="14" fillId="0" borderId="0" xfId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14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41" fontId="14" fillId="0" borderId="0" xfId="0" applyNumberFormat="1" applyFont="1"/>
    <xf numFmtId="41" fontId="14" fillId="0" borderId="0" xfId="1" applyNumberFormat="1" applyFont="1" applyFill="1" applyBorder="1" applyAlignment="1">
      <alignment horizontal="center"/>
    </xf>
    <xf numFmtId="41" fontId="2" fillId="0" borderId="0" xfId="4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horizontal="center" vertical="center"/>
    </xf>
    <xf numFmtId="165" fontId="14" fillId="0" borderId="1" xfId="1" applyNumberFormat="1" applyFont="1" applyFill="1" applyBorder="1" applyAlignment="1">
      <alignment horizontal="right" vertical="center"/>
    </xf>
    <xf numFmtId="165" fontId="14" fillId="0" borderId="0" xfId="0" quotePrefix="1" applyNumberFormat="1" applyFont="1" applyAlignment="1">
      <alignment horizontal="center" vertical="center"/>
    </xf>
    <xf numFmtId="169" fontId="14" fillId="0" borderId="0" xfId="0" applyNumberFormat="1" applyFont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4" applyNumberFormat="1" applyFont="1" applyAlignment="1">
      <alignment horizontal="right" vertical="center"/>
    </xf>
    <xf numFmtId="169" fontId="14" fillId="0" borderId="1" xfId="0" applyNumberFormat="1" applyFont="1" applyBorder="1" applyAlignment="1">
      <alignment horizontal="right" vertical="center"/>
    </xf>
    <xf numFmtId="41" fontId="2" fillId="0" borderId="1" xfId="4" applyNumberFormat="1" applyFont="1" applyBorder="1" applyAlignment="1">
      <alignment horizontal="right" vertical="center"/>
    </xf>
    <xf numFmtId="165" fontId="14" fillId="0" borderId="0" xfId="0" quotePrefix="1" applyNumberFormat="1" applyFont="1" applyAlignment="1">
      <alignment vertical="center"/>
    </xf>
    <xf numFmtId="49" fontId="14" fillId="0" borderId="3" xfId="0" quotePrefix="1" applyNumberFormat="1" applyFont="1" applyBorder="1" applyAlignment="1">
      <alignment horizontal="center" vertical="center"/>
    </xf>
    <xf numFmtId="165" fontId="14" fillId="0" borderId="3" xfId="0" quotePrefix="1" applyNumberFormat="1" applyFont="1" applyBorder="1" applyAlignment="1">
      <alignment horizontal="center" vertical="center"/>
    </xf>
    <xf numFmtId="169" fontId="4" fillId="0" borderId="0" xfId="4" applyNumberFormat="1" applyFont="1" applyAlignment="1">
      <alignment horizontal="right" vertical="center"/>
    </xf>
    <xf numFmtId="169" fontId="4" fillId="0" borderId="1" xfId="4" applyNumberFormat="1" applyFont="1" applyBorder="1" applyAlignment="1">
      <alignment horizontal="right" vertical="center"/>
    </xf>
    <xf numFmtId="0" fontId="14" fillId="0" borderId="3" xfId="0" quotePrefix="1" applyFont="1" applyBorder="1" applyAlignment="1">
      <alignment horizontal="center" vertical="center"/>
    </xf>
    <xf numFmtId="41" fontId="13" fillId="2" borderId="0" xfId="0" applyNumberFormat="1" applyFont="1" applyFill="1" applyAlignment="1">
      <alignment horizontal="right" vertical="center"/>
    </xf>
    <xf numFmtId="169" fontId="14" fillId="0" borderId="0" xfId="4" applyNumberFormat="1" applyFont="1" applyAlignment="1">
      <alignment vertical="center"/>
    </xf>
    <xf numFmtId="169" fontId="14" fillId="0" borderId="1" xfId="4" applyNumberFormat="1" applyFont="1" applyBorder="1" applyAlignment="1">
      <alignment vertical="center"/>
    </xf>
    <xf numFmtId="169" fontId="14" fillId="0" borderId="0" xfId="1" applyNumberFormat="1" applyFont="1" applyFill="1" applyBorder="1" applyAlignment="1">
      <alignment horizontal="center"/>
    </xf>
    <xf numFmtId="169" fontId="14" fillId="0" borderId="0" xfId="2" applyNumberFormat="1" applyFont="1" applyFill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1" fontId="13" fillId="2" borderId="0" xfId="0" applyNumberFormat="1" applyFont="1" applyFill="1" applyAlignment="1">
      <alignment vertical="center"/>
    </xf>
    <xf numFmtId="169" fontId="14" fillId="2" borderId="0" xfId="7" applyNumberFormat="1" applyFont="1" applyFill="1" applyAlignment="1">
      <alignment vertical="center"/>
    </xf>
    <xf numFmtId="41" fontId="14" fillId="2" borderId="0" xfId="9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41" fontId="13" fillId="0" borderId="3" xfId="4" applyNumberFormat="1" applyFont="1" applyBorder="1" applyAlignment="1">
      <alignment vertical="center"/>
    </xf>
    <xf numFmtId="49" fontId="14" fillId="0" borderId="0" xfId="0" quotePrefix="1" applyNumberFormat="1" applyFont="1" applyAlignment="1">
      <alignment horizontal="center" vertical="center"/>
    </xf>
    <xf numFmtId="165" fontId="14" fillId="0" borderId="0" xfId="0" quotePrefix="1" applyNumberFormat="1" applyFont="1" applyAlignment="1">
      <alignment horizontal="center" vertical="top"/>
    </xf>
    <xf numFmtId="49" fontId="14" fillId="0" borderId="0" xfId="0" quotePrefix="1" applyNumberFormat="1" applyFont="1" applyAlignment="1">
      <alignment horizontal="center" vertical="top" wrapText="1"/>
    </xf>
    <xf numFmtId="0" fontId="14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165" fontId="14" fillId="0" borderId="0" xfId="0" quotePrefix="1" applyNumberFormat="1" applyFont="1" applyAlignment="1">
      <alignment horizontal="center" vertical="top" wrapText="1"/>
    </xf>
    <xf numFmtId="165" fontId="14" fillId="0" borderId="0" xfId="0" quotePrefix="1" applyNumberFormat="1" applyFont="1" applyAlignment="1">
      <alignment vertical="top"/>
    </xf>
    <xf numFmtId="0" fontId="14" fillId="0" borderId="0" xfId="0" applyFont="1" applyAlignment="1">
      <alignment horizontal="left" vertical="top"/>
    </xf>
    <xf numFmtId="41" fontId="14" fillId="0" borderId="3" xfId="0" applyNumberFormat="1" applyFont="1" applyBorder="1" applyAlignment="1">
      <alignment horizontal="right" vertical="center"/>
    </xf>
    <xf numFmtId="41" fontId="27" fillId="0" borderId="0" xfId="4" applyNumberFormat="1" applyFont="1" applyAlignment="1">
      <alignment horizontal="center" vertical="center"/>
    </xf>
    <xf numFmtId="41" fontId="14" fillId="2" borderId="0" xfId="0" applyNumberFormat="1" applyFont="1" applyFill="1" applyAlignment="1">
      <alignment horizontal="right" vertical="center"/>
    </xf>
    <xf numFmtId="41" fontId="14" fillId="2" borderId="1" xfId="0" applyNumberFormat="1" applyFont="1" applyFill="1" applyBorder="1" applyAlignment="1">
      <alignment horizontal="right" vertical="center"/>
    </xf>
    <xf numFmtId="165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71" fontId="13" fillId="0" borderId="2" xfId="0" applyNumberFormat="1" applyFont="1" applyBorder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65" fontId="16" fillId="0" borderId="0" xfId="0" quotePrefix="1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5" fontId="14" fillId="0" borderId="1" xfId="5" applyNumberFormat="1" applyFont="1" applyBorder="1" applyAlignment="1">
      <alignment horizontal="center" vertical="center"/>
    </xf>
    <xf numFmtId="38" fontId="14" fillId="0" borderId="1" xfId="0" applyNumberFormat="1" applyFont="1" applyBorder="1" applyAlignment="1">
      <alignment horizontal="center" vertical="center"/>
    </xf>
    <xf numFmtId="38" fontId="14" fillId="0" borderId="3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</cellXfs>
  <cellStyles count="11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2 2" xfId="9" xr:uid="{0FFCC67A-8889-4E32-9656-C08EF2F4D12E}"/>
    <cellStyle name="Normal 3" xfId="10" xr:uid="{2EA58D1E-4CFB-48E7-9B1E-8EB6E0708663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R101"/>
  <sheetViews>
    <sheetView showGridLines="0" topLeftCell="A58" zoomScale="70" zoomScaleNormal="70" zoomScaleSheetLayoutView="78" workbookViewId="0">
      <selection activeCell="P60" sqref="P60"/>
    </sheetView>
  </sheetViews>
  <sheetFormatPr defaultColWidth="10.5546875" defaultRowHeight="24" customHeight="1"/>
  <cols>
    <col min="1" max="1" width="40.6640625" style="12" customWidth="1"/>
    <col min="2" max="2" width="5.5546875" style="11" customWidth="1"/>
    <col min="3" max="3" width="16.88671875" style="11" customWidth="1"/>
    <col min="4" max="4" width="1.5546875" style="12" customWidth="1"/>
    <col min="5" max="5" width="16.88671875" style="11" customWidth="1"/>
    <col min="6" max="6" width="1.5546875" style="12" customWidth="1"/>
    <col min="7" max="7" width="16.88671875" style="11" customWidth="1"/>
    <col min="8" max="8" width="1.5546875" style="12" customWidth="1"/>
    <col min="9" max="9" width="16.88671875" style="11" customWidth="1"/>
    <col min="10" max="10" width="0.5546875" style="12" customWidth="1"/>
    <col min="11" max="11" width="12.44140625" style="12" customWidth="1"/>
    <col min="12" max="12" width="15" style="12" bestFit="1" customWidth="1"/>
    <col min="13" max="13" width="11.5546875" style="12" bestFit="1" customWidth="1"/>
    <col min="14" max="14" width="11.44140625" style="12" customWidth="1"/>
    <col min="15" max="15" width="9" style="12" customWidth="1"/>
    <col min="16" max="16" width="17.6640625" style="12" bestFit="1" customWidth="1"/>
    <col min="17" max="17" width="10.5546875" style="12"/>
    <col min="18" max="18" width="18" style="12" customWidth="1"/>
    <col min="19" max="16384" width="10.5546875" style="12"/>
  </cols>
  <sheetData>
    <row r="1" spans="1:9" s="22" customFormat="1" ht="24" customHeight="1">
      <c r="A1" s="19" t="s">
        <v>105</v>
      </c>
      <c r="B1" s="20"/>
      <c r="C1" s="21"/>
      <c r="D1" s="21"/>
      <c r="E1" s="21"/>
      <c r="F1" s="21"/>
    </row>
    <row r="2" spans="1:9" s="22" customFormat="1" ht="24" customHeight="1">
      <c r="A2" s="23" t="s">
        <v>17</v>
      </c>
      <c r="B2" s="20"/>
      <c r="C2" s="21"/>
      <c r="D2" s="21"/>
      <c r="E2" s="21"/>
      <c r="F2" s="21"/>
    </row>
    <row r="3" spans="1:9" s="22" customFormat="1" ht="24" customHeight="1">
      <c r="A3" s="23" t="s">
        <v>192</v>
      </c>
      <c r="B3" s="20"/>
      <c r="C3" s="21"/>
      <c r="D3" s="21"/>
      <c r="E3" s="21"/>
      <c r="F3" s="21"/>
    </row>
    <row r="4" spans="1:9" s="22" customFormat="1" ht="24" customHeight="1">
      <c r="B4" s="11" t="s">
        <v>21</v>
      </c>
      <c r="C4" s="180" t="s">
        <v>19</v>
      </c>
      <c r="D4" s="180"/>
      <c r="E4" s="180"/>
      <c r="F4" s="59"/>
      <c r="G4" s="180" t="s">
        <v>20</v>
      </c>
      <c r="H4" s="180"/>
      <c r="I4" s="180"/>
    </row>
    <row r="5" spans="1:9" s="22" customFormat="1" ht="24" customHeight="1">
      <c r="A5" s="59"/>
      <c r="B5" s="11"/>
      <c r="C5" s="146" t="s">
        <v>191</v>
      </c>
      <c r="D5" s="138"/>
      <c r="E5" s="147" t="s">
        <v>190</v>
      </c>
      <c r="F5" s="59"/>
      <c r="G5" s="146" t="s">
        <v>191</v>
      </c>
      <c r="H5" s="145"/>
      <c r="I5" s="147" t="s">
        <v>190</v>
      </c>
    </row>
    <row r="6" spans="1:9" s="22" customFormat="1" ht="7.95" customHeight="1">
      <c r="A6" s="59"/>
      <c r="B6" s="11"/>
      <c r="C6" s="162"/>
      <c r="D6" s="138"/>
      <c r="E6" s="138"/>
      <c r="F6" s="59"/>
      <c r="G6" s="138"/>
      <c r="H6" s="145"/>
      <c r="I6" s="138"/>
    </row>
    <row r="7" spans="1:9" s="169" customFormat="1" ht="29.4" customHeight="1">
      <c r="A7" s="165"/>
      <c r="B7" s="166"/>
      <c r="C7" s="164" t="s">
        <v>162</v>
      </c>
      <c r="D7" s="163"/>
      <c r="E7" s="163" t="s">
        <v>163</v>
      </c>
      <c r="F7" s="165"/>
      <c r="G7" s="167" t="s">
        <v>162</v>
      </c>
      <c r="H7" s="168"/>
      <c r="I7" s="163" t="s">
        <v>163</v>
      </c>
    </row>
    <row r="8" spans="1:9" s="22" customFormat="1" ht="24" customHeight="1">
      <c r="A8" s="27" t="s">
        <v>0</v>
      </c>
      <c r="B8" s="26"/>
      <c r="C8" s="181" t="s">
        <v>157</v>
      </c>
      <c r="D8" s="179"/>
      <c r="E8" s="179"/>
      <c r="F8" s="179"/>
      <c r="G8" s="179"/>
      <c r="H8" s="179"/>
      <c r="I8" s="179"/>
    </row>
    <row r="9" spans="1:9" s="29" customFormat="1" ht="24" customHeight="1">
      <c r="A9" s="20" t="s">
        <v>1</v>
      </c>
      <c r="B9" s="28"/>
      <c r="C9" s="1"/>
      <c r="D9" s="1"/>
      <c r="E9" s="1"/>
      <c r="F9" s="1"/>
      <c r="G9" s="1"/>
      <c r="H9" s="1"/>
      <c r="I9" s="1"/>
    </row>
    <row r="10" spans="1:9" ht="24" customHeight="1">
      <c r="A10" s="12" t="s">
        <v>2</v>
      </c>
      <c r="B10" s="28">
        <v>5</v>
      </c>
      <c r="C10" s="1">
        <v>129999</v>
      </c>
      <c r="D10" s="1"/>
      <c r="E10" s="1">
        <v>193934</v>
      </c>
      <c r="F10" s="1"/>
      <c r="G10" s="1">
        <v>86414</v>
      </c>
      <c r="H10" s="1"/>
      <c r="I10" s="139">
        <v>164131</v>
      </c>
    </row>
    <row r="11" spans="1:9" ht="24" customHeight="1">
      <c r="A11" s="12" t="s">
        <v>144</v>
      </c>
      <c r="B11" s="28">
        <v>6</v>
      </c>
      <c r="C11" s="1">
        <v>515130</v>
      </c>
      <c r="D11" s="1"/>
      <c r="E11" s="1">
        <v>477213</v>
      </c>
      <c r="F11" s="1"/>
      <c r="G11" s="1">
        <v>518544</v>
      </c>
      <c r="H11" s="1"/>
      <c r="I11" s="139">
        <v>451004</v>
      </c>
    </row>
    <row r="12" spans="1:9" ht="24" customHeight="1">
      <c r="A12" s="12" t="s">
        <v>118</v>
      </c>
      <c r="B12" s="28">
        <v>4</v>
      </c>
      <c r="C12" s="1">
        <v>0</v>
      </c>
      <c r="D12" s="1"/>
      <c r="E12" s="1">
        <v>0</v>
      </c>
      <c r="F12" s="1"/>
      <c r="G12" s="1">
        <v>7133</v>
      </c>
      <c r="H12" s="1"/>
      <c r="I12" s="1">
        <v>0</v>
      </c>
    </row>
    <row r="13" spans="1:9" ht="24" customHeight="1">
      <c r="A13" s="12" t="s">
        <v>164</v>
      </c>
      <c r="C13" s="1"/>
      <c r="D13" s="1"/>
      <c r="E13" s="1"/>
      <c r="F13" s="1"/>
      <c r="G13" s="1"/>
      <c r="H13" s="1"/>
      <c r="I13" s="1"/>
    </row>
    <row r="14" spans="1:9" ht="24" customHeight="1">
      <c r="A14" s="31" t="s">
        <v>165</v>
      </c>
      <c r="B14" s="28">
        <v>4</v>
      </c>
      <c r="C14" s="1">
        <v>0</v>
      </c>
      <c r="D14" s="1"/>
      <c r="E14" s="1">
        <v>0</v>
      </c>
      <c r="F14" s="1"/>
      <c r="G14" s="1">
        <v>83939</v>
      </c>
      <c r="H14" s="1"/>
      <c r="I14" s="1">
        <v>91122</v>
      </c>
    </row>
    <row r="15" spans="1:9" ht="24" customHeight="1">
      <c r="A15" s="12" t="s">
        <v>3</v>
      </c>
      <c r="B15" s="28"/>
      <c r="C15" s="1">
        <v>457814</v>
      </c>
      <c r="D15" s="1"/>
      <c r="E15" s="139">
        <v>515209</v>
      </c>
      <c r="F15" s="1"/>
      <c r="G15" s="1">
        <v>238407</v>
      </c>
      <c r="H15" s="1"/>
      <c r="I15" s="139">
        <v>306061</v>
      </c>
    </row>
    <row r="16" spans="1:9" ht="24" customHeight="1">
      <c r="A16" s="12" t="s">
        <v>193</v>
      </c>
      <c r="B16" s="28">
        <v>7</v>
      </c>
      <c r="C16" s="1">
        <v>73978</v>
      </c>
      <c r="D16" s="1"/>
      <c r="E16" s="139">
        <v>79951</v>
      </c>
      <c r="F16" s="1"/>
      <c r="G16" s="1">
        <v>0</v>
      </c>
      <c r="H16" s="1"/>
      <c r="I16" s="1">
        <v>0</v>
      </c>
    </row>
    <row r="17" spans="1:15" ht="24" customHeight="1">
      <c r="A17" s="12" t="s">
        <v>4</v>
      </c>
      <c r="B17" s="28"/>
      <c r="C17" s="128">
        <v>70271</v>
      </c>
      <c r="D17" s="1"/>
      <c r="E17" s="140">
        <v>64299</v>
      </c>
      <c r="F17" s="16"/>
      <c r="G17" s="128">
        <v>22346</v>
      </c>
      <c r="H17" s="1"/>
      <c r="I17" s="143">
        <v>21611</v>
      </c>
    </row>
    <row r="18" spans="1:15" s="21" customFormat="1" ht="24" customHeight="1">
      <c r="A18" s="21" t="s">
        <v>5</v>
      </c>
      <c r="B18" s="32"/>
      <c r="C18" s="9">
        <f>SUM(C10:C17)</f>
        <v>1247192</v>
      </c>
      <c r="D18" s="2"/>
      <c r="E18" s="9">
        <f>SUM(E10:E17)</f>
        <v>1330606</v>
      </c>
      <c r="F18" s="17"/>
      <c r="G18" s="9">
        <f>SUM(G10:G17)</f>
        <v>956783</v>
      </c>
      <c r="H18" s="2"/>
      <c r="I18" s="9">
        <f>SUM(I10:I17)</f>
        <v>1033929</v>
      </c>
      <c r="L18" s="3"/>
      <c r="M18" s="3"/>
      <c r="O18" s="3"/>
    </row>
    <row r="19" spans="1:15" s="21" customFormat="1" ht="24" customHeight="1">
      <c r="B19" s="32"/>
      <c r="C19" s="2"/>
      <c r="D19" s="2"/>
      <c r="E19" s="2"/>
      <c r="F19" s="17"/>
      <c r="G19" s="2"/>
      <c r="H19" s="2"/>
      <c r="I19" s="2"/>
      <c r="L19" s="3"/>
    </row>
    <row r="20" spans="1:15" ht="24" customHeight="1">
      <c r="A20" s="20" t="s">
        <v>6</v>
      </c>
      <c r="B20" s="28"/>
      <c r="C20" s="1"/>
      <c r="D20" s="1"/>
      <c r="E20" s="1"/>
      <c r="F20" s="16"/>
      <c r="G20" s="1"/>
      <c r="H20" s="1"/>
      <c r="I20" s="1"/>
    </row>
    <row r="21" spans="1:15" ht="24" customHeight="1">
      <c r="A21" s="12" t="s">
        <v>7</v>
      </c>
      <c r="B21" s="28"/>
      <c r="C21" s="127">
        <v>86740</v>
      </c>
      <c r="D21" s="1"/>
      <c r="E21" s="127">
        <v>109050</v>
      </c>
      <c r="F21" s="16"/>
      <c r="G21" s="1">
        <v>64290</v>
      </c>
      <c r="H21" s="1"/>
      <c r="I21" s="126">
        <v>64290</v>
      </c>
    </row>
    <row r="22" spans="1:15" ht="24" customHeight="1">
      <c r="A22" s="12" t="s">
        <v>194</v>
      </c>
      <c r="B22" s="28">
        <v>8</v>
      </c>
      <c r="C22" s="127">
        <v>15000</v>
      </c>
      <c r="D22" s="1"/>
      <c r="E22" s="127">
        <v>15000</v>
      </c>
      <c r="F22" s="16"/>
      <c r="G22" s="1">
        <v>15000</v>
      </c>
      <c r="H22" s="1"/>
      <c r="I22" s="126">
        <v>15000</v>
      </c>
    </row>
    <row r="23" spans="1:15" ht="24" customHeight="1">
      <c r="A23" s="12" t="s">
        <v>166</v>
      </c>
      <c r="B23" s="29"/>
      <c r="C23" s="127"/>
      <c r="E23" s="129"/>
      <c r="G23" s="12"/>
      <c r="I23" s="126"/>
    </row>
    <row r="24" spans="1:15" ht="24" customHeight="1">
      <c r="A24" s="31" t="s">
        <v>117</v>
      </c>
      <c r="B24" s="28">
        <v>4</v>
      </c>
      <c r="C24" s="127">
        <v>0</v>
      </c>
      <c r="D24" s="1"/>
      <c r="E24" s="126">
        <v>0</v>
      </c>
      <c r="F24" s="16"/>
      <c r="G24" s="30">
        <v>1849125</v>
      </c>
      <c r="H24" s="1"/>
      <c r="I24" s="126">
        <v>1982421</v>
      </c>
    </row>
    <row r="25" spans="1:15" ht="24" customHeight="1">
      <c r="A25" s="12" t="s">
        <v>9</v>
      </c>
      <c r="B25" s="28">
        <v>9</v>
      </c>
      <c r="C25" s="127">
        <v>0</v>
      </c>
      <c r="D25" s="1"/>
      <c r="E25" s="126">
        <v>0</v>
      </c>
      <c r="F25" s="16"/>
      <c r="G25" s="126">
        <v>1008966</v>
      </c>
      <c r="H25" s="1"/>
      <c r="I25" s="126">
        <v>735875</v>
      </c>
    </row>
    <row r="26" spans="1:15" ht="24" customHeight="1">
      <c r="A26" s="12" t="s">
        <v>106</v>
      </c>
      <c r="B26" s="28">
        <v>10</v>
      </c>
      <c r="C26" s="127">
        <v>285285</v>
      </c>
      <c r="D26" s="1"/>
      <c r="E26" s="141">
        <v>285741</v>
      </c>
      <c r="F26" s="16"/>
      <c r="G26" s="126">
        <v>248544</v>
      </c>
      <c r="H26" s="1"/>
      <c r="I26" s="126">
        <v>248544</v>
      </c>
    </row>
    <row r="27" spans="1:15" ht="24" customHeight="1">
      <c r="A27" s="12" t="s">
        <v>10</v>
      </c>
      <c r="B27" s="28">
        <v>11</v>
      </c>
      <c r="C27" s="127">
        <v>4455203</v>
      </c>
      <c r="D27" s="1"/>
      <c r="E27" s="141">
        <v>4507876</v>
      </c>
      <c r="F27" s="16"/>
      <c r="G27" s="30">
        <v>2378525</v>
      </c>
      <c r="H27" s="1"/>
      <c r="I27" s="126">
        <v>2417297</v>
      </c>
    </row>
    <row r="28" spans="1:15" ht="24" customHeight="1">
      <c r="A28" s="12" t="s">
        <v>122</v>
      </c>
      <c r="B28" s="28">
        <v>12</v>
      </c>
      <c r="C28" s="127">
        <v>141688</v>
      </c>
      <c r="D28" s="1"/>
      <c r="E28" s="142">
        <v>108683</v>
      </c>
      <c r="F28" s="16"/>
      <c r="G28" s="30">
        <v>128046</v>
      </c>
      <c r="H28" s="1"/>
      <c r="I28" s="126">
        <v>94938</v>
      </c>
    </row>
    <row r="29" spans="1:15" ht="24" customHeight="1">
      <c r="A29" s="12" t="s">
        <v>11</v>
      </c>
      <c r="B29" s="28">
        <v>13</v>
      </c>
      <c r="C29" s="127">
        <v>78390</v>
      </c>
      <c r="D29" s="1"/>
      <c r="E29" s="141">
        <v>81578</v>
      </c>
      <c r="F29" s="16"/>
      <c r="G29" s="30">
        <v>78390</v>
      </c>
      <c r="H29" s="1"/>
      <c r="I29" s="126">
        <v>81578</v>
      </c>
    </row>
    <row r="30" spans="1:15" ht="24" customHeight="1">
      <c r="A30" s="12" t="s">
        <v>195</v>
      </c>
      <c r="B30" s="28"/>
      <c r="C30" s="127">
        <v>49248</v>
      </c>
      <c r="D30" s="1"/>
      <c r="E30" s="141">
        <v>47075</v>
      </c>
      <c r="F30" s="16"/>
      <c r="G30" s="30">
        <v>0</v>
      </c>
      <c r="H30" s="1"/>
      <c r="I30" s="126">
        <v>0</v>
      </c>
    </row>
    <row r="31" spans="1:15" ht="24" customHeight="1">
      <c r="A31" s="12" t="s">
        <v>12</v>
      </c>
      <c r="B31" s="28"/>
      <c r="D31" s="1"/>
      <c r="F31" s="16"/>
      <c r="H31" s="1"/>
      <c r="I31" s="126"/>
    </row>
    <row r="32" spans="1:15" ht="24" customHeight="1">
      <c r="A32" s="12" t="s">
        <v>13</v>
      </c>
      <c r="B32" s="28"/>
      <c r="C32" s="127">
        <v>1091</v>
      </c>
      <c r="D32" s="1"/>
      <c r="E32" s="141">
        <v>3703</v>
      </c>
      <c r="F32" s="16"/>
      <c r="G32" s="136">
        <v>1091</v>
      </c>
      <c r="H32" s="1"/>
      <c r="I32" s="126">
        <v>1465</v>
      </c>
    </row>
    <row r="33" spans="1:12" ht="24" customHeight="1">
      <c r="A33" s="12" t="s">
        <v>119</v>
      </c>
      <c r="B33" s="28"/>
      <c r="C33" s="127">
        <v>61873</v>
      </c>
      <c r="D33" s="1"/>
      <c r="E33" s="141">
        <v>61873</v>
      </c>
      <c r="F33" s="16"/>
      <c r="G33" s="126">
        <v>0</v>
      </c>
      <c r="H33" s="1"/>
      <c r="I33" s="126">
        <v>0</v>
      </c>
      <c r="L33" s="127"/>
    </row>
    <row r="34" spans="1:12" ht="24" customHeight="1">
      <c r="A34" s="12" t="s">
        <v>145</v>
      </c>
      <c r="B34" s="28">
        <v>14</v>
      </c>
      <c r="C34" s="132">
        <v>375543</v>
      </c>
      <c r="D34" s="1"/>
      <c r="E34" s="141">
        <v>378126</v>
      </c>
      <c r="F34" s="16"/>
      <c r="G34" s="135">
        <v>32356</v>
      </c>
      <c r="H34" s="1"/>
      <c r="I34" s="126">
        <v>33768</v>
      </c>
    </row>
    <row r="35" spans="1:12" ht="24" customHeight="1">
      <c r="A35" s="12" t="s">
        <v>102</v>
      </c>
      <c r="B35" s="28"/>
      <c r="C35" s="127">
        <v>94678</v>
      </c>
      <c r="D35" s="1"/>
      <c r="E35" s="141">
        <v>78853</v>
      </c>
      <c r="F35" s="16"/>
      <c r="G35" s="134">
        <v>15217</v>
      </c>
      <c r="H35" s="1"/>
      <c r="I35" s="126">
        <v>14293</v>
      </c>
    </row>
    <row r="36" spans="1:12" ht="24" customHeight="1">
      <c r="A36" s="12" t="s">
        <v>14</v>
      </c>
      <c r="B36" s="28"/>
      <c r="C36" s="140">
        <v>10124</v>
      </c>
      <c r="D36" s="1"/>
      <c r="E36" s="140">
        <v>14213</v>
      </c>
      <c r="F36" s="16"/>
      <c r="G36" s="137">
        <v>5133</v>
      </c>
      <c r="H36" s="1"/>
      <c r="I36" s="144">
        <v>5170</v>
      </c>
      <c r="K36" s="35"/>
    </row>
    <row r="37" spans="1:12" s="21" customFormat="1" ht="24" customHeight="1">
      <c r="A37" s="21" t="s">
        <v>15</v>
      </c>
      <c r="B37" s="36"/>
      <c r="C37" s="9">
        <f>SUM(C21:C36)</f>
        <v>5654863</v>
      </c>
      <c r="D37" s="2"/>
      <c r="E37" s="9">
        <f>SUM(E21:E36)</f>
        <v>5691771</v>
      </c>
      <c r="F37" s="17"/>
      <c r="G37" s="9">
        <f>SUM(G21:G36)</f>
        <v>5824683</v>
      </c>
      <c r="H37" s="2"/>
      <c r="I37" s="9">
        <f>SUM(I21:I36)</f>
        <v>5694639</v>
      </c>
      <c r="K37" s="37"/>
    </row>
    <row r="38" spans="1:12" s="21" customFormat="1" ht="24" customHeight="1" thickBot="1">
      <c r="A38" s="21" t="s">
        <v>16</v>
      </c>
      <c r="B38" s="36"/>
      <c r="C38" s="10">
        <f>SUM(C18,C37)</f>
        <v>6902055</v>
      </c>
      <c r="D38" s="2"/>
      <c r="E38" s="10">
        <f>SUM(E18,E37)</f>
        <v>7022377</v>
      </c>
      <c r="F38" s="17"/>
      <c r="G38" s="10">
        <f>SUM(G18,G37)</f>
        <v>6781466</v>
      </c>
      <c r="H38" s="2"/>
      <c r="I38" s="10">
        <f>SUM(I18,I37)</f>
        <v>6728568</v>
      </c>
      <c r="L38" s="3"/>
    </row>
    <row r="39" spans="1:12" s="22" customFormat="1" ht="24" customHeight="1" thickTop="1">
      <c r="A39" s="19" t="s">
        <v>105</v>
      </c>
      <c r="B39" s="20"/>
      <c r="C39" s="21"/>
      <c r="D39" s="21"/>
      <c r="E39" s="21"/>
      <c r="F39" s="21"/>
    </row>
    <row r="40" spans="1:12" s="22" customFormat="1" ht="24" customHeight="1">
      <c r="A40" s="27" t="s">
        <v>79</v>
      </c>
      <c r="B40" s="20"/>
      <c r="C40" s="21"/>
      <c r="D40" s="21"/>
      <c r="E40" s="21"/>
      <c r="F40" s="21"/>
    </row>
    <row r="41" spans="1:12" s="22" customFormat="1" ht="24" customHeight="1">
      <c r="A41" s="27" t="str">
        <f>A3</f>
        <v>As at 30 June 2022</v>
      </c>
      <c r="B41" s="20"/>
      <c r="C41" s="21"/>
      <c r="D41" s="21"/>
      <c r="E41" s="21"/>
      <c r="F41" s="21"/>
    </row>
    <row r="42" spans="1:12" s="22" customFormat="1" ht="24" customHeight="1">
      <c r="B42" s="11" t="s">
        <v>21</v>
      </c>
      <c r="C42" s="180" t="s">
        <v>19</v>
      </c>
      <c r="D42" s="180"/>
      <c r="E42" s="180"/>
      <c r="F42" s="59"/>
      <c r="G42" s="180" t="s">
        <v>20</v>
      </c>
      <c r="H42" s="180"/>
      <c r="I42" s="180"/>
    </row>
    <row r="43" spans="1:12" s="22" customFormat="1" ht="24" customHeight="1">
      <c r="A43" s="59"/>
      <c r="B43" s="11"/>
      <c r="C43" s="146" t="s">
        <v>191</v>
      </c>
      <c r="D43" s="138"/>
      <c r="E43" s="147" t="s">
        <v>190</v>
      </c>
      <c r="F43" s="59"/>
      <c r="G43" s="146" t="s">
        <v>191</v>
      </c>
      <c r="H43" s="145"/>
      <c r="I43" s="147" t="s">
        <v>190</v>
      </c>
    </row>
    <row r="44" spans="1:12" s="22" customFormat="1" ht="7.95" customHeight="1">
      <c r="A44" s="59"/>
      <c r="B44" s="11"/>
      <c r="C44" s="18"/>
      <c r="D44" s="25"/>
      <c r="E44" s="18"/>
      <c r="F44" s="59"/>
      <c r="G44" s="18"/>
      <c r="H44" s="25"/>
      <c r="I44" s="18"/>
    </row>
    <row r="45" spans="1:12" s="22" customFormat="1" ht="28.8">
      <c r="A45" s="59"/>
      <c r="B45" s="11"/>
      <c r="C45" s="164" t="s">
        <v>162</v>
      </c>
      <c r="D45" s="25"/>
      <c r="E45" s="163" t="s">
        <v>163</v>
      </c>
      <c r="F45" s="59"/>
      <c r="G45" s="164" t="s">
        <v>162</v>
      </c>
      <c r="H45" s="25"/>
      <c r="I45" s="163" t="s">
        <v>163</v>
      </c>
    </row>
    <row r="46" spans="1:12" s="22" customFormat="1" ht="24" customHeight="1">
      <c r="A46" s="27" t="s">
        <v>22</v>
      </c>
      <c r="B46" s="26"/>
      <c r="C46" s="179" t="s">
        <v>157</v>
      </c>
      <c r="D46" s="179"/>
      <c r="E46" s="179"/>
      <c r="F46" s="179"/>
      <c r="G46" s="179"/>
      <c r="H46" s="179"/>
      <c r="I46" s="179"/>
    </row>
    <row r="47" spans="1:12" ht="24" customHeight="1">
      <c r="A47" s="20" t="s">
        <v>23</v>
      </c>
      <c r="B47" s="28"/>
      <c r="C47" s="127"/>
      <c r="E47" s="28"/>
      <c r="F47" s="16"/>
      <c r="G47" s="28"/>
      <c r="I47" s="28"/>
    </row>
    <row r="48" spans="1:12" ht="24" customHeight="1">
      <c r="A48" s="12" t="s">
        <v>236</v>
      </c>
      <c r="B48" s="28"/>
      <c r="C48" s="127">
        <v>0</v>
      </c>
      <c r="E48" s="141">
        <v>22380</v>
      </c>
      <c r="F48" s="16"/>
      <c r="G48" s="127">
        <v>0</v>
      </c>
      <c r="I48" s="127">
        <v>0</v>
      </c>
    </row>
    <row r="49" spans="1:9" ht="24" customHeight="1">
      <c r="A49" s="12" t="s">
        <v>24</v>
      </c>
      <c r="B49" s="28">
        <v>15</v>
      </c>
      <c r="C49" s="127">
        <v>1013770</v>
      </c>
      <c r="D49" s="59"/>
      <c r="E49" s="141">
        <v>1044213</v>
      </c>
      <c r="F49" s="16"/>
      <c r="G49" s="127">
        <v>993183</v>
      </c>
      <c r="H49" s="59"/>
      <c r="I49" s="141">
        <v>1044213</v>
      </c>
    </row>
    <row r="50" spans="1:9" ht="24" customHeight="1">
      <c r="A50" s="12" t="s">
        <v>146</v>
      </c>
      <c r="B50" s="28">
        <v>16</v>
      </c>
      <c r="C50" s="127">
        <v>510062</v>
      </c>
      <c r="E50" s="141">
        <v>513492</v>
      </c>
      <c r="F50" s="16"/>
      <c r="G50" s="127">
        <v>397911</v>
      </c>
      <c r="I50" s="141">
        <v>332232</v>
      </c>
    </row>
    <row r="51" spans="1:9" ht="24" customHeight="1">
      <c r="A51" s="12" t="s">
        <v>123</v>
      </c>
      <c r="B51" s="28"/>
      <c r="C51" s="127">
        <v>22390</v>
      </c>
      <c r="D51" s="59"/>
      <c r="E51" s="141">
        <v>26328</v>
      </c>
      <c r="F51" s="16"/>
      <c r="G51" s="127">
        <v>22013</v>
      </c>
      <c r="H51" s="59"/>
      <c r="I51" s="141">
        <v>26455</v>
      </c>
    </row>
    <row r="52" spans="1:9" ht="24" customHeight="1">
      <c r="A52" s="12" t="s">
        <v>167</v>
      </c>
      <c r="B52" s="28"/>
      <c r="C52" s="127"/>
      <c r="D52" s="59"/>
      <c r="E52" s="141"/>
      <c r="F52" s="16"/>
      <c r="G52" s="127"/>
      <c r="H52" s="59"/>
      <c r="I52" s="141"/>
    </row>
    <row r="53" spans="1:9" ht="24" customHeight="1">
      <c r="A53" s="12" t="s">
        <v>126</v>
      </c>
      <c r="B53" s="28">
        <v>17</v>
      </c>
      <c r="C53" s="127">
        <v>499508</v>
      </c>
      <c r="D53" s="59"/>
      <c r="E53" s="141">
        <v>470025</v>
      </c>
      <c r="F53" s="16"/>
      <c r="G53" s="127">
        <v>498984</v>
      </c>
      <c r="H53" s="59"/>
      <c r="I53" s="141">
        <v>469483</v>
      </c>
    </row>
    <row r="54" spans="1:9" ht="24" customHeight="1">
      <c r="A54" s="12" t="s">
        <v>196</v>
      </c>
      <c r="B54" s="28"/>
      <c r="C54" s="127">
        <v>37501</v>
      </c>
      <c r="D54" s="59"/>
      <c r="E54" s="141">
        <v>22585</v>
      </c>
      <c r="F54" s="16"/>
      <c r="G54" s="127">
        <v>37501</v>
      </c>
      <c r="H54" s="59"/>
      <c r="I54" s="141">
        <v>21962</v>
      </c>
    </row>
    <row r="55" spans="1:9" ht="24" customHeight="1">
      <c r="A55" s="12" t="s">
        <v>197</v>
      </c>
      <c r="B55" s="28"/>
      <c r="C55" s="127">
        <v>0</v>
      </c>
      <c r="D55" s="59"/>
      <c r="E55" s="141">
        <v>8902</v>
      </c>
      <c r="F55" s="16"/>
      <c r="G55" s="127">
        <v>0</v>
      </c>
      <c r="H55" s="59"/>
      <c r="I55" s="141">
        <v>8902</v>
      </c>
    </row>
    <row r="56" spans="1:9" ht="24" customHeight="1">
      <c r="A56" s="12" t="s">
        <v>198</v>
      </c>
      <c r="B56" s="28"/>
      <c r="C56" s="127">
        <v>2265</v>
      </c>
      <c r="D56" s="59"/>
      <c r="E56" s="141">
        <v>2066</v>
      </c>
      <c r="F56" s="16"/>
      <c r="G56" s="127">
        <v>0</v>
      </c>
      <c r="H56" s="59"/>
      <c r="I56" s="127">
        <v>0</v>
      </c>
    </row>
    <row r="57" spans="1:9" ht="24" customHeight="1">
      <c r="A57" s="12" t="s">
        <v>25</v>
      </c>
      <c r="B57" s="28"/>
      <c r="C57" s="127">
        <v>38670</v>
      </c>
      <c r="D57" s="59"/>
      <c r="E57" s="141">
        <v>44281</v>
      </c>
      <c r="F57" s="16"/>
      <c r="G57" s="127">
        <v>16494</v>
      </c>
      <c r="H57" s="59"/>
      <c r="I57" s="141">
        <v>20426</v>
      </c>
    </row>
    <row r="58" spans="1:9" ht="24" customHeight="1">
      <c r="A58" s="21" t="s">
        <v>26</v>
      </c>
      <c r="B58" s="28"/>
      <c r="C58" s="39">
        <f>SUM(C49:C57)</f>
        <v>2124166</v>
      </c>
      <c r="D58" s="40"/>
      <c r="E58" s="39">
        <f>SUM(E48:E57)</f>
        <v>2154272</v>
      </c>
      <c r="F58" s="17"/>
      <c r="G58" s="39">
        <f>SUM(G49:G57)</f>
        <v>1966086</v>
      </c>
      <c r="H58" s="40"/>
      <c r="I58" s="39">
        <f>SUM(I49:I57)</f>
        <v>1923673</v>
      </c>
    </row>
    <row r="59" spans="1:9" ht="24" customHeight="1">
      <c r="A59" s="21"/>
      <c r="B59" s="28"/>
      <c r="C59" s="41"/>
      <c r="D59" s="40"/>
      <c r="E59" s="41"/>
      <c r="F59" s="17"/>
      <c r="G59" s="41"/>
      <c r="H59" s="40"/>
      <c r="I59" s="41"/>
    </row>
    <row r="60" spans="1:9" ht="24" customHeight="1">
      <c r="A60" s="20" t="s">
        <v>27</v>
      </c>
      <c r="B60" s="28"/>
      <c r="C60" s="42"/>
      <c r="D60" s="59"/>
      <c r="E60" s="33"/>
      <c r="F60" s="16"/>
      <c r="G60" s="42"/>
      <c r="H60" s="59"/>
      <c r="I60" s="42"/>
    </row>
    <row r="61" spans="1:9" ht="24" customHeight="1">
      <c r="A61" s="12" t="s">
        <v>124</v>
      </c>
      <c r="B61" s="28"/>
      <c r="C61" s="33">
        <v>79982</v>
      </c>
      <c r="D61" s="59"/>
      <c r="E61" s="148">
        <v>42315</v>
      </c>
      <c r="F61" s="16"/>
      <c r="G61" s="33">
        <v>74491</v>
      </c>
      <c r="H61" s="59"/>
      <c r="I61" s="148">
        <v>36262</v>
      </c>
    </row>
    <row r="62" spans="1:9" ht="24" customHeight="1">
      <c r="A62" s="31" t="s">
        <v>168</v>
      </c>
      <c r="B62" s="28"/>
      <c r="C62" s="33"/>
      <c r="D62" s="59"/>
      <c r="E62" s="148"/>
      <c r="F62" s="33"/>
      <c r="G62" s="33"/>
      <c r="H62" s="43"/>
      <c r="I62" s="148"/>
    </row>
    <row r="63" spans="1:9" ht="24" customHeight="1">
      <c r="A63" s="31" t="s">
        <v>8</v>
      </c>
      <c r="B63" s="28">
        <v>17</v>
      </c>
      <c r="C63" s="33">
        <v>2197090</v>
      </c>
      <c r="D63" s="59"/>
      <c r="E63" s="148">
        <v>2383134</v>
      </c>
      <c r="F63" s="33"/>
      <c r="G63" s="33">
        <v>2196235</v>
      </c>
      <c r="H63" s="43"/>
      <c r="I63" s="148">
        <v>2382014</v>
      </c>
    </row>
    <row r="64" spans="1:9" ht="24" customHeight="1">
      <c r="A64" s="12" t="s">
        <v>147</v>
      </c>
      <c r="B64" s="28">
        <v>18</v>
      </c>
      <c r="C64" s="33">
        <v>64086</v>
      </c>
      <c r="D64" s="59"/>
      <c r="E64" s="148">
        <v>62303</v>
      </c>
      <c r="F64" s="33"/>
      <c r="G64" s="33">
        <v>63303</v>
      </c>
      <c r="H64" s="43"/>
      <c r="I64" s="148">
        <v>61580</v>
      </c>
    </row>
    <row r="65" spans="1:13" ht="24" customHeight="1">
      <c r="A65" s="12" t="s">
        <v>153</v>
      </c>
      <c r="B65" s="28"/>
      <c r="C65" s="33">
        <v>68933</v>
      </c>
      <c r="D65" s="59"/>
      <c r="E65" s="148">
        <v>69870</v>
      </c>
      <c r="F65" s="33"/>
      <c r="G65" s="33">
        <v>0</v>
      </c>
      <c r="H65" s="43"/>
      <c r="I65" s="33">
        <v>0</v>
      </c>
    </row>
    <row r="66" spans="1:13" ht="24" customHeight="1">
      <c r="A66" s="12" t="s">
        <v>28</v>
      </c>
      <c r="B66" s="28"/>
      <c r="C66" s="34">
        <v>15696</v>
      </c>
      <c r="D66" s="59"/>
      <c r="E66" s="149">
        <v>18054</v>
      </c>
      <c r="F66" s="33"/>
      <c r="G66" s="34">
        <v>5484</v>
      </c>
      <c r="H66" s="43"/>
      <c r="I66" s="149">
        <v>8248</v>
      </c>
    </row>
    <row r="67" spans="1:13" ht="24" customHeight="1">
      <c r="A67" s="21" t="s">
        <v>29</v>
      </c>
      <c r="B67" s="28"/>
      <c r="C67" s="41">
        <f>SUM(C61:C66)</f>
        <v>2425787</v>
      </c>
      <c r="D67" s="40"/>
      <c r="E67" s="41">
        <f>SUM(E61:E66)</f>
        <v>2575676</v>
      </c>
      <c r="F67" s="17"/>
      <c r="G67" s="41">
        <f>SUM(G61:G66)</f>
        <v>2339513</v>
      </c>
      <c r="H67" s="40"/>
      <c r="I67" s="41">
        <f>SUM(I61:I66)</f>
        <v>2488104</v>
      </c>
    </row>
    <row r="68" spans="1:13" ht="24" customHeight="1">
      <c r="A68" s="21" t="s">
        <v>30</v>
      </c>
      <c r="B68" s="28"/>
      <c r="C68" s="39">
        <f>SUM(C58,C67)</f>
        <v>4549953</v>
      </c>
      <c r="D68" s="40"/>
      <c r="E68" s="39">
        <f>SUM(E58,E67)</f>
        <v>4729948</v>
      </c>
      <c r="F68" s="17"/>
      <c r="G68" s="39">
        <f>SUM(G58,G67)</f>
        <v>4305599</v>
      </c>
      <c r="H68" s="40"/>
      <c r="I68" s="39">
        <f>SUM(I58,I67)</f>
        <v>4411777</v>
      </c>
    </row>
    <row r="69" spans="1:13" ht="24" customHeight="1">
      <c r="B69" s="28"/>
      <c r="C69" s="28"/>
      <c r="D69" s="59"/>
      <c r="E69" s="28"/>
      <c r="F69" s="38"/>
      <c r="G69" s="28"/>
      <c r="H69" s="59"/>
      <c r="I69" s="28"/>
    </row>
    <row r="70" spans="1:13" ht="24" customHeight="1">
      <c r="B70" s="28"/>
      <c r="C70" s="28"/>
      <c r="E70" s="28"/>
      <c r="F70" s="38"/>
      <c r="G70" s="28"/>
      <c r="I70" s="28"/>
      <c r="M70" s="38"/>
    </row>
    <row r="71" spans="1:13" s="22" customFormat="1" ht="24" customHeight="1">
      <c r="A71" s="19" t="s">
        <v>105</v>
      </c>
      <c r="B71" s="20"/>
      <c r="C71" s="21"/>
      <c r="D71" s="21"/>
      <c r="E71" s="21"/>
      <c r="F71" s="21"/>
      <c r="M71" s="44"/>
    </row>
    <row r="72" spans="1:13" s="22" customFormat="1" ht="24" customHeight="1">
      <c r="A72" s="27" t="s">
        <v>79</v>
      </c>
      <c r="B72" s="20"/>
      <c r="C72" s="21"/>
      <c r="D72" s="21"/>
      <c r="E72" s="21"/>
      <c r="F72" s="21"/>
      <c r="M72" s="44"/>
    </row>
    <row r="73" spans="1:13" s="22" customFormat="1" ht="24" customHeight="1">
      <c r="A73" s="27" t="str">
        <f>A3</f>
        <v>As at 30 June 2022</v>
      </c>
      <c r="B73" s="20"/>
      <c r="C73" s="21"/>
      <c r="D73" s="21"/>
      <c r="E73" s="21"/>
      <c r="F73" s="21"/>
      <c r="M73" s="44"/>
    </row>
    <row r="74" spans="1:13" s="22" customFormat="1" ht="24" customHeight="1">
      <c r="A74" s="59"/>
      <c r="B74" s="11"/>
      <c r="C74" s="180" t="s">
        <v>19</v>
      </c>
      <c r="D74" s="180"/>
      <c r="E74" s="180"/>
      <c r="F74" s="59"/>
      <c r="G74" s="180" t="s">
        <v>20</v>
      </c>
      <c r="H74" s="180"/>
      <c r="I74" s="180"/>
    </row>
    <row r="75" spans="1:13" s="22" customFormat="1" ht="24" customHeight="1">
      <c r="A75" s="59"/>
      <c r="B75" s="11"/>
      <c r="C75" s="146" t="s">
        <v>191</v>
      </c>
      <c r="D75" s="138"/>
      <c r="E75" s="147" t="s">
        <v>190</v>
      </c>
      <c r="F75" s="59"/>
      <c r="G75" s="146" t="s">
        <v>191</v>
      </c>
      <c r="H75" s="145"/>
      <c r="I75" s="147" t="s">
        <v>190</v>
      </c>
    </row>
    <row r="76" spans="1:13" s="22" customFormat="1" ht="28.8">
      <c r="A76" s="59"/>
      <c r="B76" s="11"/>
      <c r="C76" s="164" t="s">
        <v>162</v>
      </c>
      <c r="D76" s="25"/>
      <c r="E76" s="163" t="s">
        <v>163</v>
      </c>
      <c r="F76" s="59"/>
      <c r="G76" s="164" t="s">
        <v>162</v>
      </c>
      <c r="H76" s="25"/>
      <c r="I76" s="163" t="s">
        <v>163</v>
      </c>
    </row>
    <row r="77" spans="1:13" ht="24" customHeight="1">
      <c r="A77" s="20" t="s">
        <v>42</v>
      </c>
      <c r="B77" s="28"/>
      <c r="C77" s="179" t="s">
        <v>157</v>
      </c>
      <c r="D77" s="179"/>
      <c r="E77" s="179"/>
      <c r="F77" s="179"/>
      <c r="G77" s="179"/>
      <c r="H77" s="179"/>
      <c r="I77" s="179"/>
    </row>
    <row r="78" spans="1:13" ht="24" customHeight="1">
      <c r="A78" s="12" t="s">
        <v>31</v>
      </c>
      <c r="B78" s="28"/>
      <c r="C78" s="28"/>
      <c r="E78" s="28"/>
      <c r="F78" s="16"/>
      <c r="G78" s="28"/>
      <c r="I78" s="28"/>
    </row>
    <row r="79" spans="1:13" ht="24" customHeight="1">
      <c r="A79" s="12" t="s">
        <v>32</v>
      </c>
      <c r="B79" s="28"/>
      <c r="C79" s="28"/>
      <c r="E79" s="28"/>
      <c r="F79" s="16"/>
      <c r="G79" s="28"/>
      <c r="I79" s="28"/>
    </row>
    <row r="80" spans="1:13" ht="24" customHeight="1" thickBot="1">
      <c r="A80" s="12" t="s">
        <v>107</v>
      </c>
      <c r="B80" s="28"/>
      <c r="C80" s="45">
        <v>1000000</v>
      </c>
      <c r="D80" s="1"/>
      <c r="E80" s="45">
        <v>1000000</v>
      </c>
      <c r="F80" s="16"/>
      <c r="G80" s="45">
        <v>1000000</v>
      </c>
      <c r="H80" s="1"/>
      <c r="I80" s="45">
        <v>1000000</v>
      </c>
    </row>
    <row r="81" spans="1:18" ht="24" customHeight="1" thickTop="1">
      <c r="A81" s="12" t="s">
        <v>127</v>
      </c>
      <c r="B81" s="28"/>
      <c r="C81" s="50"/>
      <c r="E81" s="28"/>
      <c r="F81" s="16"/>
      <c r="G81" s="28"/>
      <c r="I81" s="28"/>
    </row>
    <row r="82" spans="1:18" ht="24" customHeight="1">
      <c r="A82" s="12" t="s">
        <v>108</v>
      </c>
      <c r="B82" s="28"/>
      <c r="C82" s="51">
        <f>'Consolidated_30.06.2022'!E23</f>
        <v>960000</v>
      </c>
      <c r="D82" s="1"/>
      <c r="E82" s="1">
        <f>'Consolidated_30.06.2022'!E19</f>
        <v>960000</v>
      </c>
      <c r="G82" s="15">
        <f>'The Company_30.06.2022'!E15</f>
        <v>960000</v>
      </c>
      <c r="I82" s="4">
        <f>'The Company_30.06.2022'!E15</f>
        <v>960000</v>
      </c>
    </row>
    <row r="83" spans="1:18" ht="24" customHeight="1">
      <c r="A83" s="12" t="s">
        <v>104</v>
      </c>
      <c r="B83" s="28"/>
      <c r="C83" s="51">
        <f>'Consolidated_30.06.2022'!G23</f>
        <v>736843</v>
      </c>
      <c r="D83" s="1"/>
      <c r="E83" s="1">
        <f>'Consolidated_30.06.2022'!G19</f>
        <v>736843</v>
      </c>
      <c r="F83" s="16"/>
      <c r="G83" s="1">
        <f>'The Company_30.06.2022'!G15</f>
        <v>736843</v>
      </c>
      <c r="H83" s="1"/>
      <c r="I83" s="1">
        <f>'The Company_30.06.2022'!G15</f>
        <v>736843</v>
      </c>
    </row>
    <row r="84" spans="1:18" ht="24" customHeight="1">
      <c r="A84" s="12" t="s">
        <v>33</v>
      </c>
      <c r="B84" s="28"/>
      <c r="C84" s="51">
        <f>'Consolidated_30.06.2022'!I23</f>
        <v>28997</v>
      </c>
      <c r="D84" s="1"/>
      <c r="E84" s="1">
        <f>'Consolidated_30.06.2022'!I19</f>
        <v>28997</v>
      </c>
      <c r="F84" s="16"/>
      <c r="G84" s="1">
        <f>'The Company_30.06.2022'!I15</f>
        <v>28997</v>
      </c>
      <c r="H84" s="1"/>
      <c r="I84" s="1">
        <f>'The Company_30.06.2022'!I15</f>
        <v>28997</v>
      </c>
    </row>
    <row r="85" spans="1:18" ht="24" customHeight="1">
      <c r="A85" s="12" t="s">
        <v>34</v>
      </c>
      <c r="B85" s="28"/>
      <c r="C85" s="51"/>
      <c r="D85" s="1"/>
      <c r="E85" s="1"/>
      <c r="F85" s="16"/>
      <c r="G85" s="1"/>
      <c r="H85" s="1"/>
      <c r="I85" s="1"/>
    </row>
    <row r="86" spans="1:18" ht="24" customHeight="1">
      <c r="A86" s="12" t="s">
        <v>35</v>
      </c>
      <c r="B86" s="28"/>
      <c r="C86" s="51">
        <f>'Consolidated_30.06.2022'!K23</f>
        <v>75140</v>
      </c>
      <c r="D86" s="1"/>
      <c r="E86" s="1">
        <f>'Consolidated_30.06.2022'!K19</f>
        <v>75140</v>
      </c>
      <c r="F86" s="16"/>
      <c r="G86" s="1">
        <f>'The Company_30.06.2022'!K15</f>
        <v>75140</v>
      </c>
      <c r="H86" s="1"/>
      <c r="I86" s="1">
        <f>'The Company_30.06.2022'!K13</f>
        <v>75140</v>
      </c>
    </row>
    <row r="87" spans="1:18" ht="24" customHeight="1">
      <c r="A87" s="12" t="s">
        <v>36</v>
      </c>
      <c r="B87" s="28"/>
      <c r="C87" s="51">
        <f>'Consolidated_30.06.2022'!M23</f>
        <v>408308</v>
      </c>
      <c r="D87" s="1"/>
      <c r="E87" s="1">
        <f>'Consolidated_30.06.2022'!M19</f>
        <v>328569</v>
      </c>
      <c r="F87" s="16"/>
      <c r="G87" s="1">
        <f>'The Company_30.06.2022'!M15</f>
        <v>673768</v>
      </c>
      <c r="H87" s="1"/>
      <c r="I87" s="1">
        <f>'The Company_30.06.2022'!M13</f>
        <v>514692</v>
      </c>
    </row>
    <row r="88" spans="1:18" ht="24" customHeight="1">
      <c r="A88" s="12" t="s">
        <v>37</v>
      </c>
      <c r="B88" s="28"/>
      <c r="C88" s="5">
        <f>'Consolidated_30.06.2022'!O23+'Consolidated_30.06.2022'!Q23+'Consolidated_30.06.2022'!S23+'Consolidated_30.06.2022'!U23</f>
        <v>50971</v>
      </c>
      <c r="D88" s="1"/>
      <c r="E88" s="5">
        <f>'Consolidated_30.06.2022'!O19+'Consolidated_30.06.2022'!Q19+'Consolidated_30.06.2022'!S19+'Consolidated_30.06.2022'!U19</f>
        <v>60332</v>
      </c>
      <c r="F88" s="16"/>
      <c r="G88" s="5">
        <f>'The Company_30.06.2022'!O15+'The Company_30.06.2022'!Q15</f>
        <v>1119</v>
      </c>
      <c r="H88" s="1"/>
      <c r="I88" s="5">
        <f>'The Company_30.06.2022'!O13+'The Company_30.06.2022'!Q13</f>
        <v>1119</v>
      </c>
    </row>
    <row r="89" spans="1:18" ht="24" customHeight="1">
      <c r="A89" s="12" t="s">
        <v>38</v>
      </c>
      <c r="B89" s="28"/>
      <c r="C89" s="1">
        <f>SUM(C82:C88)</f>
        <v>2260259</v>
      </c>
      <c r="D89" s="1"/>
      <c r="E89" s="1">
        <f>SUM(E82:E88)</f>
        <v>2189881</v>
      </c>
      <c r="F89" s="16"/>
      <c r="G89" s="1">
        <f>SUM(G82:G88)</f>
        <v>2475867</v>
      </c>
      <c r="H89" s="1"/>
      <c r="I89" s="1">
        <f>SUM(I82:I88)</f>
        <v>2316791</v>
      </c>
    </row>
    <row r="90" spans="1:18" ht="24" customHeight="1">
      <c r="A90" s="12" t="s">
        <v>39</v>
      </c>
      <c r="B90" s="28"/>
      <c r="C90" s="5">
        <f>'Consolidated_30.06.2022'!Y23</f>
        <v>91843</v>
      </c>
      <c r="D90" s="1">
        <f>'Consolidated_30.06.2022'!Z23</f>
        <v>0</v>
      </c>
      <c r="E90" s="5">
        <f>'Consolidated_30.06.2022'!Y19</f>
        <v>102548</v>
      </c>
      <c r="F90" s="1">
        <f>'Consolidated_30.06.2022'!AB23</f>
        <v>0</v>
      </c>
      <c r="G90" s="5">
        <v>0</v>
      </c>
      <c r="H90" s="1">
        <f>'Consolidated_30.06.2022'!AD23</f>
        <v>0</v>
      </c>
      <c r="I90" s="5">
        <f>'Consolidated_30.06.2022'!AE23</f>
        <v>0</v>
      </c>
      <c r="L90" s="4"/>
    </row>
    <row r="91" spans="1:18" ht="24" customHeight="1">
      <c r="A91" s="21" t="s">
        <v>40</v>
      </c>
      <c r="B91" s="28"/>
      <c r="C91" s="9">
        <f>SUM(C89:C90)</f>
        <v>2352102</v>
      </c>
      <c r="D91" s="2"/>
      <c r="E91" s="9">
        <f>SUM(E89:E90)</f>
        <v>2292429</v>
      </c>
      <c r="F91" s="17"/>
      <c r="G91" s="9">
        <f>SUM(G89:G90)</f>
        <v>2475867</v>
      </c>
      <c r="H91" s="2"/>
      <c r="I91" s="9">
        <f>SUM(I89:I90)</f>
        <v>2316791</v>
      </c>
    </row>
    <row r="92" spans="1:18" ht="24" customHeight="1" thickBot="1">
      <c r="A92" s="21" t="s">
        <v>41</v>
      </c>
      <c r="B92" s="28"/>
      <c r="C92" s="10">
        <f>SUM(C68+C91)</f>
        <v>6902055</v>
      </c>
      <c r="D92" s="2"/>
      <c r="E92" s="10">
        <f>SUM(E68+E91)</f>
        <v>7022377</v>
      </c>
      <c r="F92" s="17"/>
      <c r="G92" s="10">
        <f>SUM(G68+G91)</f>
        <v>6781466</v>
      </c>
      <c r="H92" s="2"/>
      <c r="I92" s="10">
        <f>SUM(I68+I91)</f>
        <v>6728568</v>
      </c>
    </row>
    <row r="93" spans="1:18" ht="24" customHeight="1" thickTop="1">
      <c r="B93" s="28"/>
      <c r="L93" s="75">
        <f>SUM(C92-C38)</f>
        <v>0</v>
      </c>
      <c r="M93" s="54"/>
      <c r="N93" s="75">
        <f>SUM(E92-E38)</f>
        <v>0</v>
      </c>
      <c r="O93" s="55"/>
      <c r="P93" s="133">
        <f>SUM(G92-G38)</f>
        <v>0</v>
      </c>
      <c r="Q93" s="54"/>
      <c r="R93" s="54">
        <f>SUM(I92-I38)</f>
        <v>0</v>
      </c>
    </row>
    <row r="94" spans="1:18" ht="24" customHeight="1">
      <c r="B94" s="28"/>
      <c r="C94" s="28"/>
      <c r="E94" s="28"/>
      <c r="F94" s="38"/>
      <c r="G94" s="28"/>
      <c r="I94" s="28"/>
    </row>
    <row r="95" spans="1:18" ht="24" customHeight="1">
      <c r="B95" s="28"/>
      <c r="C95" s="28"/>
      <c r="E95" s="28"/>
      <c r="F95" s="38"/>
      <c r="G95" s="28"/>
      <c r="I95" s="28"/>
    </row>
    <row r="96" spans="1:18" ht="24" customHeight="1">
      <c r="B96" s="29"/>
      <c r="C96" s="4"/>
      <c r="E96" s="12"/>
      <c r="F96" s="38"/>
      <c r="G96" s="12"/>
      <c r="I96" s="12"/>
    </row>
    <row r="97" spans="1:9" ht="24" customHeight="1">
      <c r="A97" s="46"/>
      <c r="B97" s="28"/>
      <c r="C97" s="28"/>
      <c r="E97" s="28"/>
      <c r="F97" s="38"/>
      <c r="G97" s="28"/>
      <c r="I97" s="28"/>
    </row>
    <row r="98" spans="1:9" ht="24" customHeight="1">
      <c r="B98" s="28"/>
      <c r="C98" s="28"/>
      <c r="E98" s="28"/>
      <c r="F98" s="38"/>
      <c r="G98" s="28"/>
      <c r="I98" s="28"/>
    </row>
    <row r="99" spans="1:9" ht="24" customHeight="1">
      <c r="B99" s="47" t="s">
        <v>18</v>
      </c>
      <c r="C99" s="12"/>
      <c r="E99" s="12"/>
      <c r="F99" s="38"/>
      <c r="G99" s="12"/>
      <c r="I99" s="12"/>
    </row>
    <row r="100" spans="1:9" ht="24" customHeight="1">
      <c r="A100" s="46"/>
      <c r="B100" s="28"/>
      <c r="C100" s="28"/>
      <c r="E100" s="28"/>
      <c r="F100" s="38"/>
      <c r="G100" s="28"/>
      <c r="I100" s="28"/>
    </row>
    <row r="101" spans="1:9" ht="24" customHeight="1">
      <c r="B101" s="28"/>
      <c r="C101" s="28"/>
      <c r="E101" s="28"/>
      <c r="F101" s="38"/>
      <c r="G101" s="28"/>
      <c r="I101" s="28"/>
    </row>
  </sheetData>
  <mergeCells count="9">
    <mergeCell ref="C77:I77"/>
    <mergeCell ref="C4:E4"/>
    <mergeCell ref="G4:I4"/>
    <mergeCell ref="G42:I42"/>
    <mergeCell ref="G74:I74"/>
    <mergeCell ref="C42:E42"/>
    <mergeCell ref="C74:E74"/>
    <mergeCell ref="C8:I8"/>
    <mergeCell ref="C46:I46"/>
  </mergeCells>
  <pageMargins left="0.74803149606299213" right="0.23622047244094491" top="0.6692913385826772" bottom="0.74803149606299213" header="0.31496062992125984" footer="0.31496062992125984"/>
  <pageSetup paperSize="9" scale="79" firstPageNumber="3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O112"/>
  <sheetViews>
    <sheetView showGridLines="0" topLeftCell="A13" zoomScale="70" zoomScaleNormal="70" zoomScaleSheetLayoutView="78" workbookViewId="0">
      <selection activeCell="H26" sqref="H26"/>
    </sheetView>
  </sheetViews>
  <sheetFormatPr defaultColWidth="10.5546875" defaultRowHeight="24" customHeight="1"/>
  <cols>
    <col min="1" max="1" width="51.109375" style="12" customWidth="1"/>
    <col min="2" max="2" width="6.109375" style="29" customWidth="1"/>
    <col min="3" max="3" width="1.5546875" style="12" customWidth="1"/>
    <col min="4" max="4" width="14.109375" style="12" bestFit="1" customWidth="1"/>
    <col min="5" max="5" width="1.44140625" style="12" customWidth="1"/>
    <col min="6" max="6" width="14.33203125" style="12" customWidth="1"/>
    <col min="7" max="7" width="1.44140625" style="12" customWidth="1"/>
    <col min="8" max="8" width="18.5546875" style="12" bestFit="1" customWidth="1"/>
    <col min="9" max="9" width="1.5546875" style="12" customWidth="1"/>
    <col min="10" max="10" width="14.88671875" style="12" customWidth="1"/>
    <col min="11" max="11" width="1" style="12" customWidth="1"/>
    <col min="12" max="16384" width="10.5546875" style="12"/>
  </cols>
  <sheetData>
    <row r="1" spans="1:15" ht="24" customHeight="1">
      <c r="A1" s="19" t="s">
        <v>105</v>
      </c>
      <c r="C1" s="21"/>
      <c r="D1" s="21"/>
      <c r="E1" s="21"/>
      <c r="F1" s="21"/>
      <c r="G1" s="21"/>
      <c r="H1" s="21"/>
      <c r="I1" s="60"/>
    </row>
    <row r="2" spans="1:15" ht="24" customHeight="1">
      <c r="A2" s="27" t="s">
        <v>43</v>
      </c>
      <c r="B2" s="61"/>
      <c r="C2" s="27"/>
      <c r="D2" s="27"/>
      <c r="E2" s="27"/>
      <c r="F2" s="27"/>
      <c r="G2" s="27"/>
      <c r="H2" s="27"/>
      <c r="I2" s="60"/>
    </row>
    <row r="3" spans="1:15" ht="24" customHeight="1">
      <c r="A3" s="27" t="s">
        <v>186</v>
      </c>
      <c r="B3" s="61"/>
      <c r="C3" s="27"/>
      <c r="D3" s="27"/>
      <c r="E3" s="27"/>
      <c r="F3" s="27"/>
      <c r="G3" s="27"/>
      <c r="H3" s="27"/>
      <c r="I3" s="60"/>
    </row>
    <row r="4" spans="1:15" ht="24" customHeight="1">
      <c r="B4" s="11" t="s">
        <v>21</v>
      </c>
      <c r="C4" s="59"/>
      <c r="D4" s="180" t="s">
        <v>19</v>
      </c>
      <c r="E4" s="180"/>
      <c r="F4" s="180"/>
      <c r="G4" s="59"/>
      <c r="H4" s="180" t="s">
        <v>20</v>
      </c>
      <c r="I4" s="180"/>
      <c r="J4" s="180"/>
    </row>
    <row r="5" spans="1:15" ht="24" customHeight="1">
      <c r="A5" s="59"/>
      <c r="B5" s="11"/>
      <c r="C5" s="62"/>
      <c r="D5" s="150">
        <v>2022</v>
      </c>
      <c r="E5" s="18"/>
      <c r="F5" s="150">
        <v>2021</v>
      </c>
      <c r="G5" s="18"/>
      <c r="H5" s="150">
        <v>2022</v>
      </c>
      <c r="I5" s="18"/>
      <c r="J5" s="150">
        <v>2021</v>
      </c>
    </row>
    <row r="6" spans="1:15" ht="24" customHeight="1">
      <c r="A6" s="21" t="s">
        <v>169</v>
      </c>
      <c r="B6" s="63"/>
      <c r="C6" s="62"/>
      <c r="D6" s="182" t="s">
        <v>172</v>
      </c>
      <c r="E6" s="182"/>
      <c r="F6" s="182"/>
      <c r="G6" s="182"/>
      <c r="H6" s="182"/>
      <c r="I6" s="182"/>
      <c r="J6" s="182"/>
    </row>
    <row r="7" spans="1:15" ht="24" customHeight="1">
      <c r="A7" s="20" t="s">
        <v>44</v>
      </c>
    </row>
    <row r="8" spans="1:15" ht="24" customHeight="1">
      <c r="A8" s="12" t="s">
        <v>45</v>
      </c>
      <c r="C8" s="4"/>
      <c r="D8" s="131">
        <v>777233.83280116902</v>
      </c>
      <c r="E8" s="4"/>
      <c r="F8" s="131">
        <v>652309</v>
      </c>
      <c r="G8" s="64"/>
      <c r="H8" s="131">
        <v>640844</v>
      </c>
      <c r="I8" s="64"/>
      <c r="J8" s="131">
        <v>526015</v>
      </c>
      <c r="K8" s="64"/>
    </row>
    <row r="9" spans="1:15" ht="24" customHeight="1">
      <c r="A9" s="12" t="s">
        <v>199</v>
      </c>
      <c r="C9" s="4"/>
      <c r="D9" s="131">
        <v>73740.261393594003</v>
      </c>
      <c r="E9" s="4"/>
      <c r="F9" s="116">
        <v>0</v>
      </c>
      <c r="G9" s="64"/>
      <c r="H9" s="116">
        <v>0</v>
      </c>
      <c r="I9" s="64"/>
      <c r="J9" s="116">
        <v>0</v>
      </c>
      <c r="K9" s="64"/>
    </row>
    <row r="10" spans="1:15" ht="24" customHeight="1">
      <c r="A10" s="12" t="s">
        <v>46</v>
      </c>
      <c r="C10" s="4"/>
      <c r="D10" s="131">
        <v>98264.791999999987</v>
      </c>
      <c r="E10" s="4"/>
      <c r="F10" s="131">
        <v>97317</v>
      </c>
      <c r="G10" s="115"/>
      <c r="H10" s="131">
        <v>65128</v>
      </c>
      <c r="I10" s="115"/>
      <c r="J10" s="131">
        <v>19576</v>
      </c>
      <c r="K10" s="64"/>
    </row>
    <row r="11" spans="1:15" ht="24" customHeight="1">
      <c r="A11" s="12" t="s">
        <v>158</v>
      </c>
      <c r="C11" s="4"/>
      <c r="D11" s="116">
        <v>0</v>
      </c>
      <c r="E11" s="4"/>
      <c r="F11" s="116">
        <v>0</v>
      </c>
      <c r="G11" s="115"/>
      <c r="H11" s="131">
        <v>12703</v>
      </c>
      <c r="I11" s="115"/>
      <c r="J11" s="131">
        <v>18923</v>
      </c>
      <c r="K11" s="64"/>
    </row>
    <row r="12" spans="1:15" ht="24" customHeight="1">
      <c r="A12" s="21" t="s">
        <v>47</v>
      </c>
      <c r="C12" s="4"/>
      <c r="D12" s="65">
        <f>SUM(D8:D11)</f>
        <v>949238.88619476301</v>
      </c>
      <c r="E12" s="3"/>
      <c r="F12" s="65">
        <f>SUM(F8:F11)</f>
        <v>749626</v>
      </c>
      <c r="G12" s="21"/>
      <c r="H12" s="65">
        <f>SUM(H8:H11)</f>
        <v>718675</v>
      </c>
      <c r="I12" s="21"/>
      <c r="J12" s="65">
        <f>SUM(J8:J11)</f>
        <v>564514</v>
      </c>
    </row>
    <row r="13" spans="1:15" ht="24" customHeight="1">
      <c r="A13" s="21"/>
      <c r="C13" s="4"/>
      <c r="D13" s="8"/>
      <c r="E13" s="3"/>
      <c r="F13" s="8"/>
      <c r="G13" s="21"/>
      <c r="H13" s="171"/>
      <c r="I13" s="21"/>
      <c r="J13" s="8"/>
      <c r="N13" s="4"/>
    </row>
    <row r="14" spans="1:15" ht="24" customHeight="1">
      <c r="A14" s="20" t="s">
        <v>48</v>
      </c>
      <c r="C14" s="4"/>
      <c r="D14" s="57"/>
      <c r="E14" s="4"/>
      <c r="F14" s="57"/>
      <c r="H14" s="171"/>
      <c r="J14" s="57"/>
    </row>
    <row r="15" spans="1:15" ht="24" customHeight="1">
      <c r="A15" s="12" t="s">
        <v>49</v>
      </c>
      <c r="C15" s="4"/>
      <c r="D15" s="56">
        <v>541370</v>
      </c>
      <c r="E15" s="4"/>
      <c r="F15" s="116">
        <v>414407</v>
      </c>
      <c r="H15" s="116">
        <v>438498</v>
      </c>
      <c r="J15" s="116">
        <v>358498</v>
      </c>
      <c r="N15" s="4"/>
      <c r="O15" s="4"/>
    </row>
    <row r="16" spans="1:15" ht="24" customHeight="1">
      <c r="A16" s="12" t="s">
        <v>200</v>
      </c>
      <c r="C16" s="4"/>
      <c r="D16" s="56">
        <v>70313</v>
      </c>
      <c r="E16" s="4"/>
      <c r="F16" s="116">
        <v>0</v>
      </c>
      <c r="H16" s="116">
        <v>0</v>
      </c>
      <c r="J16" s="116">
        <v>0</v>
      </c>
      <c r="N16" s="4"/>
      <c r="O16" s="4"/>
    </row>
    <row r="17" spans="1:10" ht="24" customHeight="1">
      <c r="A17" s="12" t="s">
        <v>141</v>
      </c>
      <c r="C17" s="4"/>
      <c r="D17" s="56">
        <v>152216</v>
      </c>
      <c r="E17" s="4"/>
      <c r="F17" s="116">
        <v>161207</v>
      </c>
      <c r="H17" s="116">
        <v>111610</v>
      </c>
      <c r="J17" s="116">
        <v>99833</v>
      </c>
    </row>
    <row r="18" spans="1:10" ht="24" customHeight="1">
      <c r="A18" s="12" t="s">
        <v>50</v>
      </c>
      <c r="C18" s="4"/>
      <c r="D18" s="56">
        <v>103964</v>
      </c>
      <c r="E18" s="4"/>
      <c r="F18" s="116">
        <v>94571</v>
      </c>
      <c r="H18" s="116">
        <v>60461</v>
      </c>
      <c r="J18" s="116">
        <v>66935</v>
      </c>
    </row>
    <row r="19" spans="1:10" ht="24" customHeight="1">
      <c r="A19" s="12" t="s">
        <v>181</v>
      </c>
      <c r="C19" s="4"/>
      <c r="D19" s="56">
        <v>58312</v>
      </c>
      <c r="E19" s="4"/>
      <c r="F19" s="116">
        <v>2227</v>
      </c>
      <c r="H19" s="116">
        <v>0</v>
      </c>
      <c r="J19" s="116">
        <v>0</v>
      </c>
    </row>
    <row r="20" spans="1:10" ht="24" customHeight="1">
      <c r="A20" s="21" t="s">
        <v>51</v>
      </c>
      <c r="C20" s="4"/>
      <c r="D20" s="65">
        <f>SUM(D15:D19)</f>
        <v>926175</v>
      </c>
      <c r="E20" s="3"/>
      <c r="F20" s="65">
        <f>SUM(F15:F19)</f>
        <v>672412</v>
      </c>
      <c r="G20" s="21"/>
      <c r="H20" s="65">
        <f>SUM(H15:H19)</f>
        <v>610569</v>
      </c>
      <c r="I20" s="21"/>
      <c r="J20" s="65">
        <f>SUM(J15:J19)</f>
        <v>525266</v>
      </c>
    </row>
    <row r="21" spans="1:10" ht="24" customHeight="1">
      <c r="A21" s="21" t="s">
        <v>212</v>
      </c>
      <c r="C21" s="4"/>
      <c r="D21" s="8">
        <f>D12-D20</f>
        <v>23063.886194763007</v>
      </c>
      <c r="E21" s="3"/>
      <c r="F21" s="8">
        <f>F12-F20</f>
        <v>77214</v>
      </c>
      <c r="G21" s="21"/>
      <c r="H21" s="8">
        <f>H12-H20</f>
        <v>108106</v>
      </c>
      <c r="I21" s="21"/>
      <c r="J21" s="8">
        <f>J12-J20</f>
        <v>39248</v>
      </c>
    </row>
    <row r="22" spans="1:10" ht="24" customHeight="1">
      <c r="A22" s="12" t="s">
        <v>213</v>
      </c>
      <c r="B22" s="11">
        <v>10.199999999999999</v>
      </c>
      <c r="C22" s="4"/>
      <c r="D22" s="56">
        <v>-784</v>
      </c>
      <c r="E22" s="4"/>
      <c r="F22" s="116">
        <v>-1991</v>
      </c>
      <c r="H22" s="171">
        <v>0</v>
      </c>
      <c r="J22" s="57">
        <v>0</v>
      </c>
    </row>
    <row r="23" spans="1:10" ht="24" customHeight="1">
      <c r="A23" s="12" t="s">
        <v>52</v>
      </c>
      <c r="C23" s="4"/>
      <c r="D23" s="56">
        <v>-36232</v>
      </c>
      <c r="E23" s="4"/>
      <c r="F23" s="117">
        <v>-18902</v>
      </c>
      <c r="H23" s="117">
        <v>-32361</v>
      </c>
      <c r="J23" s="116">
        <v>-22829</v>
      </c>
    </row>
    <row r="24" spans="1:10" ht="24" customHeight="1">
      <c r="A24" s="21" t="s">
        <v>176</v>
      </c>
      <c r="C24" s="4"/>
      <c r="D24" s="66">
        <f>SUM(D21:D23)</f>
        <v>-13952.113805236993</v>
      </c>
      <c r="E24" s="3"/>
      <c r="F24" s="66">
        <f>SUM(F21:F23)</f>
        <v>56321</v>
      </c>
      <c r="G24" s="21"/>
      <c r="H24" s="66">
        <f t="shared" ref="H24" si="0">SUM(H21:H23)</f>
        <v>75745</v>
      </c>
      <c r="I24" s="21"/>
      <c r="J24" s="66">
        <f>SUM(J21:J23)</f>
        <v>16419</v>
      </c>
    </row>
    <row r="25" spans="1:10" ht="24" customHeight="1">
      <c r="A25" s="12" t="s">
        <v>233</v>
      </c>
      <c r="B25" s="11">
        <v>19</v>
      </c>
      <c r="C25" s="4"/>
      <c r="D25" s="56">
        <v>338</v>
      </c>
      <c r="E25" s="56"/>
      <c r="F25" s="56">
        <v>-8143</v>
      </c>
      <c r="G25" s="56"/>
      <c r="H25" s="56">
        <v>-15480</v>
      </c>
      <c r="J25" s="116">
        <v>-1180</v>
      </c>
    </row>
    <row r="26" spans="1:10" ht="24" customHeight="1" thickBot="1">
      <c r="A26" s="21" t="s">
        <v>177</v>
      </c>
      <c r="C26" s="4"/>
      <c r="D26" s="7">
        <f>SUM(D24:D25)</f>
        <v>-13614.113805236993</v>
      </c>
      <c r="E26" s="3"/>
      <c r="F26" s="7">
        <f>SUM(F24:F25)</f>
        <v>48178</v>
      </c>
      <c r="G26" s="21"/>
      <c r="H26" s="7">
        <f>SUM(H24:H25)</f>
        <v>60265</v>
      </c>
      <c r="I26" s="21"/>
      <c r="J26" s="7">
        <f>SUM(J24:J25)</f>
        <v>15239</v>
      </c>
    </row>
    <row r="27" spans="1:10" ht="24" customHeight="1" thickTop="1">
      <c r="A27" s="21"/>
      <c r="C27" s="4"/>
      <c r="D27" s="57"/>
      <c r="E27" s="4"/>
      <c r="F27" s="57"/>
      <c r="H27" s="57"/>
      <c r="J27" s="57"/>
    </row>
    <row r="28" spans="1:10" ht="24" customHeight="1">
      <c r="A28" s="67" t="s">
        <v>65</v>
      </c>
      <c r="C28" s="4"/>
      <c r="D28" s="57"/>
      <c r="E28" s="4"/>
      <c r="F28" s="57"/>
      <c r="H28" s="57"/>
      <c r="J28" s="57"/>
    </row>
    <row r="29" spans="1:10" ht="24" customHeight="1">
      <c r="A29" s="20" t="s">
        <v>111</v>
      </c>
      <c r="C29" s="4"/>
      <c r="D29" s="57"/>
      <c r="E29" s="4"/>
      <c r="F29" s="57"/>
      <c r="H29" s="57"/>
      <c r="J29" s="57"/>
    </row>
    <row r="30" spans="1:10" ht="24" customHeight="1">
      <c r="A30" s="68" t="s">
        <v>53</v>
      </c>
      <c r="C30" s="4"/>
      <c r="D30" s="57"/>
      <c r="E30" s="4"/>
      <c r="F30" s="57"/>
      <c r="H30" s="57"/>
      <c r="J30" s="57"/>
    </row>
    <row r="31" spans="1:10" ht="24" customHeight="1">
      <c r="A31" s="68" t="s">
        <v>54</v>
      </c>
      <c r="C31" s="4"/>
      <c r="D31" s="116">
        <v>34493</v>
      </c>
      <c r="E31" s="4"/>
      <c r="F31" s="116">
        <v>27708</v>
      </c>
      <c r="H31" s="57">
        <v>0</v>
      </c>
      <c r="J31" s="57">
        <v>0</v>
      </c>
    </row>
    <row r="32" spans="1:10" ht="24" customHeight="1">
      <c r="A32" s="68" t="s">
        <v>225</v>
      </c>
      <c r="C32" s="4"/>
      <c r="D32" s="116">
        <v>-5227</v>
      </c>
      <c r="E32" s="4"/>
      <c r="F32" s="116">
        <v>-895</v>
      </c>
      <c r="H32" s="57">
        <v>0</v>
      </c>
      <c r="J32" s="57">
        <v>0</v>
      </c>
    </row>
    <row r="33" spans="1:13" ht="24" customHeight="1">
      <c r="A33" s="69" t="s">
        <v>170</v>
      </c>
      <c r="C33" s="4"/>
      <c r="D33" s="65">
        <f>D31+D32</f>
        <v>29266</v>
      </c>
      <c r="E33" s="3"/>
      <c r="F33" s="65">
        <f>F31+F32</f>
        <v>26813</v>
      </c>
      <c r="G33" s="21"/>
      <c r="H33" s="65">
        <f>+H31</f>
        <v>0</v>
      </c>
      <c r="I33" s="21"/>
      <c r="J33" s="65">
        <f>+J31</f>
        <v>0</v>
      </c>
    </row>
    <row r="34" spans="1:13" ht="24" customHeight="1">
      <c r="A34" s="69"/>
      <c r="C34" s="4"/>
      <c r="D34" s="8"/>
      <c r="E34" s="3"/>
      <c r="F34" s="8"/>
      <c r="G34" s="21"/>
      <c r="H34" s="8"/>
      <c r="I34" s="21"/>
      <c r="J34" s="8"/>
    </row>
    <row r="35" spans="1:13" ht="24" customHeight="1" thickBot="1">
      <c r="A35" s="69" t="s">
        <v>171</v>
      </c>
      <c r="D35" s="70">
        <f>D26+D33</f>
        <v>15651.886194763007</v>
      </c>
      <c r="E35" s="21"/>
      <c r="F35" s="70">
        <f>+F26+F33</f>
        <v>74991</v>
      </c>
      <c r="G35" s="21"/>
      <c r="H35" s="70">
        <f>+H26+H33</f>
        <v>60265</v>
      </c>
      <c r="I35" s="21"/>
      <c r="J35" s="70">
        <f>+J26+J33</f>
        <v>15239</v>
      </c>
    </row>
    <row r="36" spans="1:13" ht="24" customHeight="1" thickTop="1">
      <c r="A36" s="71"/>
    </row>
    <row r="37" spans="1:13" ht="24" customHeight="1">
      <c r="A37" s="19" t="s">
        <v>105</v>
      </c>
      <c r="C37" s="21"/>
      <c r="D37" s="21"/>
      <c r="E37" s="21"/>
      <c r="F37" s="21"/>
      <c r="G37" s="21"/>
      <c r="H37" s="21"/>
      <c r="I37" s="60"/>
      <c r="M37" s="4"/>
    </row>
    <row r="38" spans="1:13" ht="24" customHeight="1">
      <c r="A38" s="27" t="s">
        <v>80</v>
      </c>
      <c r="B38" s="61"/>
      <c r="C38" s="27"/>
      <c r="D38" s="27"/>
      <c r="E38" s="27"/>
      <c r="F38" s="27"/>
      <c r="G38" s="27"/>
      <c r="H38" s="27"/>
      <c r="I38" s="60"/>
    </row>
    <row r="39" spans="1:13" ht="24" customHeight="1">
      <c r="A39" s="27" t="str">
        <f>A3</f>
        <v>For the three-month period ended 30 June 2022 (Unaudited but reviewed)</v>
      </c>
      <c r="B39" s="61"/>
      <c r="C39" s="27"/>
      <c r="D39" s="27"/>
      <c r="E39" s="27"/>
      <c r="F39" s="27"/>
      <c r="G39" s="27"/>
      <c r="H39" s="27"/>
      <c r="I39" s="60"/>
    </row>
    <row r="40" spans="1:13" ht="24" customHeight="1">
      <c r="A40" s="59"/>
      <c r="B40" s="12"/>
      <c r="C40" s="59"/>
      <c r="D40" s="180" t="s">
        <v>19</v>
      </c>
      <c r="E40" s="180"/>
      <c r="F40" s="180"/>
      <c r="G40" s="59"/>
      <c r="H40" s="180" t="s">
        <v>20</v>
      </c>
      <c r="I40" s="180"/>
      <c r="J40" s="180"/>
    </row>
    <row r="41" spans="1:13" ht="24" customHeight="1">
      <c r="A41" s="59"/>
      <c r="B41" s="11" t="s">
        <v>21</v>
      </c>
      <c r="C41" s="62"/>
      <c r="D41" s="150">
        <v>2022</v>
      </c>
      <c r="E41" s="18"/>
      <c r="F41" s="150">
        <v>2021</v>
      </c>
      <c r="G41" s="18"/>
      <c r="H41" s="150">
        <v>2022</v>
      </c>
      <c r="I41" s="18"/>
      <c r="J41" s="150">
        <v>2021</v>
      </c>
    </row>
    <row r="42" spans="1:13" ht="24" customHeight="1">
      <c r="A42" s="59"/>
      <c r="B42" s="63"/>
      <c r="C42" s="62"/>
      <c r="D42" s="182" t="s">
        <v>172</v>
      </c>
      <c r="E42" s="182"/>
      <c r="F42" s="182"/>
      <c r="G42" s="182"/>
      <c r="H42" s="182"/>
      <c r="I42" s="182"/>
      <c r="J42" s="182"/>
    </row>
    <row r="43" spans="1:13" ht="24" customHeight="1">
      <c r="A43" s="20" t="s">
        <v>139</v>
      </c>
    </row>
    <row r="44" spans="1:13" ht="24" customHeight="1" thickBot="1">
      <c r="A44" s="12" t="s">
        <v>55</v>
      </c>
      <c r="D44" s="4">
        <f>+D46-D45</f>
        <v>-3619.1138052369934</v>
      </c>
      <c r="F44" s="4">
        <f>+F46-F45</f>
        <v>48744</v>
      </c>
      <c r="H44" s="72">
        <f>H26</f>
        <v>60265</v>
      </c>
      <c r="J44" s="72">
        <f>J26</f>
        <v>15239</v>
      </c>
    </row>
    <row r="45" spans="1:13" ht="24" customHeight="1" thickTop="1">
      <c r="A45" s="12" t="s">
        <v>39</v>
      </c>
      <c r="D45" s="4">
        <v>-9995</v>
      </c>
      <c r="F45" s="118">
        <v>-566</v>
      </c>
    </row>
    <row r="46" spans="1:13" ht="24" customHeight="1" thickBot="1">
      <c r="A46" s="71"/>
      <c r="D46" s="97">
        <f>D26</f>
        <v>-13614.113805236993</v>
      </c>
      <c r="E46" s="21"/>
      <c r="F46" s="58">
        <f>F26</f>
        <v>48178</v>
      </c>
    </row>
    <row r="47" spans="1:13" ht="24" customHeight="1" thickTop="1">
      <c r="A47" s="71"/>
      <c r="D47" s="16"/>
      <c r="F47" s="16"/>
    </row>
    <row r="48" spans="1:13" ht="24" customHeight="1">
      <c r="A48" s="20" t="s">
        <v>101</v>
      </c>
      <c r="B48" s="73"/>
      <c r="C48" s="74"/>
      <c r="D48" s="119"/>
      <c r="E48" s="120"/>
      <c r="F48" s="119"/>
      <c r="G48" s="121"/>
      <c r="H48" s="120"/>
      <c r="I48" s="121"/>
      <c r="J48" s="120"/>
    </row>
    <row r="49" spans="1:10" ht="24" customHeight="1" thickBot="1">
      <c r="A49" s="12" t="s">
        <v>55</v>
      </c>
      <c r="B49" s="73"/>
      <c r="C49" s="74"/>
      <c r="D49" s="4">
        <f>+D51-D50</f>
        <v>23643.886194763007</v>
      </c>
      <c r="E49" s="120"/>
      <c r="F49" s="4">
        <f>+F51-F50</f>
        <v>74254</v>
      </c>
      <c r="H49" s="72">
        <f>H35</f>
        <v>60265</v>
      </c>
      <c r="J49" s="72">
        <f>J35</f>
        <v>15239</v>
      </c>
    </row>
    <row r="50" spans="1:10" ht="24" customHeight="1" thickTop="1">
      <c r="A50" s="12" t="s">
        <v>39</v>
      </c>
      <c r="B50" s="73"/>
      <c r="C50" s="74"/>
      <c r="D50" s="4">
        <v>-7992</v>
      </c>
      <c r="E50" s="120"/>
      <c r="F50" s="118">
        <v>737</v>
      </c>
    </row>
    <row r="51" spans="1:10" ht="24" customHeight="1" thickBot="1">
      <c r="A51" s="77"/>
      <c r="B51" s="73"/>
      <c r="C51" s="74"/>
      <c r="D51" s="97">
        <f>D35</f>
        <v>15651.886194763007</v>
      </c>
      <c r="E51" s="78"/>
      <c r="F51" s="58">
        <f>F35</f>
        <v>74991</v>
      </c>
    </row>
    <row r="52" spans="1:10" ht="24" customHeight="1" thickTop="1">
      <c r="A52" s="71"/>
      <c r="D52" s="16"/>
      <c r="F52" s="16"/>
    </row>
    <row r="53" spans="1:10" ht="24" customHeight="1">
      <c r="A53" s="20" t="s">
        <v>178</v>
      </c>
      <c r="B53" s="11">
        <v>20</v>
      </c>
    </row>
    <row r="54" spans="1:10" ht="24" customHeight="1">
      <c r="A54" s="12" t="s">
        <v>179</v>
      </c>
    </row>
    <row r="55" spans="1:10" ht="24" customHeight="1" thickBot="1">
      <c r="A55" s="21" t="s">
        <v>180</v>
      </c>
      <c r="D55" s="177">
        <f>D44/'BS_30.06.2022'!C82</f>
        <v>-3.7699102137885346E-3</v>
      </c>
      <c r="E55" s="178"/>
      <c r="F55" s="177">
        <f>F44/'BS_30.06.2022'!E82</f>
        <v>5.0775000000000001E-2</v>
      </c>
      <c r="G55" s="178"/>
      <c r="H55" s="177">
        <f>H49/'BS_30.06.2022'!G82</f>
        <v>6.2776041666666671E-2</v>
      </c>
      <c r="I55" s="178"/>
      <c r="J55" s="177">
        <f>J49/'BS_30.06.2022'!I82</f>
        <v>1.5873958333333334E-2</v>
      </c>
    </row>
    <row r="56" spans="1:10" ht="24" customHeight="1" thickTop="1">
      <c r="A56" s="71"/>
    </row>
    <row r="57" spans="1:10" ht="24" customHeight="1">
      <c r="A57" s="19" t="s">
        <v>105</v>
      </c>
      <c r="C57" s="21"/>
      <c r="D57" s="21"/>
      <c r="E57" s="21"/>
      <c r="F57" s="21"/>
      <c r="G57" s="21"/>
      <c r="H57" s="21"/>
      <c r="I57" s="60"/>
    </row>
    <row r="58" spans="1:10" ht="24" customHeight="1">
      <c r="A58" s="27" t="s">
        <v>43</v>
      </c>
      <c r="B58" s="61"/>
      <c r="C58" s="27"/>
      <c r="D58" s="27"/>
      <c r="E58" s="27"/>
      <c r="F58" s="27"/>
      <c r="G58" s="27"/>
      <c r="H58" s="27"/>
      <c r="I58" s="60"/>
    </row>
    <row r="59" spans="1:10" ht="24" customHeight="1">
      <c r="A59" s="27" t="s">
        <v>187</v>
      </c>
      <c r="B59" s="61"/>
      <c r="C59" s="27"/>
      <c r="D59" s="27"/>
      <c r="E59" s="27"/>
      <c r="F59" s="27"/>
      <c r="G59" s="27"/>
      <c r="H59" s="27"/>
      <c r="I59" s="60"/>
    </row>
    <row r="60" spans="1:10" ht="24" customHeight="1">
      <c r="B60" s="11" t="s">
        <v>21</v>
      </c>
      <c r="C60" s="59"/>
      <c r="D60" s="180" t="s">
        <v>19</v>
      </c>
      <c r="E60" s="180"/>
      <c r="F60" s="180"/>
      <c r="G60" s="59"/>
      <c r="H60" s="180" t="s">
        <v>20</v>
      </c>
      <c r="I60" s="180"/>
      <c r="J60" s="180"/>
    </row>
    <row r="61" spans="1:10" ht="24" customHeight="1">
      <c r="A61" s="59"/>
      <c r="B61" s="11"/>
      <c r="C61" s="62"/>
      <c r="D61" s="150">
        <v>2022</v>
      </c>
      <c r="E61" s="18"/>
      <c r="F61" s="150">
        <v>2021</v>
      </c>
      <c r="G61" s="18"/>
      <c r="H61" s="150">
        <v>2022</v>
      </c>
      <c r="I61" s="18"/>
      <c r="J61" s="150">
        <v>2021</v>
      </c>
    </row>
    <row r="62" spans="1:10" ht="24" customHeight="1">
      <c r="A62" s="21" t="s">
        <v>169</v>
      </c>
      <c r="B62" s="63"/>
      <c r="C62" s="62"/>
      <c r="D62" s="182" t="s">
        <v>172</v>
      </c>
      <c r="E62" s="182"/>
      <c r="F62" s="182"/>
      <c r="G62" s="182"/>
      <c r="H62" s="182"/>
      <c r="I62" s="182"/>
      <c r="J62" s="182"/>
    </row>
    <row r="63" spans="1:10" ht="24" customHeight="1">
      <c r="A63" s="20" t="s">
        <v>44</v>
      </c>
    </row>
    <row r="64" spans="1:10" ht="24" customHeight="1">
      <c r="A64" s="12" t="s">
        <v>45</v>
      </c>
      <c r="C64" s="4"/>
      <c r="D64" s="131">
        <v>1717599</v>
      </c>
      <c r="E64" s="4"/>
      <c r="F64" s="131">
        <v>1331680</v>
      </c>
      <c r="G64" s="64"/>
      <c r="H64" s="131">
        <v>1411519</v>
      </c>
      <c r="I64" s="64"/>
      <c r="J64" s="131">
        <v>1086292</v>
      </c>
    </row>
    <row r="65" spans="1:10" ht="24" customHeight="1">
      <c r="A65" s="12" t="s">
        <v>199</v>
      </c>
      <c r="C65" s="4"/>
      <c r="D65" s="131">
        <v>116289</v>
      </c>
      <c r="E65" s="4"/>
      <c r="F65" s="116">
        <v>0</v>
      </c>
      <c r="G65" s="64"/>
      <c r="H65" s="116">
        <v>0</v>
      </c>
      <c r="I65" s="64"/>
      <c r="J65" s="116">
        <v>0</v>
      </c>
    </row>
    <row r="66" spans="1:10" ht="24" customHeight="1">
      <c r="A66" s="12" t="s">
        <v>46</v>
      </c>
      <c r="B66" s="11"/>
      <c r="C66" s="4"/>
      <c r="D66" s="131">
        <v>185760</v>
      </c>
      <c r="E66" s="4"/>
      <c r="F66" s="131">
        <v>110811</v>
      </c>
      <c r="G66" s="115"/>
      <c r="H66" s="131">
        <v>97455</v>
      </c>
      <c r="I66" s="115"/>
      <c r="J66" s="131">
        <v>39016</v>
      </c>
    </row>
    <row r="67" spans="1:10" ht="24" customHeight="1">
      <c r="A67" s="12" t="s">
        <v>158</v>
      </c>
      <c r="C67" s="4"/>
      <c r="D67" s="116">
        <v>0</v>
      </c>
      <c r="E67" s="4"/>
      <c r="F67" s="131">
        <v>38643</v>
      </c>
      <c r="G67" s="115"/>
      <c r="H67" s="131">
        <v>23269</v>
      </c>
      <c r="I67" s="115"/>
      <c r="J67" s="131">
        <v>62781</v>
      </c>
    </row>
    <row r="68" spans="1:10" ht="24" customHeight="1">
      <c r="A68" s="21" t="s">
        <v>47</v>
      </c>
      <c r="C68" s="4"/>
      <c r="D68" s="65">
        <f>SUM(D64:D67)</f>
        <v>2019648</v>
      </c>
      <c r="E68" s="3"/>
      <c r="F68" s="65">
        <f>SUM(F64:F67)</f>
        <v>1481134</v>
      </c>
      <c r="G68" s="21"/>
      <c r="H68" s="65">
        <f>SUM(H64:H67)</f>
        <v>1532243</v>
      </c>
      <c r="I68" s="21"/>
      <c r="J68" s="65">
        <f>SUM(J64:J67)</f>
        <v>1188089</v>
      </c>
    </row>
    <row r="69" spans="1:10" ht="24" customHeight="1">
      <c r="A69" s="21"/>
      <c r="C69" s="4"/>
      <c r="D69" s="8"/>
      <c r="E69" s="3"/>
      <c r="F69" s="8"/>
      <c r="G69" s="21"/>
      <c r="H69" s="171"/>
      <c r="I69" s="21"/>
      <c r="J69" s="8"/>
    </row>
    <row r="70" spans="1:10" ht="24" customHeight="1">
      <c r="A70" s="20" t="s">
        <v>48</v>
      </c>
      <c r="C70" s="4"/>
      <c r="D70" s="57"/>
      <c r="E70" s="4"/>
      <c r="F70" s="57"/>
      <c r="H70" s="171"/>
      <c r="J70" s="57"/>
    </row>
    <row r="71" spans="1:10" ht="24" customHeight="1">
      <c r="A71" s="12" t="s">
        <v>49</v>
      </c>
      <c r="C71" s="4"/>
      <c r="D71" s="56">
        <v>1112906</v>
      </c>
      <c r="E71" s="4"/>
      <c r="F71" s="116">
        <v>802973</v>
      </c>
      <c r="H71" s="116">
        <v>901042</v>
      </c>
      <c r="J71" s="116">
        <v>690039</v>
      </c>
    </row>
    <row r="72" spans="1:10" ht="24" customHeight="1">
      <c r="A72" s="12" t="s">
        <v>200</v>
      </c>
      <c r="C72" s="4"/>
      <c r="D72" s="56">
        <v>180193</v>
      </c>
      <c r="E72" s="4"/>
      <c r="F72" s="116">
        <v>0</v>
      </c>
      <c r="H72" s="116">
        <v>0</v>
      </c>
      <c r="J72" s="116">
        <v>0</v>
      </c>
    </row>
    <row r="73" spans="1:10" ht="24" customHeight="1">
      <c r="A73" s="12" t="s">
        <v>141</v>
      </c>
      <c r="C73" s="4"/>
      <c r="D73" s="56">
        <v>366123</v>
      </c>
      <c r="E73" s="4"/>
      <c r="F73" s="116">
        <v>343924</v>
      </c>
      <c r="H73" s="116">
        <v>266438</v>
      </c>
      <c r="J73" s="116">
        <v>226132</v>
      </c>
    </row>
    <row r="74" spans="1:10" ht="24" customHeight="1">
      <c r="A74" s="12" t="s">
        <v>50</v>
      </c>
      <c r="C74" s="4"/>
      <c r="D74" s="56">
        <v>180821</v>
      </c>
      <c r="E74" s="4"/>
      <c r="F74" s="116">
        <v>176199</v>
      </c>
      <c r="H74" s="116">
        <v>108572</v>
      </c>
      <c r="J74" s="116">
        <v>127514</v>
      </c>
    </row>
    <row r="75" spans="1:10" ht="24" customHeight="1">
      <c r="A75" s="12" t="s">
        <v>181</v>
      </c>
      <c r="C75" s="4"/>
      <c r="D75" s="56">
        <v>22721</v>
      </c>
      <c r="E75" s="4"/>
      <c r="F75" s="116">
        <v>0</v>
      </c>
      <c r="H75" s="116">
        <v>0</v>
      </c>
      <c r="J75" s="116">
        <v>0</v>
      </c>
    </row>
    <row r="76" spans="1:10" ht="24" customHeight="1">
      <c r="A76" s="21" t="s">
        <v>51</v>
      </c>
      <c r="C76" s="4"/>
      <c r="D76" s="65">
        <f>SUM(D71:D75)</f>
        <v>1862764</v>
      </c>
      <c r="E76" s="3"/>
      <c r="F76" s="65">
        <f>SUM(F71:F75)</f>
        <v>1323096</v>
      </c>
      <c r="G76" s="21"/>
      <c r="H76" s="65">
        <f>SUM(H71:H75)</f>
        <v>1276052</v>
      </c>
      <c r="I76" s="21"/>
      <c r="J76" s="65">
        <f>SUM(J71:J75)</f>
        <v>1043685</v>
      </c>
    </row>
    <row r="77" spans="1:10" ht="24" customHeight="1">
      <c r="A77" s="21" t="s">
        <v>212</v>
      </c>
      <c r="C77" s="4"/>
      <c r="D77" s="8">
        <f>D68-D76</f>
        <v>156884</v>
      </c>
      <c r="E77" s="3"/>
      <c r="F77" s="8">
        <f>F68-F76</f>
        <v>158038</v>
      </c>
      <c r="G77" s="21"/>
      <c r="H77" s="8">
        <f>H68-H76</f>
        <v>256191</v>
      </c>
      <c r="I77" s="21"/>
      <c r="J77" s="8">
        <f>J68-J76</f>
        <v>144404</v>
      </c>
    </row>
    <row r="78" spans="1:10" ht="24" customHeight="1">
      <c r="A78" s="12" t="s">
        <v>213</v>
      </c>
      <c r="B78" s="11">
        <v>10.199999999999999</v>
      </c>
      <c r="C78" s="4"/>
      <c r="D78" s="56">
        <v>-1042</v>
      </c>
      <c r="E78" s="4"/>
      <c r="F78" s="116">
        <v>-283</v>
      </c>
      <c r="H78" s="116">
        <v>0</v>
      </c>
      <c r="J78" s="57">
        <v>0</v>
      </c>
    </row>
    <row r="79" spans="1:10" ht="24" customHeight="1">
      <c r="A79" s="12" t="s">
        <v>52</v>
      </c>
      <c r="C79" s="4"/>
      <c r="D79" s="56">
        <v>-66370</v>
      </c>
      <c r="E79" s="4"/>
      <c r="F79" s="117">
        <v>-42452</v>
      </c>
      <c r="H79" s="117">
        <v>-60976</v>
      </c>
      <c r="J79" s="116">
        <v>-43037</v>
      </c>
    </row>
    <row r="80" spans="1:10" ht="24" customHeight="1">
      <c r="A80" s="21" t="s">
        <v>231</v>
      </c>
      <c r="C80" s="4"/>
      <c r="D80" s="66">
        <f>SUM(D77:D79)</f>
        <v>89472</v>
      </c>
      <c r="E80" s="3"/>
      <c r="F80" s="66">
        <f>SUM(F77:F79)</f>
        <v>115303</v>
      </c>
      <c r="G80" s="21"/>
      <c r="H80" s="66">
        <f t="shared" ref="H80" si="1">SUM(H77:H79)</f>
        <v>195215</v>
      </c>
      <c r="I80" s="21"/>
      <c r="J80" s="66">
        <f>SUM(J77:J79)</f>
        <v>101367</v>
      </c>
    </row>
    <row r="81" spans="1:10" ht="24" customHeight="1">
      <c r="A81" s="12" t="s">
        <v>230</v>
      </c>
      <c r="B81" s="11">
        <v>19</v>
      </c>
      <c r="C81" s="4"/>
      <c r="D81" s="56">
        <v>-20574</v>
      </c>
      <c r="E81" s="56"/>
      <c r="F81" s="56">
        <v>-12315</v>
      </c>
      <c r="G81" s="56"/>
      <c r="H81" s="56">
        <v>-36139</v>
      </c>
      <c r="J81" s="116">
        <v>-9828</v>
      </c>
    </row>
    <row r="82" spans="1:10" ht="24" customHeight="1" thickBot="1">
      <c r="A82" s="21" t="s">
        <v>161</v>
      </c>
      <c r="C82" s="4"/>
      <c r="D82" s="7">
        <f>SUM(D80:D81)</f>
        <v>68898</v>
      </c>
      <c r="E82" s="3"/>
      <c r="F82" s="7">
        <f>SUM(F80:F81)</f>
        <v>102988</v>
      </c>
      <c r="G82" s="21"/>
      <c r="H82" s="7">
        <f>SUM(H80:H81)</f>
        <v>159076</v>
      </c>
      <c r="I82" s="21"/>
      <c r="J82" s="7">
        <f>SUM(J80:J81)</f>
        <v>91539</v>
      </c>
    </row>
    <row r="83" spans="1:10" ht="24" customHeight="1" thickTop="1">
      <c r="A83" s="21"/>
      <c r="C83" s="4"/>
      <c r="D83" s="57"/>
      <c r="E83" s="4"/>
      <c r="F83" s="57"/>
      <c r="H83" s="57"/>
      <c r="J83" s="57"/>
    </row>
    <row r="84" spans="1:10" ht="24" customHeight="1">
      <c r="A84" s="67" t="s">
        <v>65</v>
      </c>
      <c r="C84" s="4"/>
      <c r="D84" s="57"/>
      <c r="E84" s="4"/>
      <c r="F84" s="57"/>
      <c r="H84" s="57"/>
      <c r="J84" s="57"/>
    </row>
    <row r="85" spans="1:10" ht="24" customHeight="1">
      <c r="A85" s="20" t="s">
        <v>111</v>
      </c>
      <c r="C85" s="4"/>
      <c r="D85" s="57"/>
      <c r="E85" s="4"/>
      <c r="F85" s="57"/>
      <c r="H85" s="57"/>
      <c r="J85" s="57"/>
    </row>
    <row r="86" spans="1:10" ht="24" customHeight="1">
      <c r="A86" s="68" t="s">
        <v>53</v>
      </c>
      <c r="C86" s="4"/>
      <c r="D86" s="57"/>
      <c r="E86" s="4"/>
      <c r="F86" s="57"/>
      <c r="H86" s="57"/>
      <c r="J86" s="57"/>
    </row>
    <row r="87" spans="1:10" ht="24" customHeight="1">
      <c r="A87" s="68" t="s">
        <v>54</v>
      </c>
      <c r="C87" s="4"/>
      <c r="D87" s="116">
        <f>'Consolidated_30.06.2022'!O21+'Consolidated_30.06.2022'!Y21</f>
        <v>-8639</v>
      </c>
      <c r="E87" s="4"/>
      <c r="F87" s="116">
        <v>50229</v>
      </c>
      <c r="H87" s="57">
        <v>0</v>
      </c>
      <c r="J87" s="57">
        <v>0</v>
      </c>
    </row>
    <row r="88" spans="1:10" ht="24" customHeight="1">
      <c r="A88" s="68" t="s">
        <v>225</v>
      </c>
      <c r="C88" s="4"/>
      <c r="D88" s="116">
        <f>'Consolidated_30.06.2022'!U21</f>
        <v>-586</v>
      </c>
      <c r="E88" s="4"/>
      <c r="F88" s="116">
        <v>-7010</v>
      </c>
      <c r="H88" s="57">
        <v>0</v>
      </c>
      <c r="J88" s="57">
        <v>0</v>
      </c>
    </row>
    <row r="89" spans="1:10" ht="24" customHeight="1">
      <c r="A89" s="69" t="s">
        <v>170</v>
      </c>
      <c r="C89" s="4"/>
      <c r="D89" s="65">
        <f>D87+D88</f>
        <v>-9225</v>
      </c>
      <c r="E89" s="3"/>
      <c r="F89" s="65">
        <f>F87+F88</f>
        <v>43219</v>
      </c>
      <c r="G89" s="21"/>
      <c r="H89" s="65">
        <f>+H87</f>
        <v>0</v>
      </c>
      <c r="I89" s="21"/>
      <c r="J89" s="65">
        <f>+J87</f>
        <v>0</v>
      </c>
    </row>
    <row r="90" spans="1:10" ht="24" customHeight="1">
      <c r="A90" s="69"/>
      <c r="C90" s="4"/>
      <c r="D90" s="8"/>
      <c r="E90" s="3"/>
      <c r="F90" s="8"/>
      <c r="G90" s="21"/>
      <c r="H90" s="8"/>
      <c r="I90" s="21"/>
      <c r="J90" s="8"/>
    </row>
    <row r="91" spans="1:10" ht="24" customHeight="1" thickBot="1">
      <c r="A91" s="69" t="s">
        <v>171</v>
      </c>
      <c r="D91" s="70">
        <f>D82+D89</f>
        <v>59673</v>
      </c>
      <c r="E91" s="21"/>
      <c r="F91" s="70">
        <f>+F82+F89</f>
        <v>146207</v>
      </c>
      <c r="G91" s="21"/>
      <c r="H91" s="70">
        <f>+H82+H89</f>
        <v>159076</v>
      </c>
      <c r="I91" s="21"/>
      <c r="J91" s="70">
        <f>+J82+J89</f>
        <v>91539</v>
      </c>
    </row>
    <row r="92" spans="1:10" ht="24" customHeight="1" thickTop="1">
      <c r="A92" s="71"/>
    </row>
    <row r="93" spans="1:10" ht="24" customHeight="1">
      <c r="A93" s="19" t="s">
        <v>105</v>
      </c>
      <c r="C93" s="21"/>
      <c r="D93" s="21"/>
      <c r="E93" s="21"/>
      <c r="F93" s="21"/>
      <c r="G93" s="21"/>
      <c r="H93" s="21"/>
      <c r="I93" s="60"/>
    </row>
    <row r="94" spans="1:10" ht="24" customHeight="1">
      <c r="A94" s="27" t="s">
        <v>80</v>
      </c>
      <c r="B94" s="61"/>
      <c r="C94" s="27"/>
      <c r="D94" s="27"/>
      <c r="E94" s="27"/>
      <c r="F94" s="27"/>
      <c r="G94" s="27"/>
      <c r="H94" s="27"/>
      <c r="I94" s="60"/>
    </row>
    <row r="95" spans="1:10" ht="24" customHeight="1">
      <c r="A95" s="27" t="str">
        <f>A59</f>
        <v>For the six-month period ended 30 June 2022 (Unaudited but reviewed)</v>
      </c>
      <c r="B95" s="61"/>
      <c r="C95" s="27"/>
      <c r="D95" s="27"/>
      <c r="E95" s="27"/>
      <c r="F95" s="27"/>
      <c r="G95" s="27"/>
      <c r="H95" s="27"/>
      <c r="I95" s="60"/>
    </row>
    <row r="96" spans="1:10" ht="24" customHeight="1">
      <c r="A96" s="59"/>
      <c r="B96" s="12"/>
      <c r="C96" s="59"/>
      <c r="D96" s="180" t="s">
        <v>19</v>
      </c>
      <c r="E96" s="180"/>
      <c r="F96" s="180"/>
      <c r="G96" s="59"/>
      <c r="H96" s="180" t="s">
        <v>20</v>
      </c>
      <c r="I96" s="180"/>
      <c r="J96" s="180"/>
    </row>
    <row r="97" spans="1:10" ht="24" customHeight="1">
      <c r="A97" s="59"/>
      <c r="B97" s="11" t="s">
        <v>21</v>
      </c>
      <c r="C97" s="62"/>
      <c r="D97" s="150">
        <v>2022</v>
      </c>
      <c r="E97" s="18"/>
      <c r="F97" s="150">
        <v>2021</v>
      </c>
      <c r="G97" s="18"/>
      <c r="H97" s="150">
        <v>2022</v>
      </c>
      <c r="I97" s="18"/>
      <c r="J97" s="150">
        <v>2021</v>
      </c>
    </row>
    <row r="98" spans="1:10" ht="24" customHeight="1">
      <c r="A98" s="59"/>
      <c r="B98" s="63"/>
      <c r="C98" s="62"/>
      <c r="D98" s="182" t="s">
        <v>172</v>
      </c>
      <c r="E98" s="182"/>
      <c r="F98" s="182"/>
      <c r="G98" s="182"/>
      <c r="H98" s="182"/>
      <c r="I98" s="182"/>
      <c r="J98" s="182"/>
    </row>
    <row r="99" spans="1:10" ht="24" customHeight="1">
      <c r="A99" s="20" t="s">
        <v>139</v>
      </c>
    </row>
    <row r="100" spans="1:10" ht="24" customHeight="1" thickBot="1">
      <c r="A100" s="12" t="s">
        <v>55</v>
      </c>
      <c r="D100" s="4">
        <f>D102-D101</f>
        <v>79739</v>
      </c>
      <c r="F100" s="4">
        <f>+F102-F101</f>
        <v>105744</v>
      </c>
      <c r="H100" s="72">
        <f>H82</f>
        <v>159076</v>
      </c>
      <c r="J100" s="72">
        <f>J82</f>
        <v>91539</v>
      </c>
    </row>
    <row r="101" spans="1:10" ht="24" customHeight="1" thickTop="1">
      <c r="A101" s="12" t="s">
        <v>39</v>
      </c>
      <c r="D101" s="4">
        <v>-10841</v>
      </c>
      <c r="F101" s="118">
        <v>-2756</v>
      </c>
    </row>
    <row r="102" spans="1:10" ht="24" customHeight="1" thickBot="1">
      <c r="A102" s="71"/>
      <c r="D102" s="97">
        <f>D82</f>
        <v>68898</v>
      </c>
      <c r="E102" s="21"/>
      <c r="F102" s="58">
        <f>F82</f>
        <v>102988</v>
      </c>
    </row>
    <row r="103" spans="1:10" ht="24" customHeight="1" thickTop="1">
      <c r="A103" s="71"/>
      <c r="D103" s="16"/>
      <c r="F103" s="16"/>
    </row>
    <row r="104" spans="1:10" ht="24" customHeight="1">
      <c r="A104" s="20" t="s">
        <v>101</v>
      </c>
      <c r="B104" s="73"/>
      <c r="C104" s="74"/>
      <c r="D104" s="119"/>
      <c r="E104" s="120"/>
      <c r="F104" s="119"/>
      <c r="G104" s="121"/>
      <c r="H104" s="120"/>
      <c r="I104" s="121"/>
      <c r="J104" s="120"/>
    </row>
    <row r="105" spans="1:10" ht="24" customHeight="1" thickBot="1">
      <c r="A105" s="12" t="s">
        <v>55</v>
      </c>
      <c r="B105" s="73"/>
      <c r="C105" s="74"/>
      <c r="D105" s="4">
        <f>+D107-D106</f>
        <v>70378</v>
      </c>
      <c r="E105" s="120"/>
      <c r="F105" s="4">
        <f>+F107-F106</f>
        <v>145815</v>
      </c>
      <c r="H105" s="72">
        <f>H91</f>
        <v>159076</v>
      </c>
      <c r="J105" s="72">
        <f>J91</f>
        <v>91539</v>
      </c>
    </row>
    <row r="106" spans="1:10" ht="24" customHeight="1" thickTop="1">
      <c r="A106" s="12" t="s">
        <v>39</v>
      </c>
      <c r="B106" s="73"/>
      <c r="C106" s="74"/>
      <c r="D106" s="4">
        <v>-10705</v>
      </c>
      <c r="E106" s="120"/>
      <c r="F106" s="118">
        <v>392</v>
      </c>
    </row>
    <row r="107" spans="1:10" ht="24" customHeight="1" thickBot="1">
      <c r="A107" s="77"/>
      <c r="B107" s="73"/>
      <c r="C107" s="74"/>
      <c r="D107" s="97">
        <f>D91</f>
        <v>59673</v>
      </c>
      <c r="E107" s="78"/>
      <c r="F107" s="97">
        <f>F91</f>
        <v>146207</v>
      </c>
    </row>
    <row r="108" spans="1:10" ht="24" customHeight="1" thickTop="1">
      <c r="A108" s="71"/>
      <c r="D108" s="16"/>
      <c r="F108" s="16"/>
    </row>
    <row r="109" spans="1:10" ht="24" customHeight="1">
      <c r="A109" s="20" t="s">
        <v>221</v>
      </c>
      <c r="B109" s="11">
        <v>20</v>
      </c>
    </row>
    <row r="110" spans="1:10" ht="24" customHeight="1">
      <c r="A110" s="12" t="s">
        <v>222</v>
      </c>
    </row>
    <row r="111" spans="1:10" ht="24" customHeight="1" thickBot="1">
      <c r="A111" s="21" t="s">
        <v>223</v>
      </c>
      <c r="D111" s="177">
        <f>D100/'BS_30.06.2022'!C82</f>
        <v>8.3061458333333338E-2</v>
      </c>
      <c r="E111" s="178"/>
      <c r="F111" s="177">
        <f>F100/'BS_30.06.2022'!E82</f>
        <v>0.11015</v>
      </c>
      <c r="G111" s="178"/>
      <c r="H111" s="177">
        <f>H100/'BS_30.06.2022'!G82</f>
        <v>0.16570416666666668</v>
      </c>
      <c r="I111" s="178"/>
      <c r="J111" s="177">
        <f>J100/'BS_30.06.2022'!I82</f>
        <v>9.5353124999999997E-2</v>
      </c>
    </row>
    <row r="112" spans="1:10" ht="24" customHeight="1" thickTop="1"/>
  </sheetData>
  <mergeCells count="12">
    <mergeCell ref="D98:J98"/>
    <mergeCell ref="D60:F60"/>
    <mergeCell ref="H60:J60"/>
    <mergeCell ref="D62:J62"/>
    <mergeCell ref="D96:F96"/>
    <mergeCell ref="H96:J96"/>
    <mergeCell ref="D40:F40"/>
    <mergeCell ref="H40:J40"/>
    <mergeCell ref="D42:J42"/>
    <mergeCell ref="D4:F4"/>
    <mergeCell ref="H4:J4"/>
    <mergeCell ref="D6:J6"/>
  </mergeCells>
  <pageMargins left="0.74803149606299213" right="0.23622047244094491" top="0.6692913385826772" bottom="0.74803149606299213" header="0.31496062992125984" footer="0.35433070866141736"/>
  <pageSetup paperSize="9" scale="75" firstPageNumber="6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3" manualBreakCount="3">
    <brk id="36" max="9" man="1"/>
    <brk id="56" max="9" man="1"/>
    <brk id="9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25"/>
  <sheetViews>
    <sheetView showGridLines="0" topLeftCell="H1" zoomScale="88" zoomScaleNormal="88" zoomScaleSheetLayoutView="73" workbookViewId="0">
      <selection activeCell="Q10" sqref="Q10"/>
    </sheetView>
  </sheetViews>
  <sheetFormatPr defaultColWidth="9.44140625" defaultRowHeight="23.25" customHeight="1"/>
  <cols>
    <col min="1" max="1" width="12.5546875" style="14" customWidth="1"/>
    <col min="2" max="2" width="9.5546875" style="14" customWidth="1"/>
    <col min="3" max="3" width="19.5546875" style="14" customWidth="1"/>
    <col min="4" max="4" width="0.6640625" style="16" customWidth="1"/>
    <col min="5" max="5" width="16.109375" style="14" customWidth="1"/>
    <col min="6" max="6" width="0.6640625" style="14" customWidth="1"/>
    <col min="7" max="7" width="13.109375" style="14" customWidth="1"/>
    <col min="8" max="8" width="0.6640625" style="14" customWidth="1"/>
    <col min="9" max="9" width="14.109375" style="14" customWidth="1"/>
    <col min="10" max="10" width="0.6640625" style="14" customWidth="1"/>
    <col min="11" max="11" width="15.5546875" style="14" customWidth="1"/>
    <col min="12" max="12" width="0.6640625" style="14" customWidth="1"/>
    <col min="13" max="13" width="14.6640625" style="14" customWidth="1"/>
    <col min="14" max="14" width="0.6640625" style="14" customWidth="1"/>
    <col min="15" max="15" width="17.44140625" style="14" customWidth="1"/>
    <col min="16" max="16" width="0.6640625" style="14" customWidth="1"/>
    <col min="17" max="17" width="17.44140625" style="14" customWidth="1"/>
    <col min="18" max="18" width="0.6640625" style="14" customWidth="1"/>
    <col min="19" max="19" width="17.5546875" style="14" customWidth="1"/>
    <col min="20" max="20" width="0.6640625" style="14" customWidth="1"/>
    <col min="21" max="21" width="17.5546875" style="14" customWidth="1"/>
    <col min="22" max="22" width="0.6640625" style="14" customWidth="1"/>
    <col min="23" max="23" width="13.44140625" style="14" customWidth="1"/>
    <col min="24" max="24" width="0.5546875" style="14" customWidth="1"/>
    <col min="25" max="25" width="16.33203125" style="14" customWidth="1"/>
    <col min="26" max="26" width="0.88671875" style="14" customWidth="1"/>
    <col min="27" max="27" width="13.6640625" style="14" customWidth="1"/>
    <col min="28" max="28" width="0.5546875" style="14" customWidth="1"/>
    <col min="29" max="29" width="11.109375" style="14" bestFit="1" customWidth="1"/>
    <col min="30" max="16384" width="9.44140625" style="14"/>
  </cols>
  <sheetData>
    <row r="1" spans="1:27" s="102" customFormat="1" ht="23.25" customHeight="1">
      <c r="A1" s="19" t="s">
        <v>105</v>
      </c>
      <c r="B1" s="87"/>
      <c r="C1" s="87"/>
      <c r="D1" s="88"/>
      <c r="E1" s="87"/>
      <c r="F1" s="87"/>
      <c r="G1" s="87"/>
      <c r="H1" s="27"/>
      <c r="I1" s="27"/>
      <c r="J1" s="27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</row>
    <row r="2" spans="1:27" ht="23.25" customHeight="1">
      <c r="A2" s="27" t="s">
        <v>81</v>
      </c>
      <c r="B2" s="27"/>
      <c r="C2" s="27"/>
      <c r="D2" s="103"/>
      <c r="E2" s="27"/>
      <c r="F2" s="27"/>
      <c r="G2" s="27"/>
      <c r="H2" s="27"/>
      <c r="I2" s="27"/>
      <c r="J2" s="27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</row>
    <row r="3" spans="1:27" ht="23.25" customHeight="1">
      <c r="A3" s="27" t="str">
        <f>'PL_30.06.2022'!A95</f>
        <v>For the six-month period ended 30 June 2022 (Unaudited but reviewed)</v>
      </c>
      <c r="B3" s="105"/>
      <c r="C3" s="105"/>
      <c r="D3" s="106"/>
      <c r="E3" s="105"/>
      <c r="F3" s="105"/>
      <c r="G3" s="105"/>
      <c r="H3" s="105"/>
      <c r="I3" s="105"/>
      <c r="J3" s="105"/>
      <c r="K3" s="105"/>
      <c r="L3" s="105"/>
      <c r="M3" s="105"/>
      <c r="N3" s="105"/>
      <c r="AA3" s="59"/>
    </row>
    <row r="4" spans="1:27" ht="23.25" customHeight="1">
      <c r="B4" s="105"/>
      <c r="C4" s="105"/>
      <c r="D4" s="106"/>
      <c r="E4" s="186" t="s">
        <v>19</v>
      </c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</row>
    <row r="5" spans="1:27" ht="23.25" customHeight="1">
      <c r="B5" s="105"/>
      <c r="C5" s="105"/>
      <c r="D5" s="106"/>
      <c r="E5" s="187" t="s">
        <v>38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07"/>
      <c r="Y5" s="107"/>
      <c r="Z5" s="107"/>
      <c r="AA5" s="107"/>
    </row>
    <row r="6" spans="1:27" ht="23.25" customHeight="1">
      <c r="B6" s="105"/>
      <c r="C6" s="105"/>
      <c r="D6" s="106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88" t="s">
        <v>64</v>
      </c>
      <c r="P6" s="188"/>
      <c r="Q6" s="188"/>
      <c r="R6" s="188"/>
      <c r="S6" s="188"/>
      <c r="T6" s="18"/>
      <c r="U6" s="18"/>
      <c r="V6" s="18"/>
      <c r="W6" s="18"/>
      <c r="X6" s="18"/>
      <c r="Y6" s="108"/>
      <c r="AA6" s="59"/>
    </row>
    <row r="7" spans="1:27" ht="23.25" customHeight="1">
      <c r="B7" s="105"/>
      <c r="C7" s="105"/>
      <c r="D7" s="106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89" t="s">
        <v>65</v>
      </c>
      <c r="P7" s="189"/>
      <c r="Q7" s="189"/>
      <c r="R7" s="189"/>
      <c r="S7" s="189"/>
      <c r="T7" s="189"/>
      <c r="U7" s="189"/>
      <c r="V7" s="18"/>
      <c r="W7" s="18"/>
      <c r="X7" s="18"/>
      <c r="Y7" s="108"/>
      <c r="AA7" s="59"/>
    </row>
    <row r="8" spans="1:27" s="16" customFormat="1" ht="23.25" customHeight="1">
      <c r="K8" s="18"/>
      <c r="L8" s="18"/>
      <c r="M8" s="18"/>
      <c r="O8" s="18" t="s">
        <v>66</v>
      </c>
      <c r="P8" s="18"/>
      <c r="Q8" s="18"/>
      <c r="R8" s="18"/>
      <c r="S8" s="18"/>
      <c r="T8" s="18"/>
      <c r="V8" s="18"/>
      <c r="W8" s="108" t="s">
        <v>70</v>
      </c>
      <c r="X8" s="108"/>
      <c r="Y8" s="108" t="s">
        <v>74</v>
      </c>
      <c r="Z8" s="105"/>
      <c r="AA8" s="59"/>
    </row>
    <row r="9" spans="1:27" s="16" customFormat="1" ht="23.25" customHeight="1">
      <c r="I9" s="16" t="s">
        <v>58</v>
      </c>
      <c r="K9" s="185" t="s">
        <v>34</v>
      </c>
      <c r="L9" s="185"/>
      <c r="M9" s="185"/>
      <c r="O9" s="18" t="s">
        <v>69</v>
      </c>
      <c r="P9" s="18"/>
      <c r="Q9" s="18" t="s">
        <v>240</v>
      </c>
      <c r="R9" s="18"/>
      <c r="S9" s="18" t="s">
        <v>150</v>
      </c>
      <c r="T9" s="18"/>
      <c r="U9" s="18" t="s">
        <v>201</v>
      </c>
      <c r="V9" s="18"/>
      <c r="W9" s="108" t="s">
        <v>71</v>
      </c>
      <c r="X9" s="108"/>
      <c r="Y9" s="108" t="s">
        <v>75</v>
      </c>
    </row>
    <row r="10" spans="1:27" s="16" customFormat="1" ht="23.25" customHeight="1">
      <c r="E10" s="16" t="s">
        <v>56</v>
      </c>
      <c r="I10" s="16" t="s">
        <v>59</v>
      </c>
      <c r="K10" s="109" t="s">
        <v>61</v>
      </c>
      <c r="O10" s="18" t="s">
        <v>68</v>
      </c>
      <c r="P10" s="18"/>
      <c r="Q10" s="18" t="s">
        <v>110</v>
      </c>
      <c r="R10" s="18"/>
      <c r="S10" s="18" t="s">
        <v>151</v>
      </c>
      <c r="T10" s="18"/>
      <c r="U10" s="18" t="s">
        <v>226</v>
      </c>
      <c r="V10" s="18"/>
      <c r="W10" s="108" t="s">
        <v>72</v>
      </c>
      <c r="X10" s="108"/>
      <c r="Y10" s="108" t="s">
        <v>76</v>
      </c>
    </row>
    <row r="11" spans="1:27" s="16" customFormat="1" ht="23.25" customHeight="1">
      <c r="D11" s="11"/>
      <c r="E11" s="110" t="s">
        <v>57</v>
      </c>
      <c r="G11" s="110" t="s">
        <v>104</v>
      </c>
      <c r="I11" s="110" t="s">
        <v>60</v>
      </c>
      <c r="K11" s="24" t="s">
        <v>62</v>
      </c>
      <c r="L11" s="111"/>
      <c r="M11" s="112" t="s">
        <v>63</v>
      </c>
      <c r="O11" s="110" t="s">
        <v>67</v>
      </c>
      <c r="Q11" s="113" t="s">
        <v>109</v>
      </c>
      <c r="S11" s="110" t="s">
        <v>152</v>
      </c>
      <c r="U11" s="176" t="s">
        <v>227</v>
      </c>
      <c r="W11" s="113" t="s">
        <v>73</v>
      </c>
      <c r="X11" s="108"/>
      <c r="Y11" s="113" t="s">
        <v>77</v>
      </c>
      <c r="AA11" s="110" t="s">
        <v>78</v>
      </c>
    </row>
    <row r="12" spans="1:27" s="16" customFormat="1" ht="23.25" customHeight="1">
      <c r="E12" s="183" t="s">
        <v>157</v>
      </c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</row>
    <row r="13" spans="1:27" s="13" customFormat="1" ht="23.25" customHeight="1">
      <c r="A13" s="21" t="s">
        <v>159</v>
      </c>
      <c r="D13" s="17"/>
      <c r="E13" s="2">
        <v>960000</v>
      </c>
      <c r="F13" s="2"/>
      <c r="G13" s="2">
        <v>736843</v>
      </c>
      <c r="H13" s="2"/>
      <c r="I13" s="2">
        <v>28997</v>
      </c>
      <c r="J13" s="2"/>
      <c r="K13" s="2">
        <v>65140</v>
      </c>
      <c r="L13" s="2"/>
      <c r="M13" s="2">
        <v>240244</v>
      </c>
      <c r="N13" s="2"/>
      <c r="O13" s="2">
        <f>-33447-U13</f>
        <v>-57794</v>
      </c>
      <c r="P13" s="2"/>
      <c r="Q13" s="2">
        <v>-3849</v>
      </c>
      <c r="R13" s="2"/>
      <c r="S13" s="2">
        <v>770</v>
      </c>
      <c r="T13" s="2"/>
      <c r="U13" s="2">
        <v>24347</v>
      </c>
      <c r="V13" s="2"/>
      <c r="W13" s="151">
        <f>SUM(E13:U13)</f>
        <v>1994698</v>
      </c>
      <c r="X13" s="2"/>
      <c r="Y13" s="160">
        <v>101645</v>
      </c>
      <c r="Z13" s="3"/>
      <c r="AA13" s="151">
        <f>SUM(W13:Y13)</f>
        <v>2096343</v>
      </c>
    </row>
    <row r="14" spans="1:27" ht="23.25" customHeight="1">
      <c r="A14" s="12" t="s">
        <v>177</v>
      </c>
      <c r="E14" s="1">
        <v>0</v>
      </c>
      <c r="F14" s="1"/>
      <c r="G14" s="1">
        <v>0</v>
      </c>
      <c r="H14" s="1"/>
      <c r="I14" s="1">
        <v>0</v>
      </c>
      <c r="J14" s="4"/>
      <c r="K14" s="1">
        <v>0</v>
      </c>
      <c r="L14" s="4"/>
      <c r="M14" s="1">
        <f>'PL_30.06.2022'!F100</f>
        <v>105744</v>
      </c>
      <c r="N14" s="4"/>
      <c r="O14" s="1">
        <v>0</v>
      </c>
      <c r="P14" s="1"/>
      <c r="Q14" s="1">
        <v>0</v>
      </c>
      <c r="R14" s="1"/>
      <c r="S14" s="1">
        <v>0</v>
      </c>
      <c r="T14" s="1"/>
      <c r="U14" s="1">
        <v>0</v>
      </c>
      <c r="V14" s="1"/>
      <c r="W14" s="172">
        <f t="shared" ref="W14:W15" si="0">SUM(E14:U14)</f>
        <v>105744</v>
      </c>
      <c r="X14" s="1"/>
      <c r="Y14" s="1">
        <f>'PL_30.06.2022'!F101</f>
        <v>-2756</v>
      </c>
      <c r="Z14" s="4"/>
      <c r="AA14" s="1">
        <f>W14+Y14</f>
        <v>102988</v>
      </c>
    </row>
    <row r="15" spans="1:27" ht="22.95" customHeight="1">
      <c r="A15" s="12" t="s">
        <v>170</v>
      </c>
      <c r="E15" s="5">
        <v>0</v>
      </c>
      <c r="F15" s="1"/>
      <c r="G15" s="5">
        <v>0</v>
      </c>
      <c r="H15" s="1"/>
      <c r="I15" s="5">
        <v>0</v>
      </c>
      <c r="J15" s="4"/>
      <c r="K15" s="5">
        <v>0</v>
      </c>
      <c r="L15" s="4"/>
      <c r="M15" s="5">
        <v>0</v>
      </c>
      <c r="N15" s="4"/>
      <c r="O15" s="5">
        <f>40071-U15</f>
        <v>47081</v>
      </c>
      <c r="P15" s="1"/>
      <c r="Q15" s="1">
        <v>0</v>
      </c>
      <c r="R15" s="1"/>
      <c r="S15" s="5">
        <v>0</v>
      </c>
      <c r="T15" s="1"/>
      <c r="U15" s="1">
        <v>-7010</v>
      </c>
      <c r="V15" s="1"/>
      <c r="W15" s="173">
        <f t="shared" si="0"/>
        <v>40071</v>
      </c>
      <c r="X15" s="1"/>
      <c r="Y15" s="5">
        <f>'PL_30.06.2022'!F106-'PL_30.06.2022'!F101</f>
        <v>3148</v>
      </c>
      <c r="Z15" s="4"/>
      <c r="AA15" s="5">
        <f>W15+Y15</f>
        <v>43219</v>
      </c>
    </row>
    <row r="16" spans="1:27" ht="23.25" customHeight="1">
      <c r="A16" s="12" t="s">
        <v>171</v>
      </c>
      <c r="E16" s="2">
        <f>SUM(E14:E15)</f>
        <v>0</v>
      </c>
      <c r="F16" s="1"/>
      <c r="G16" s="1">
        <f>SUM(G14:G15)</f>
        <v>0</v>
      </c>
      <c r="H16" s="1"/>
      <c r="I16" s="1">
        <f>SUM(I14:I15)</f>
        <v>0</v>
      </c>
      <c r="J16" s="4"/>
      <c r="K16" s="1">
        <f>SUM(K14:K15)</f>
        <v>0</v>
      </c>
      <c r="L16" s="4"/>
      <c r="M16" s="1">
        <f>SUM(M14:M15)</f>
        <v>105744</v>
      </c>
      <c r="N16" s="4"/>
      <c r="O16" s="1">
        <f>SUM(O14:O15)</f>
        <v>47081</v>
      </c>
      <c r="P16" s="1"/>
      <c r="Q16" s="6">
        <f>SUM(Q14:Q15)</f>
        <v>0</v>
      </c>
      <c r="R16" s="1"/>
      <c r="S16" s="6">
        <f>SUM(S14:S15)</f>
        <v>0</v>
      </c>
      <c r="T16" s="1"/>
      <c r="U16" s="6">
        <f>SUM(U14:U15)</f>
        <v>-7010</v>
      </c>
      <c r="V16" s="1"/>
      <c r="W16" s="1">
        <f>SUM(W14:W15)</f>
        <v>145815</v>
      </c>
      <c r="X16" s="1"/>
      <c r="Y16" s="1">
        <f>SUM(Y14:Y15)</f>
        <v>392</v>
      </c>
      <c r="Z16" s="4"/>
      <c r="AA16" s="1">
        <f>SUM(AA14:AB15)</f>
        <v>146207</v>
      </c>
    </row>
    <row r="17" spans="1:33" ht="23.25" customHeight="1" thickBot="1">
      <c r="A17" s="21" t="s">
        <v>182</v>
      </c>
      <c r="E17" s="7">
        <f>E13+E16</f>
        <v>960000</v>
      </c>
      <c r="F17" s="8" t="e">
        <f>#REF!+F16</f>
        <v>#REF!</v>
      </c>
      <c r="G17" s="7">
        <f>G13+G16</f>
        <v>736843</v>
      </c>
      <c r="H17" s="8" t="e">
        <f>#REF!+H16</f>
        <v>#REF!</v>
      </c>
      <c r="I17" s="7">
        <f>I13+I16</f>
        <v>28997</v>
      </c>
      <c r="J17" s="8" t="e">
        <f>#REF!+J16</f>
        <v>#REF!</v>
      </c>
      <c r="K17" s="7">
        <f>K13+K16</f>
        <v>65140</v>
      </c>
      <c r="L17" s="8" t="e">
        <f>#REF!+L16</f>
        <v>#REF!</v>
      </c>
      <c r="M17" s="7">
        <f>M13+M16</f>
        <v>345988</v>
      </c>
      <c r="N17" s="8" t="e">
        <f>#REF!+N16</f>
        <v>#REF!</v>
      </c>
      <c r="O17" s="7">
        <f>O13+O16</f>
        <v>-10713</v>
      </c>
      <c r="P17" s="8" t="e">
        <f>#REF!+P16</f>
        <v>#REF!</v>
      </c>
      <c r="Q17" s="7">
        <f>Q13+Q16</f>
        <v>-3849</v>
      </c>
      <c r="R17" s="8"/>
      <c r="S17" s="7">
        <f>S13+S16</f>
        <v>770</v>
      </c>
      <c r="T17" s="8"/>
      <c r="U17" s="7">
        <f>U13+U16</f>
        <v>17337</v>
      </c>
      <c r="V17" s="8"/>
      <c r="W17" s="7">
        <f>W13+W16</f>
        <v>2140513</v>
      </c>
      <c r="X17" s="8" t="e">
        <f>#REF!+X16</f>
        <v>#REF!</v>
      </c>
      <c r="Y17" s="7">
        <f>SUM(Y13,Y16:Y16)</f>
        <v>102037</v>
      </c>
      <c r="Z17" s="8"/>
      <c r="AA17" s="7">
        <f>AA13+AA16</f>
        <v>2242550</v>
      </c>
    </row>
    <row r="18" spans="1:33" ht="23.25" customHeight="1" thickTop="1">
      <c r="A18" s="21"/>
      <c r="E18" s="1"/>
      <c r="F18" s="1"/>
      <c r="G18" s="1"/>
      <c r="H18" s="1"/>
      <c r="I18" s="1"/>
      <c r="J18" s="4"/>
      <c r="K18" s="1"/>
      <c r="L18" s="4"/>
      <c r="M18" s="1"/>
      <c r="N18" s="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4"/>
      <c r="AA18" s="1"/>
    </row>
    <row r="19" spans="1:33" ht="23.25" customHeight="1">
      <c r="A19" s="21" t="s">
        <v>188</v>
      </c>
      <c r="E19" s="151">
        <v>960000</v>
      </c>
      <c r="F19" s="151"/>
      <c r="G19" s="151">
        <v>736843</v>
      </c>
      <c r="H19" s="151"/>
      <c r="I19" s="151">
        <v>28997</v>
      </c>
      <c r="J19" s="157"/>
      <c r="K19" s="151">
        <v>75140</v>
      </c>
      <c r="L19" s="157"/>
      <c r="M19" s="151">
        <v>328569</v>
      </c>
      <c r="N19" s="157"/>
      <c r="O19" s="151">
        <f>59213-U19</f>
        <v>50326</v>
      </c>
      <c r="P19" s="151"/>
      <c r="Q19" s="151">
        <v>1399</v>
      </c>
      <c r="R19" s="151"/>
      <c r="S19" s="151">
        <v>-280</v>
      </c>
      <c r="T19" s="151"/>
      <c r="U19" s="151">
        <v>8887</v>
      </c>
      <c r="V19" s="151"/>
      <c r="W19" s="151">
        <f>SUM(E19:U19)</f>
        <v>2189881</v>
      </c>
      <c r="X19" s="151"/>
      <c r="Y19" s="151">
        <v>102548</v>
      </c>
      <c r="Z19" s="8">
        <f>Z15+Z18</f>
        <v>0</v>
      </c>
      <c r="AA19" s="151">
        <f>SUM(W19:Y19)</f>
        <v>2292429</v>
      </c>
      <c r="AC19" s="57">
        <f>+AA19-'BS_30.06.2022'!E91</f>
        <v>0</v>
      </c>
      <c r="AD19" s="14">
        <f>Y19-'BS_30.06.2022'!E90</f>
        <v>0</v>
      </c>
      <c r="AE19" s="14">
        <f>W19-'BS_30.06.2022'!E89</f>
        <v>0</v>
      </c>
      <c r="AF19" s="14">
        <f>SUM(O19,R19,S19,Q19,U19)-'BS_30.06.2022'!E88</f>
        <v>0</v>
      </c>
      <c r="AG19" s="14">
        <f>M19-'BS_30.06.2022'!E87</f>
        <v>0</v>
      </c>
    </row>
    <row r="20" spans="1:33" ht="23.25" customHeight="1">
      <c r="A20" s="12" t="s">
        <v>177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4"/>
      <c r="M20" s="1">
        <f>'PL_30.06.2022'!D100</f>
        <v>79739</v>
      </c>
      <c r="N20" s="4"/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/>
      <c r="U20" s="1">
        <v>0</v>
      </c>
      <c r="V20" s="1"/>
      <c r="W20" s="1">
        <f>SUM(E20:U20)</f>
        <v>79739</v>
      </c>
      <c r="X20" s="1"/>
      <c r="Y20" s="1">
        <f>'PL_30.06.2022'!D101</f>
        <v>-10841</v>
      </c>
      <c r="Z20" s="4"/>
      <c r="AA20" s="1">
        <f>+W20+Y20</f>
        <v>68898</v>
      </c>
    </row>
    <row r="21" spans="1:33" ht="23.25" customHeight="1">
      <c r="A21" s="12" t="s">
        <v>170</v>
      </c>
      <c r="E21" s="5">
        <v>0</v>
      </c>
      <c r="F21" s="1"/>
      <c r="G21" s="5">
        <v>0</v>
      </c>
      <c r="H21" s="1"/>
      <c r="I21" s="5">
        <v>0</v>
      </c>
      <c r="J21" s="4"/>
      <c r="K21" s="5">
        <v>0</v>
      </c>
      <c r="L21" s="4"/>
      <c r="M21" s="5">
        <v>0</v>
      </c>
      <c r="N21" s="4"/>
      <c r="O21" s="1">
        <v>-8775</v>
      </c>
      <c r="P21" s="1">
        <v>0</v>
      </c>
      <c r="Q21" s="1">
        <v>0</v>
      </c>
      <c r="R21" s="1">
        <v>0</v>
      </c>
      <c r="S21" s="1">
        <v>0</v>
      </c>
      <c r="T21" s="1"/>
      <c r="U21" s="1">
        <v>-586</v>
      </c>
      <c r="V21" s="1"/>
      <c r="W21" s="1">
        <f>SUM(E21:U21)</f>
        <v>-9361</v>
      </c>
      <c r="X21" s="1"/>
      <c r="Y21" s="5">
        <f>'PL_30.06.2022'!D106-'PL_30.06.2022'!D101</f>
        <v>136</v>
      </c>
      <c r="Z21" s="4"/>
      <c r="AA21" s="5">
        <f>+W21+Y21</f>
        <v>-9225</v>
      </c>
    </row>
    <row r="22" spans="1:33" ht="23.25" customHeight="1">
      <c r="A22" s="12" t="s">
        <v>171</v>
      </c>
      <c r="E22" s="1">
        <f t="shared" ref="E22:L22" si="1">SUM(E20:E21)</f>
        <v>0</v>
      </c>
      <c r="F22" s="1">
        <f t="shared" si="1"/>
        <v>0</v>
      </c>
      <c r="G22" s="1">
        <f t="shared" si="1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 t="shared" si="1"/>
        <v>0</v>
      </c>
      <c r="L22" s="1">
        <f t="shared" si="1"/>
        <v>0</v>
      </c>
      <c r="M22" s="1">
        <f>SUM(M20:M21)</f>
        <v>79739</v>
      </c>
      <c r="N22" s="4"/>
      <c r="O22" s="170">
        <f>SUM(O20:O21)</f>
        <v>-8775</v>
      </c>
      <c r="P22" s="1"/>
      <c r="Q22" s="6">
        <f>SUM(Q20:Q21)</f>
        <v>0</v>
      </c>
      <c r="R22" s="1"/>
      <c r="S22" s="6">
        <f>SUM(S20:S21)</f>
        <v>0</v>
      </c>
      <c r="T22" s="1"/>
      <c r="U22" s="6">
        <f>SUM(U20:U21)</f>
        <v>-586</v>
      </c>
      <c r="V22" s="1"/>
      <c r="W22" s="170">
        <f>SUM(W20:W21)</f>
        <v>70378</v>
      </c>
      <c r="X22" s="1"/>
      <c r="Y22" s="1">
        <f>SUM(Y20:Y21)</f>
        <v>-10705</v>
      </c>
      <c r="Z22" s="4"/>
      <c r="AA22" s="1">
        <f>SUM(AA20:AA21)</f>
        <v>59673</v>
      </c>
    </row>
    <row r="23" spans="1:33" ht="23.25" customHeight="1" thickBot="1">
      <c r="A23" s="21" t="s">
        <v>189</v>
      </c>
      <c r="E23" s="7">
        <f>SUM(E19,E22:E22)</f>
        <v>960000</v>
      </c>
      <c r="F23" s="8"/>
      <c r="G23" s="7">
        <f>SUM(G19,G22:G22)</f>
        <v>736843</v>
      </c>
      <c r="H23" s="8"/>
      <c r="I23" s="7">
        <f>SUM(I19,I22:I22)</f>
        <v>28997</v>
      </c>
      <c r="J23" s="8"/>
      <c r="K23" s="7">
        <f>SUM(K19,K22:K22)</f>
        <v>75140</v>
      </c>
      <c r="L23" s="8"/>
      <c r="M23" s="7">
        <f>SUM(M19,M22:M22)</f>
        <v>408308</v>
      </c>
      <c r="N23" s="8"/>
      <c r="O23" s="7">
        <f>SUM(O19,O22:O22)</f>
        <v>41551</v>
      </c>
      <c r="P23" s="8"/>
      <c r="Q23" s="7">
        <f>SUM(Q19,Q22:Q22)</f>
        <v>1399</v>
      </c>
      <c r="R23" s="8"/>
      <c r="S23" s="7">
        <f>SUM(S19,S22:S22)</f>
        <v>-280</v>
      </c>
      <c r="T23" s="8"/>
      <c r="U23" s="7">
        <f>SUM(U19,U22:U22)</f>
        <v>8301</v>
      </c>
      <c r="V23" s="8"/>
      <c r="W23" s="7">
        <f>SUM(W19,W22:W22)</f>
        <v>2260259</v>
      </c>
      <c r="X23" s="8"/>
      <c r="Y23" s="7">
        <f>SUM(Y19,Y22:Y22)</f>
        <v>91843</v>
      </c>
      <c r="Z23" s="8"/>
      <c r="AA23" s="7">
        <f>SUM(AA19,AA22:AA22)</f>
        <v>2352102</v>
      </c>
    </row>
    <row r="24" spans="1:33" ht="23.25" customHeight="1" thickTop="1">
      <c r="A24" s="21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C24" s="57">
        <f>+AA23-'BS_30.06.2022'!C91</f>
        <v>0</v>
      </c>
      <c r="AD24" s="14">
        <f>Y23-'BS_30.06.2022'!C90</f>
        <v>0</v>
      </c>
      <c r="AE24" s="14">
        <f>W23-'BS_30.06.2022'!C89</f>
        <v>0</v>
      </c>
      <c r="AF24" s="14">
        <f>SUM(O23,R23,S23,Q23,U23)-'BS_30.06.2022'!C88</f>
        <v>0</v>
      </c>
      <c r="AG24" s="14">
        <f>M23-'BS_30.06.2022'!C87</f>
        <v>0</v>
      </c>
    </row>
    <row r="25" spans="1:33" ht="23.25" customHeight="1">
      <c r="A25" s="12"/>
    </row>
  </sheetData>
  <mergeCells count="6">
    <mergeCell ref="E12:AA12"/>
    <mergeCell ref="K9:M9"/>
    <mergeCell ref="E4:AA4"/>
    <mergeCell ref="E5:W5"/>
    <mergeCell ref="O6:S6"/>
    <mergeCell ref="O7:U7"/>
  </mergeCells>
  <pageMargins left="0.74803149606299213" right="0.23622047244094491" top="0.6692913385826772" bottom="0.23622047244094491" header="0.31496062992125984" footer="0.35433070866141736"/>
  <pageSetup paperSize="9" scale="58" firstPageNumber="1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18"/>
  <sheetViews>
    <sheetView showGridLines="0" topLeftCell="G1" zoomScale="82" zoomScaleNormal="82" zoomScaleSheetLayoutView="70" workbookViewId="0">
      <selection activeCell="O6" sqref="O6"/>
    </sheetView>
  </sheetViews>
  <sheetFormatPr defaultColWidth="9.44140625" defaultRowHeight="24" customHeight="1"/>
  <cols>
    <col min="1" max="1" width="12.5546875" style="14" customWidth="1"/>
    <col min="2" max="2" width="9.5546875" style="14" customWidth="1"/>
    <col min="3" max="3" width="4.109375" style="14" customWidth="1"/>
    <col min="4" max="4" width="1.5546875" style="14" customWidth="1"/>
    <col min="5" max="5" width="17.5546875" style="14" customWidth="1"/>
    <col min="6" max="6" width="1.5546875" style="14" customWidth="1"/>
    <col min="7" max="7" width="15.44140625" style="14" customWidth="1"/>
    <col min="8" max="8" width="1.5546875" style="14" customWidth="1"/>
    <col min="9" max="9" width="15.5546875" style="14" customWidth="1"/>
    <col min="10" max="10" width="1.5546875" style="14" customWidth="1"/>
    <col min="11" max="11" width="18.44140625" style="14" customWidth="1"/>
    <col min="12" max="12" width="1.5546875" style="14" customWidth="1"/>
    <col min="13" max="13" width="15.5546875" style="14" customWidth="1"/>
    <col min="14" max="14" width="1.5546875" style="14" customWidth="1"/>
    <col min="15" max="15" width="17.44140625" style="14" customWidth="1"/>
    <col min="16" max="16" width="1.5546875" style="14" customWidth="1"/>
    <col min="17" max="17" width="17.44140625" style="14" customWidth="1"/>
    <col min="18" max="18" width="1.5546875" style="14" customWidth="1"/>
    <col min="19" max="19" width="16.5546875" style="14" customWidth="1"/>
    <col min="20" max="20" width="0.5546875" style="14" customWidth="1"/>
    <col min="21" max="21" width="11.44140625" style="14" bestFit="1" customWidth="1"/>
    <col min="22" max="16384" width="9.44140625" style="14"/>
  </cols>
  <sheetData>
    <row r="1" spans="1:21" ht="24" customHeight="1">
      <c r="A1" s="19" t="s">
        <v>105</v>
      </c>
      <c r="B1" s="21"/>
      <c r="C1" s="21"/>
      <c r="D1" s="21"/>
      <c r="E1" s="21"/>
      <c r="F1" s="21"/>
      <c r="G1" s="21"/>
      <c r="H1" s="21"/>
      <c r="I1" s="21"/>
      <c r="J1" s="21"/>
      <c r="K1" s="104"/>
      <c r="L1" s="104"/>
      <c r="M1" s="104"/>
      <c r="N1" s="104"/>
      <c r="O1" s="104"/>
      <c r="P1" s="104"/>
      <c r="Q1" s="104"/>
      <c r="R1" s="104"/>
      <c r="S1" s="104"/>
    </row>
    <row r="2" spans="1:21" ht="24" customHeight="1">
      <c r="A2" s="27" t="s">
        <v>82</v>
      </c>
      <c r="B2" s="27"/>
      <c r="C2" s="27"/>
      <c r="D2" s="27"/>
      <c r="E2" s="27"/>
      <c r="F2" s="27"/>
      <c r="G2" s="27"/>
      <c r="H2" s="27"/>
      <c r="I2" s="27"/>
      <c r="J2" s="27"/>
      <c r="K2" s="104"/>
      <c r="L2" s="104"/>
      <c r="M2" s="104"/>
      <c r="N2" s="104"/>
      <c r="O2" s="104"/>
      <c r="P2" s="104"/>
      <c r="Q2" s="104"/>
      <c r="R2" s="104"/>
      <c r="S2" s="104"/>
    </row>
    <row r="3" spans="1:21" ht="24" customHeight="1">
      <c r="A3" s="27" t="str">
        <f>'Consolidated_30.06.2022'!A3</f>
        <v>For the six-month period ended 30 June 2022 (Unaudited but reviewed)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59"/>
    </row>
    <row r="4" spans="1:21" ht="24" customHeight="1">
      <c r="B4" s="105"/>
      <c r="C4" s="105"/>
      <c r="D4" s="105"/>
      <c r="E4" s="186" t="s">
        <v>20</v>
      </c>
      <c r="F4" s="186"/>
      <c r="G4" s="186"/>
      <c r="H4" s="186"/>
      <c r="I4" s="186"/>
      <c r="J4" s="186"/>
      <c r="K4" s="186"/>
      <c r="L4" s="186"/>
      <c r="M4" s="186"/>
      <c r="N4" s="186"/>
      <c r="O4" s="190"/>
      <c r="P4" s="190"/>
      <c r="Q4" s="190"/>
      <c r="R4" s="190"/>
      <c r="S4" s="190"/>
    </row>
    <row r="5" spans="1:21" s="16" customFormat="1" ht="24" customHeight="1">
      <c r="I5" s="16" t="s">
        <v>58</v>
      </c>
      <c r="K5" s="185" t="s">
        <v>34</v>
      </c>
      <c r="L5" s="185"/>
      <c r="M5" s="185"/>
      <c r="O5" s="114" t="s">
        <v>240</v>
      </c>
      <c r="P5" s="114"/>
      <c r="Q5" s="114" t="s">
        <v>150</v>
      </c>
      <c r="R5" s="174"/>
      <c r="S5" s="175"/>
    </row>
    <row r="6" spans="1:21" s="16" customFormat="1" ht="24" customHeight="1">
      <c r="E6" s="16" t="s">
        <v>56</v>
      </c>
      <c r="I6" s="16" t="s">
        <v>59</v>
      </c>
      <c r="K6" s="109" t="s">
        <v>61</v>
      </c>
      <c r="O6" s="18" t="s">
        <v>110</v>
      </c>
      <c r="P6" s="18"/>
      <c r="Q6" s="18" t="s">
        <v>214</v>
      </c>
    </row>
    <row r="7" spans="1:21" s="16" customFormat="1" ht="24" customHeight="1">
      <c r="D7" s="11"/>
      <c r="E7" s="110" t="s">
        <v>57</v>
      </c>
      <c r="G7" s="110" t="s">
        <v>104</v>
      </c>
      <c r="I7" s="110" t="s">
        <v>60</v>
      </c>
      <c r="K7" s="24" t="s">
        <v>62</v>
      </c>
      <c r="L7" s="111"/>
      <c r="M7" s="112" t="s">
        <v>63</v>
      </c>
      <c r="O7" s="110" t="s">
        <v>109</v>
      </c>
      <c r="Q7" s="110" t="s">
        <v>152</v>
      </c>
      <c r="S7" s="110" t="s">
        <v>78</v>
      </c>
    </row>
    <row r="8" spans="1:21" s="16" customFormat="1" ht="24" customHeight="1">
      <c r="E8" s="183" t="s">
        <v>157</v>
      </c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</row>
    <row r="9" spans="1:21" ht="24" customHeight="1">
      <c r="A9" s="21" t="s">
        <v>159</v>
      </c>
      <c r="D9" s="16"/>
      <c r="E9" s="2">
        <v>960000</v>
      </c>
      <c r="F9" s="2"/>
      <c r="G9" s="2">
        <v>736843</v>
      </c>
      <c r="H9" s="2"/>
      <c r="I9" s="2">
        <v>28997</v>
      </c>
      <c r="J9" s="2"/>
      <c r="K9" s="2">
        <v>65140</v>
      </c>
      <c r="L9" s="2"/>
      <c r="M9" s="2">
        <v>354554</v>
      </c>
      <c r="N9" s="2">
        <v>0</v>
      </c>
      <c r="O9" s="2">
        <v>-3849</v>
      </c>
      <c r="P9" s="2"/>
      <c r="Q9" s="2">
        <v>770</v>
      </c>
      <c r="R9" s="13"/>
      <c r="S9" s="2">
        <f>SUM(E9:Q9)</f>
        <v>2142455</v>
      </c>
    </row>
    <row r="10" spans="1:21" ht="24" customHeight="1">
      <c r="A10" s="12" t="s">
        <v>161</v>
      </c>
      <c r="D10" s="16"/>
      <c r="E10" s="1" t="s">
        <v>128</v>
      </c>
      <c r="F10" s="1"/>
      <c r="G10" s="1">
        <v>0</v>
      </c>
      <c r="H10" s="1"/>
      <c r="I10" s="1">
        <v>0</v>
      </c>
      <c r="K10" s="1">
        <v>0</v>
      </c>
      <c r="M10" s="1">
        <f>'PL_30.06.2022'!J100</f>
        <v>91539</v>
      </c>
      <c r="O10" s="1" t="s">
        <v>128</v>
      </c>
      <c r="P10" s="1"/>
      <c r="Q10" s="1">
        <v>0</v>
      </c>
      <c r="S10" s="14">
        <f>SUM(E10:Q10)</f>
        <v>91539</v>
      </c>
    </row>
    <row r="11" spans="1:21" ht="24" customHeight="1" thickBot="1">
      <c r="A11" s="21" t="s">
        <v>182</v>
      </c>
      <c r="E11" s="58">
        <f>SUM(E9:E10)</f>
        <v>960000</v>
      </c>
      <c r="F11" s="17"/>
      <c r="G11" s="58">
        <f>SUM(G9:G10)</f>
        <v>736843</v>
      </c>
      <c r="H11" s="17"/>
      <c r="I11" s="58">
        <f>SUM(I9:I10)</f>
        <v>28997</v>
      </c>
      <c r="J11" s="17"/>
      <c r="K11" s="58">
        <f>SUM(K9:K10)</f>
        <v>65140</v>
      </c>
      <c r="L11" s="17"/>
      <c r="M11" s="58">
        <f>SUM(M9:M10)</f>
        <v>446093</v>
      </c>
      <c r="N11" s="17"/>
      <c r="O11" s="58">
        <f>SUM(O9:O10)</f>
        <v>-3849</v>
      </c>
      <c r="P11" s="17"/>
      <c r="Q11" s="58">
        <f>SUM(Q9:Q10)</f>
        <v>770</v>
      </c>
      <c r="R11" s="17"/>
      <c r="S11" s="58">
        <f>SUM(S9:S10)</f>
        <v>2233994</v>
      </c>
    </row>
    <row r="12" spans="1:21" ht="24" customHeight="1" thickTop="1">
      <c r="A12" s="21"/>
      <c r="E12" s="1"/>
      <c r="F12" s="1"/>
      <c r="G12" s="1"/>
      <c r="H12" s="1"/>
      <c r="I12" s="1"/>
      <c r="K12" s="1"/>
      <c r="M12" s="1"/>
      <c r="S12" s="1"/>
    </row>
    <row r="13" spans="1:21" ht="24" customHeight="1">
      <c r="A13" s="21" t="s">
        <v>188</v>
      </c>
      <c r="E13" s="2">
        <v>960000</v>
      </c>
      <c r="F13" s="2"/>
      <c r="G13" s="2">
        <v>736843</v>
      </c>
      <c r="H13" s="2"/>
      <c r="I13" s="2">
        <v>28997</v>
      </c>
      <c r="J13" s="13"/>
      <c r="K13" s="2">
        <v>75140</v>
      </c>
      <c r="L13" s="13"/>
      <c r="M13" s="2">
        <v>514692</v>
      </c>
      <c r="N13" s="13"/>
      <c r="O13" s="41">
        <v>1399</v>
      </c>
      <c r="P13" s="41"/>
      <c r="Q13" s="41">
        <v>-280</v>
      </c>
      <c r="R13" s="13"/>
      <c r="S13" s="2">
        <f>SUM(E13:R13)</f>
        <v>2316791</v>
      </c>
      <c r="U13" s="16">
        <f>+S13-'BS_30.06.2022'!I91</f>
        <v>0</v>
      </c>
    </row>
    <row r="14" spans="1:21" ht="24" customHeight="1">
      <c r="A14" s="12" t="s">
        <v>161</v>
      </c>
      <c r="E14" s="1">
        <v>0</v>
      </c>
      <c r="F14" s="1"/>
      <c r="G14" s="1">
        <v>0</v>
      </c>
      <c r="H14" s="1"/>
      <c r="I14" s="1">
        <v>0</v>
      </c>
      <c r="K14" s="1">
        <v>0</v>
      </c>
      <c r="M14" s="1">
        <f>'PL_30.06.2022'!H82</f>
        <v>159076</v>
      </c>
      <c r="O14" s="1">
        <v>0</v>
      </c>
      <c r="P14" s="1"/>
      <c r="Q14" s="1">
        <v>0</v>
      </c>
      <c r="S14" s="1">
        <f>SUM(E14:Q14)</f>
        <v>159076</v>
      </c>
    </row>
    <row r="15" spans="1:21" ht="24" customHeight="1" thickBot="1">
      <c r="A15" s="21" t="s">
        <v>189</v>
      </c>
      <c r="E15" s="58">
        <f>SUM(E13:E14)</f>
        <v>960000</v>
      </c>
      <c r="F15" s="17"/>
      <c r="G15" s="58">
        <f>SUM(G13:G14)</f>
        <v>736843</v>
      </c>
      <c r="H15" s="17"/>
      <c r="I15" s="58">
        <f>SUM(I13:I14)</f>
        <v>28997</v>
      </c>
      <c r="J15" s="17"/>
      <c r="K15" s="58">
        <f>SUM(K13:K14)</f>
        <v>75140</v>
      </c>
      <c r="L15" s="17"/>
      <c r="M15" s="58">
        <f>SUM(M13:M14)</f>
        <v>673768</v>
      </c>
      <c r="N15" s="17"/>
      <c r="O15" s="58">
        <f>SUM(O13:O14)</f>
        <v>1399</v>
      </c>
      <c r="P15" s="17"/>
      <c r="Q15" s="58">
        <f>SUM(Q13:Q14)</f>
        <v>-280</v>
      </c>
      <c r="R15" s="17"/>
      <c r="S15" s="58">
        <f>SUM(S13:S14)</f>
        <v>2475867</v>
      </c>
      <c r="U15" s="16">
        <f>+S15-'BS_30.06.2022'!G91</f>
        <v>0</v>
      </c>
    </row>
    <row r="16" spans="1:21" ht="24" customHeight="1" thickTop="1">
      <c r="A16" s="21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9" ht="24" customHeight="1">
      <c r="A17" s="21"/>
      <c r="D17" s="16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</row>
    <row r="18" spans="1:19" ht="24" customHeight="1">
      <c r="A18" s="12"/>
    </row>
  </sheetData>
  <mergeCells count="3">
    <mergeCell ref="E4:S4"/>
    <mergeCell ref="K5:M5"/>
    <mergeCell ref="E8:S8"/>
  </mergeCells>
  <pageMargins left="0.74803149606299213" right="0.23622047244094491" top="0.6692913385826772" bottom="0.74803149606299213" header="0.31496062992125984" footer="0.35433070866141736"/>
  <pageSetup paperSize="9" scale="80" firstPageNumber="11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89"/>
  <sheetViews>
    <sheetView showGridLines="0" tabSelected="1" topLeftCell="A81" zoomScale="90" zoomScaleNormal="90" zoomScaleSheetLayoutView="72" workbookViewId="0">
      <selection activeCell="M46" sqref="M46"/>
    </sheetView>
  </sheetViews>
  <sheetFormatPr defaultColWidth="10.5546875" defaultRowHeight="23.1" customHeight="1"/>
  <cols>
    <col min="1" max="1" width="37.44140625" style="12" customWidth="1"/>
    <col min="2" max="2" width="25" style="12" customWidth="1"/>
    <col min="3" max="3" width="6.109375" style="18" customWidth="1"/>
    <col min="4" max="4" width="1.44140625" style="11" customWidth="1"/>
    <col min="5" max="5" width="14.5546875" style="11" customWidth="1"/>
    <col min="6" max="6" width="1.44140625" style="12" customWidth="1"/>
    <col min="7" max="7" width="16.33203125" style="12" customWidth="1"/>
    <col min="8" max="8" width="1.44140625" style="12" customWidth="1"/>
    <col min="9" max="9" width="16.109375" style="12" customWidth="1"/>
    <col min="10" max="10" width="1.44140625" style="12" customWidth="1"/>
    <col min="11" max="11" width="16.109375" style="12" customWidth="1"/>
    <col min="12" max="12" width="1" style="12" customWidth="1"/>
    <col min="13" max="13" width="15.5546875" style="12" bestFit="1" customWidth="1"/>
    <col min="14" max="14" width="12" style="12" bestFit="1" customWidth="1"/>
    <col min="15" max="16384" width="10.5546875" style="12"/>
  </cols>
  <sheetData>
    <row r="1" spans="1:11" ht="23.1" customHeight="1">
      <c r="A1" s="19" t="s">
        <v>105</v>
      </c>
      <c r="B1" s="21"/>
      <c r="C1" s="79"/>
      <c r="D1" s="21"/>
      <c r="E1" s="21"/>
      <c r="F1" s="21"/>
      <c r="G1" s="21"/>
      <c r="H1" s="21"/>
      <c r="I1" s="21"/>
      <c r="J1" s="21"/>
    </row>
    <row r="2" spans="1:11" ht="23.1" customHeight="1">
      <c r="A2" s="192" t="s">
        <v>83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1" ht="23.1" customHeight="1">
      <c r="A3" s="192" t="str">
        <f>'PL_30.06.2022'!A95</f>
        <v>For the six-month period ended 30 June 2022 (Unaudited but reviewed)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23.1" customHeight="1">
      <c r="A4" s="59"/>
      <c r="B4" s="59"/>
      <c r="D4" s="59"/>
      <c r="E4" s="191" t="s">
        <v>19</v>
      </c>
      <c r="F4" s="191"/>
      <c r="G4" s="191"/>
      <c r="H4" s="59"/>
      <c r="I4" s="191" t="s">
        <v>148</v>
      </c>
      <c r="J4" s="191"/>
      <c r="K4" s="191"/>
    </row>
    <row r="5" spans="1:11" ht="23.1" customHeight="1">
      <c r="A5" s="59"/>
      <c r="B5" s="59"/>
      <c r="C5" s="11" t="s">
        <v>21</v>
      </c>
      <c r="D5" s="59"/>
      <c r="E5" s="146" t="s">
        <v>185</v>
      </c>
      <c r="F5" s="156"/>
      <c r="G5" s="146" t="s">
        <v>160</v>
      </c>
      <c r="H5" s="17"/>
      <c r="I5" s="146" t="s">
        <v>185</v>
      </c>
      <c r="J5" s="156"/>
      <c r="K5" s="146" t="s">
        <v>160</v>
      </c>
    </row>
    <row r="6" spans="1:11" ht="23.1" customHeight="1">
      <c r="A6" s="59"/>
      <c r="B6" s="59"/>
      <c r="D6" s="59"/>
      <c r="E6" s="183" t="s">
        <v>157</v>
      </c>
      <c r="F6" s="183"/>
      <c r="G6" s="183"/>
      <c r="H6" s="183"/>
      <c r="I6" s="183"/>
      <c r="J6" s="183"/>
      <c r="K6" s="183"/>
    </row>
    <row r="7" spans="1:11" ht="23.1" customHeight="1">
      <c r="A7" s="20" t="s">
        <v>112</v>
      </c>
    </row>
    <row r="8" spans="1:11" ht="23.1" customHeight="1">
      <c r="A8" s="12" t="s">
        <v>241</v>
      </c>
      <c r="E8" s="76">
        <f>'PL_30.06.2022'!D80</f>
        <v>89472</v>
      </c>
      <c r="F8" s="76"/>
      <c r="G8" s="76">
        <f>'PL_30.06.2022'!F80</f>
        <v>115303</v>
      </c>
      <c r="H8" s="76"/>
      <c r="I8" s="76">
        <f>'PL_30.06.2022'!H80</f>
        <v>195215</v>
      </c>
      <c r="J8" s="76"/>
      <c r="K8" s="76">
        <f>'PL_30.06.2022'!J80</f>
        <v>101367</v>
      </c>
    </row>
    <row r="9" spans="1:11" ht="23.1" customHeight="1">
      <c r="A9" s="12" t="s">
        <v>173</v>
      </c>
      <c r="E9" s="76"/>
      <c r="F9" s="76"/>
      <c r="G9" s="76"/>
      <c r="H9" s="76"/>
      <c r="I9" s="76"/>
      <c r="J9" s="76"/>
      <c r="K9" s="76"/>
    </row>
    <row r="10" spans="1:11" ht="23.1" customHeight="1">
      <c r="A10" s="12" t="s">
        <v>103</v>
      </c>
      <c r="E10" s="76"/>
      <c r="F10" s="76"/>
      <c r="G10" s="76"/>
      <c r="H10" s="76"/>
      <c r="I10" s="76"/>
      <c r="J10" s="76"/>
      <c r="K10" s="76"/>
    </row>
    <row r="11" spans="1:11" ht="23.1" customHeight="1">
      <c r="A11" s="22" t="s">
        <v>85</v>
      </c>
      <c r="E11" s="76">
        <v>185158</v>
      </c>
      <c r="F11" s="76"/>
      <c r="G11" s="158">
        <v>167521</v>
      </c>
      <c r="H11" s="76"/>
      <c r="I11" s="76">
        <v>117634</v>
      </c>
      <c r="J11" s="76"/>
      <c r="K11" s="76">
        <v>119533</v>
      </c>
    </row>
    <row r="12" spans="1:11" ht="23.1" customHeight="1">
      <c r="A12" s="12" t="s">
        <v>228</v>
      </c>
      <c r="E12" s="76">
        <v>-88</v>
      </c>
      <c r="F12" s="76"/>
      <c r="G12" s="76">
        <v>3344</v>
      </c>
      <c r="H12" s="76"/>
      <c r="I12" s="76">
        <v>-88</v>
      </c>
      <c r="J12" s="76"/>
      <c r="K12" s="76">
        <v>3344</v>
      </c>
    </row>
    <row r="13" spans="1:11" ht="23.1" customHeight="1">
      <c r="A13" s="12" t="s">
        <v>204</v>
      </c>
      <c r="E13" s="76">
        <v>-506</v>
      </c>
      <c r="F13" s="76"/>
      <c r="G13" s="76">
        <v>0</v>
      </c>
      <c r="H13" s="76"/>
      <c r="I13" s="76">
        <v>-506</v>
      </c>
      <c r="J13" s="76"/>
      <c r="K13" s="76">
        <v>0</v>
      </c>
    </row>
    <row r="14" spans="1:11" ht="23.1" customHeight="1">
      <c r="A14" s="12" t="s">
        <v>184</v>
      </c>
      <c r="E14" s="76">
        <v>0</v>
      </c>
      <c r="F14" s="76"/>
      <c r="G14" s="76">
        <v>3818</v>
      </c>
      <c r="H14" s="76"/>
      <c r="I14" s="76">
        <v>0</v>
      </c>
      <c r="J14" s="76"/>
      <c r="K14" s="76">
        <v>3818</v>
      </c>
    </row>
    <row r="15" spans="1:11" ht="23.1" customHeight="1">
      <c r="A15" s="12" t="s">
        <v>183</v>
      </c>
      <c r="E15" s="76">
        <v>0</v>
      </c>
      <c r="F15" s="76"/>
      <c r="G15" s="76">
        <v>681</v>
      </c>
      <c r="H15" s="76"/>
      <c r="I15" s="76">
        <v>0</v>
      </c>
      <c r="J15" s="76"/>
      <c r="K15" s="76">
        <v>0</v>
      </c>
    </row>
    <row r="16" spans="1:11" ht="23.1" customHeight="1">
      <c r="A16" s="12" t="s">
        <v>202</v>
      </c>
      <c r="E16" s="76">
        <v>0</v>
      </c>
      <c r="F16" s="76"/>
      <c r="G16" s="76">
        <v>-86741</v>
      </c>
      <c r="H16" s="76"/>
      <c r="I16" s="76">
        <v>0</v>
      </c>
      <c r="J16" s="76"/>
      <c r="K16" s="76">
        <v>0</v>
      </c>
    </row>
    <row r="17" spans="1:11" ht="23.1" customHeight="1">
      <c r="A17" s="12" t="s">
        <v>209</v>
      </c>
      <c r="E17" s="76">
        <v>1257</v>
      </c>
      <c r="F17" s="76"/>
      <c r="G17" s="76">
        <v>-1540</v>
      </c>
      <c r="H17" s="76"/>
      <c r="I17" s="76">
        <v>1257</v>
      </c>
      <c r="J17" s="76"/>
      <c r="K17" s="76">
        <v>-1540</v>
      </c>
    </row>
    <row r="18" spans="1:11" ht="23.1" customHeight="1">
      <c r="A18" s="12" t="s">
        <v>215</v>
      </c>
      <c r="C18" s="11">
        <v>14</v>
      </c>
      <c r="E18" s="76">
        <v>71</v>
      </c>
      <c r="F18" s="76"/>
      <c r="G18" s="76">
        <v>0</v>
      </c>
      <c r="H18" s="76"/>
      <c r="I18" s="76">
        <v>71</v>
      </c>
      <c r="J18" s="76"/>
      <c r="K18" s="76">
        <v>0</v>
      </c>
    </row>
    <row r="19" spans="1:11" ht="23.1" customHeight="1">
      <c r="A19" s="12" t="s">
        <v>224</v>
      </c>
      <c r="E19" s="76">
        <v>10005</v>
      </c>
      <c r="F19" s="76"/>
      <c r="G19" s="76">
        <v>6</v>
      </c>
      <c r="H19" s="76"/>
      <c r="I19" s="76">
        <v>102</v>
      </c>
      <c r="J19" s="76"/>
      <c r="K19" s="76">
        <v>0</v>
      </c>
    </row>
    <row r="20" spans="1:11" ht="23.1" customHeight="1">
      <c r="A20" s="12" t="s">
        <v>86</v>
      </c>
      <c r="C20" s="11">
        <v>18</v>
      </c>
      <c r="E20" s="76">
        <v>4660</v>
      </c>
      <c r="F20" s="76"/>
      <c r="G20" s="152">
        <v>6080</v>
      </c>
      <c r="H20" s="76"/>
      <c r="I20" s="76">
        <v>4607</v>
      </c>
      <c r="J20" s="76"/>
      <c r="K20" s="76">
        <v>6015</v>
      </c>
    </row>
    <row r="21" spans="1:11" ht="23.1" customHeight="1">
      <c r="A21" s="12" t="s">
        <v>229</v>
      </c>
      <c r="C21" s="11">
        <v>4</v>
      </c>
      <c r="E21" s="76">
        <v>0</v>
      </c>
      <c r="F21" s="76"/>
      <c r="G21" s="76">
        <v>0</v>
      </c>
      <c r="H21" s="76"/>
      <c r="I21" s="76">
        <v>1681</v>
      </c>
      <c r="J21" s="76"/>
      <c r="K21" s="76">
        <v>0</v>
      </c>
    </row>
    <row r="22" spans="1:11" ht="23.1" customHeight="1">
      <c r="A22" s="22" t="s">
        <v>232</v>
      </c>
      <c r="C22" s="11">
        <v>4</v>
      </c>
      <c r="E22" s="76">
        <v>0</v>
      </c>
      <c r="F22" s="76"/>
      <c r="G22" s="76">
        <v>0</v>
      </c>
      <c r="H22" s="76"/>
      <c r="I22" s="76">
        <v>-2121</v>
      </c>
      <c r="J22" s="76"/>
      <c r="K22" s="76">
        <v>0</v>
      </c>
    </row>
    <row r="23" spans="1:11" ht="23.1" customHeight="1">
      <c r="A23" s="12" t="s">
        <v>140</v>
      </c>
      <c r="E23" s="76">
        <v>49008</v>
      </c>
      <c r="F23" s="76"/>
      <c r="G23" s="76">
        <v>49536</v>
      </c>
      <c r="H23" s="76"/>
      <c r="I23" s="76">
        <v>-681</v>
      </c>
      <c r="J23" s="76"/>
      <c r="K23" s="76">
        <v>-33645</v>
      </c>
    </row>
    <row r="24" spans="1:11" ht="23.1" customHeight="1">
      <c r="A24" s="12" t="s">
        <v>216</v>
      </c>
      <c r="E24" s="76">
        <v>-5069</v>
      </c>
      <c r="F24" s="76"/>
      <c r="G24" s="152">
        <v>27072</v>
      </c>
      <c r="H24" s="76"/>
      <c r="I24" s="76">
        <v>-5069</v>
      </c>
      <c r="J24" s="76"/>
      <c r="K24" s="76">
        <v>27072</v>
      </c>
    </row>
    <row r="25" spans="1:11" ht="23.1" customHeight="1">
      <c r="A25" s="12" t="s">
        <v>220</v>
      </c>
      <c r="C25" s="11">
        <v>10.199999999999999</v>
      </c>
      <c r="E25" s="76">
        <v>1042</v>
      </c>
      <c r="F25" s="76"/>
      <c r="G25" s="76">
        <v>283</v>
      </c>
      <c r="H25" s="76"/>
      <c r="I25" s="76">
        <v>0</v>
      </c>
      <c r="J25" s="76"/>
      <c r="K25" s="76">
        <v>0</v>
      </c>
    </row>
    <row r="26" spans="1:11" ht="23.1" customHeight="1">
      <c r="A26" s="12" t="s">
        <v>87</v>
      </c>
      <c r="E26" s="76">
        <v>-1196</v>
      </c>
      <c r="F26" s="76"/>
      <c r="G26" s="76">
        <v>-1846</v>
      </c>
      <c r="H26" s="76"/>
      <c r="I26" s="76">
        <v>-50762</v>
      </c>
      <c r="J26" s="76"/>
      <c r="K26" s="76">
        <v>-28052</v>
      </c>
    </row>
    <row r="27" spans="1:11" ht="23.1" customHeight="1">
      <c r="A27" s="12" t="s">
        <v>120</v>
      </c>
      <c r="E27" s="81">
        <v>66370</v>
      </c>
      <c r="F27" s="76"/>
      <c r="G27" s="153">
        <v>42452</v>
      </c>
      <c r="H27" s="76"/>
      <c r="I27" s="81">
        <v>60976</v>
      </c>
      <c r="J27" s="76"/>
      <c r="K27" s="81">
        <v>43037</v>
      </c>
    </row>
    <row r="28" spans="1:11" ht="23.1" customHeight="1">
      <c r="A28" s="12" t="s">
        <v>237</v>
      </c>
      <c r="E28" s="12"/>
      <c r="G28" s="76"/>
      <c r="H28" s="76"/>
      <c r="I28" s="76"/>
      <c r="J28" s="76"/>
      <c r="K28" s="76"/>
    </row>
    <row r="29" spans="1:11" ht="23.1" customHeight="1">
      <c r="A29" s="12" t="s">
        <v>88</v>
      </c>
      <c r="E29" s="4">
        <f>SUM(E8:F27)</f>
        <v>400184</v>
      </c>
      <c r="G29" s="76">
        <f>SUM(G8:H27)</f>
        <v>325969</v>
      </c>
      <c r="H29" s="76"/>
      <c r="I29" s="76">
        <f>SUM(I8:J27)</f>
        <v>322316</v>
      </c>
      <c r="J29" s="76"/>
      <c r="K29" s="76">
        <f>SUM(K8:L27)</f>
        <v>240949</v>
      </c>
    </row>
    <row r="30" spans="1:11" ht="23.1" customHeight="1">
      <c r="A30" s="12" t="s">
        <v>89</v>
      </c>
      <c r="E30" s="80"/>
      <c r="I30" s="80"/>
    </row>
    <row r="31" spans="1:11" ht="23.1" customHeight="1">
      <c r="A31" s="12" t="s">
        <v>155</v>
      </c>
      <c r="E31" s="76">
        <v>-27912</v>
      </c>
      <c r="F31" s="15"/>
      <c r="G31" s="159">
        <v>-75171</v>
      </c>
      <c r="H31" s="122"/>
      <c r="I31" s="122">
        <v>-65472</v>
      </c>
      <c r="J31" s="122"/>
      <c r="K31" s="122">
        <v>-93928</v>
      </c>
    </row>
    <row r="32" spans="1:11" ht="23.1" customHeight="1">
      <c r="A32" s="12" t="s">
        <v>90</v>
      </c>
      <c r="E32" s="53">
        <v>59874</v>
      </c>
      <c r="F32" s="15"/>
      <c r="G32" s="159">
        <v>-48510</v>
      </c>
      <c r="H32" s="122"/>
      <c r="I32" s="122">
        <v>67742</v>
      </c>
      <c r="J32" s="122"/>
      <c r="K32" s="122">
        <v>14809</v>
      </c>
    </row>
    <row r="33" spans="1:14" ht="23.1" customHeight="1">
      <c r="A33" s="22" t="s">
        <v>91</v>
      </c>
      <c r="E33" s="53">
        <v>-5315</v>
      </c>
      <c r="F33" s="15"/>
      <c r="G33" s="159">
        <v>-3699</v>
      </c>
      <c r="H33" s="122"/>
      <c r="I33" s="122">
        <v>-696</v>
      </c>
      <c r="J33" s="122"/>
      <c r="K33" s="122">
        <v>2432</v>
      </c>
      <c r="N33" s="4"/>
    </row>
    <row r="34" spans="1:14" ht="23.1" customHeight="1">
      <c r="A34" s="12" t="s">
        <v>92</v>
      </c>
      <c r="E34" s="53">
        <v>4030</v>
      </c>
      <c r="F34" s="15"/>
      <c r="G34" s="159">
        <v>-2171</v>
      </c>
      <c r="H34" s="122"/>
      <c r="I34" s="122">
        <v>0</v>
      </c>
      <c r="J34" s="122"/>
      <c r="K34" s="122">
        <v>-88</v>
      </c>
    </row>
    <row r="35" spans="1:14" ht="23.1" customHeight="1">
      <c r="A35" s="12" t="s">
        <v>154</v>
      </c>
      <c r="E35" s="76"/>
      <c r="F35" s="15"/>
      <c r="G35" s="155"/>
      <c r="H35" s="122"/>
      <c r="I35" s="122"/>
      <c r="J35" s="122"/>
      <c r="K35" s="122"/>
    </row>
    <row r="36" spans="1:14" ht="23.1" customHeight="1">
      <c r="A36" s="22" t="s">
        <v>156</v>
      </c>
      <c r="E36" s="76">
        <v>-4673</v>
      </c>
      <c r="F36" s="15"/>
      <c r="G36" s="76">
        <v>69308</v>
      </c>
      <c r="H36" s="122"/>
      <c r="I36" s="122">
        <v>42592</v>
      </c>
      <c r="J36" s="122"/>
      <c r="K36" s="122">
        <v>23968</v>
      </c>
    </row>
    <row r="37" spans="1:14" ht="23.1" customHeight="1">
      <c r="A37" s="22" t="s">
        <v>211</v>
      </c>
      <c r="E37" s="76">
        <v>197</v>
      </c>
      <c r="F37" s="15"/>
      <c r="G37" s="76">
        <v>-368</v>
      </c>
      <c r="H37" s="122"/>
      <c r="I37" s="122">
        <v>0</v>
      </c>
      <c r="J37" s="122"/>
      <c r="K37" s="122">
        <v>0</v>
      </c>
    </row>
    <row r="38" spans="1:14" ht="23.1" customHeight="1">
      <c r="A38" s="12" t="s">
        <v>93</v>
      </c>
      <c r="E38" s="76">
        <v>-1678</v>
      </c>
      <c r="F38" s="15"/>
      <c r="G38" s="76">
        <v>25944</v>
      </c>
      <c r="H38" s="122"/>
      <c r="I38" s="122">
        <v>-3986</v>
      </c>
      <c r="J38" s="122"/>
      <c r="K38" s="122">
        <v>-5620</v>
      </c>
    </row>
    <row r="39" spans="1:14" ht="23.1" customHeight="1">
      <c r="A39" s="12" t="s">
        <v>94</v>
      </c>
      <c r="E39" s="81">
        <v>-1822</v>
      </c>
      <c r="F39" s="15"/>
      <c r="G39" s="81">
        <v>-3263</v>
      </c>
      <c r="H39" s="4"/>
      <c r="I39" s="81">
        <v>-2106</v>
      </c>
      <c r="J39" s="4"/>
      <c r="K39" s="81">
        <v>-2030</v>
      </c>
    </row>
    <row r="40" spans="1:14" ht="23.1" customHeight="1">
      <c r="A40" s="22" t="s">
        <v>112</v>
      </c>
      <c r="E40" s="4">
        <f>SUM(E29:E39)</f>
        <v>422885</v>
      </c>
      <c r="F40" s="15"/>
      <c r="G40" s="15">
        <f>SUM(G29:G39)</f>
        <v>288039</v>
      </c>
      <c r="H40" s="15"/>
      <c r="I40" s="4">
        <f>SUM(I29:I39)</f>
        <v>360390</v>
      </c>
      <c r="J40" s="15"/>
      <c r="K40" s="15">
        <f>SUM(K29:K39)</f>
        <v>180492</v>
      </c>
      <c r="M40" s="64"/>
    </row>
    <row r="41" spans="1:14" ht="23.1" customHeight="1">
      <c r="A41" s="22" t="s">
        <v>121</v>
      </c>
      <c r="C41" s="11">
        <v>18</v>
      </c>
      <c r="E41" s="76">
        <v>-2884</v>
      </c>
      <c r="F41" s="83"/>
      <c r="G41" s="76">
        <v>-80</v>
      </c>
      <c r="H41" s="122"/>
      <c r="I41" s="122">
        <v>-2884</v>
      </c>
      <c r="J41" s="122"/>
      <c r="K41" s="122">
        <v>0</v>
      </c>
    </row>
    <row r="42" spans="1:14" ht="23.1" customHeight="1">
      <c r="A42" s="22" t="s">
        <v>95</v>
      </c>
      <c r="E42" s="76">
        <v>-22447</v>
      </c>
      <c r="F42" s="15"/>
      <c r="G42" s="76">
        <v>-1820</v>
      </c>
      <c r="H42" s="15"/>
      <c r="I42" s="122">
        <v>-21565</v>
      </c>
      <c r="J42" s="15"/>
      <c r="K42" s="122">
        <v>-1696</v>
      </c>
    </row>
    <row r="43" spans="1:14" ht="23.1" hidden="1" customHeight="1">
      <c r="A43" s="22" t="s">
        <v>100</v>
      </c>
      <c r="E43" s="4">
        <v>0</v>
      </c>
      <c r="F43" s="15"/>
      <c r="G43" s="82">
        <v>0</v>
      </c>
      <c r="H43" s="15"/>
      <c r="I43" s="4">
        <v>0</v>
      </c>
      <c r="J43" s="15"/>
      <c r="K43" s="82">
        <v>0</v>
      </c>
    </row>
    <row r="44" spans="1:14" ht="23.1" customHeight="1">
      <c r="A44" s="60" t="s">
        <v>113</v>
      </c>
      <c r="E44" s="84">
        <f>SUM(E40:E43)</f>
        <v>397554</v>
      </c>
      <c r="F44" s="85"/>
      <c r="G44" s="86">
        <f>SUM(G40:G43)</f>
        <v>286139</v>
      </c>
      <c r="H44" s="85"/>
      <c r="I44" s="84">
        <f>SUM(I40:I43)</f>
        <v>335941</v>
      </c>
      <c r="J44" s="85"/>
      <c r="K44" s="86">
        <f>SUM(K40:K43)</f>
        <v>178796</v>
      </c>
      <c r="M44" s="64"/>
    </row>
    <row r="45" spans="1:14" ht="23.1" customHeight="1">
      <c r="A45" s="60"/>
      <c r="E45" s="3"/>
      <c r="F45" s="85"/>
      <c r="G45" s="130"/>
      <c r="H45" s="85"/>
      <c r="I45" s="3"/>
      <c r="J45" s="85"/>
      <c r="K45" s="130"/>
      <c r="M45" s="64"/>
    </row>
    <row r="46" spans="1:14" s="89" customFormat="1" ht="23.1" customHeight="1">
      <c r="A46" s="19" t="s">
        <v>105</v>
      </c>
      <c r="B46" s="87"/>
      <c r="C46" s="88"/>
      <c r="D46" s="87"/>
      <c r="E46" s="87"/>
      <c r="F46" s="87"/>
      <c r="G46" s="87"/>
      <c r="H46" s="87"/>
      <c r="I46" s="87"/>
      <c r="J46" s="87"/>
    </row>
    <row r="47" spans="1:14" ht="23.1" customHeight="1">
      <c r="A47" s="192" t="s">
        <v>84</v>
      </c>
      <c r="B47" s="192"/>
      <c r="C47" s="192"/>
      <c r="D47" s="192"/>
      <c r="E47" s="192"/>
      <c r="F47" s="192"/>
      <c r="G47" s="192"/>
      <c r="H47" s="192"/>
      <c r="I47" s="192"/>
      <c r="J47" s="192"/>
    </row>
    <row r="48" spans="1:14" ht="15.6">
      <c r="A48" s="192" t="str">
        <f>A3</f>
        <v>For the six-month period ended 30 June 2022 (Unaudited but reviewed)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</row>
    <row r="49" spans="1:12" ht="23.1" customHeight="1">
      <c r="A49" s="59"/>
      <c r="B49" s="59"/>
      <c r="D49" s="59"/>
      <c r="E49" s="191" t="s">
        <v>19</v>
      </c>
      <c r="F49" s="191"/>
      <c r="G49" s="191"/>
      <c r="H49" s="59"/>
      <c r="I49" s="191" t="s">
        <v>20</v>
      </c>
      <c r="J49" s="191"/>
      <c r="K49" s="191"/>
    </row>
    <row r="50" spans="1:12" ht="23.1" customHeight="1">
      <c r="A50" s="59"/>
      <c r="B50" s="59"/>
      <c r="C50" s="11" t="s">
        <v>21</v>
      </c>
      <c r="D50" s="59"/>
      <c r="E50" s="146" t="s">
        <v>185</v>
      </c>
      <c r="F50" s="156"/>
      <c r="G50" s="146" t="s">
        <v>160</v>
      </c>
      <c r="H50" s="17"/>
      <c r="I50" s="146" t="s">
        <v>185</v>
      </c>
      <c r="J50" s="156"/>
      <c r="K50" s="146" t="s">
        <v>160</v>
      </c>
    </row>
    <row r="51" spans="1:12" ht="24.6" customHeight="1">
      <c r="A51" s="59"/>
      <c r="B51" s="59"/>
      <c r="D51" s="59"/>
      <c r="E51" s="183" t="s">
        <v>157</v>
      </c>
      <c r="F51" s="183"/>
      <c r="G51" s="183"/>
      <c r="H51" s="183"/>
      <c r="I51" s="183"/>
      <c r="J51" s="183"/>
      <c r="K51" s="183"/>
    </row>
    <row r="52" spans="1:12" ht="23.1" customHeight="1">
      <c r="A52" s="20" t="s">
        <v>114</v>
      </c>
      <c r="F52" s="15"/>
      <c r="G52" s="15"/>
      <c r="H52" s="15"/>
      <c r="I52" s="15"/>
      <c r="J52" s="15"/>
      <c r="K52" s="15"/>
    </row>
    <row r="53" spans="1:12" ht="23.1" customHeight="1">
      <c r="A53" s="12" t="s">
        <v>238</v>
      </c>
      <c r="E53" s="92">
        <v>22147</v>
      </c>
      <c r="F53" s="15"/>
      <c r="G53" s="76">
        <v>0</v>
      </c>
      <c r="H53" s="15"/>
      <c r="I53" s="76">
        <v>0</v>
      </c>
      <c r="J53" s="15"/>
      <c r="K53" s="76">
        <v>0</v>
      </c>
    </row>
    <row r="54" spans="1:12" ht="23.1" customHeight="1">
      <c r="A54" s="12" t="s">
        <v>142</v>
      </c>
      <c r="C54" s="11">
        <v>4</v>
      </c>
      <c r="E54" s="76">
        <v>0</v>
      </c>
      <c r="F54" s="15"/>
      <c r="G54" s="76">
        <v>0</v>
      </c>
      <c r="H54" s="15"/>
      <c r="I54" s="76">
        <v>-77788</v>
      </c>
      <c r="J54" s="15"/>
      <c r="K54" s="92">
        <v>-182214</v>
      </c>
    </row>
    <row r="55" spans="1:12" ht="23.1" customHeight="1">
      <c r="A55" s="12" t="s">
        <v>149</v>
      </c>
      <c r="C55" s="11">
        <v>4</v>
      </c>
      <c r="E55" s="76">
        <v>0</v>
      </c>
      <c r="F55" s="15"/>
      <c r="G55" s="76">
        <v>0</v>
      </c>
      <c r="H55" s="15"/>
      <c r="I55" s="92">
        <v>-55140</v>
      </c>
      <c r="J55" s="15"/>
      <c r="K55" s="76">
        <v>-628655</v>
      </c>
    </row>
    <row r="56" spans="1:12" ht="23.1" customHeight="1">
      <c r="A56" s="12" t="s">
        <v>205</v>
      </c>
      <c r="C56" s="11">
        <v>4</v>
      </c>
      <c r="E56" s="76">
        <v>0</v>
      </c>
      <c r="F56" s="15"/>
      <c r="G56" s="76">
        <v>0</v>
      </c>
      <c r="H56" s="15"/>
      <c r="I56" s="92">
        <v>37389</v>
      </c>
      <c r="J56" s="15"/>
      <c r="K56" s="76">
        <v>0</v>
      </c>
    </row>
    <row r="57" spans="1:12" ht="23.1" customHeight="1">
      <c r="A57" s="12" t="s">
        <v>135</v>
      </c>
      <c r="C57" s="11">
        <v>4</v>
      </c>
      <c r="E57" s="76">
        <v>0</v>
      </c>
      <c r="F57" s="15"/>
      <c r="G57" s="76">
        <v>0</v>
      </c>
      <c r="H57" s="15"/>
      <c r="I57" s="76">
        <v>23035</v>
      </c>
      <c r="J57" s="15"/>
      <c r="K57" s="76">
        <v>0</v>
      </c>
    </row>
    <row r="58" spans="1:12" ht="23.1" customHeight="1">
      <c r="A58" s="12" t="s">
        <v>217</v>
      </c>
      <c r="E58" s="48">
        <v>-98848</v>
      </c>
      <c r="F58" s="48"/>
      <c r="G58" s="92">
        <v>-465189</v>
      </c>
      <c r="H58" s="48"/>
      <c r="I58" s="92">
        <v>-35347</v>
      </c>
      <c r="J58" s="48"/>
      <c r="K58" s="92">
        <v>-55982</v>
      </c>
      <c r="L58" s="4"/>
    </row>
    <row r="59" spans="1:12" ht="23.1" customHeight="1">
      <c r="A59" s="12" t="s">
        <v>210</v>
      </c>
      <c r="E59" s="49">
        <v>171</v>
      </c>
      <c r="F59" s="48"/>
      <c r="G59" s="92">
        <v>17547</v>
      </c>
      <c r="H59" s="48"/>
      <c r="I59" s="92">
        <v>171</v>
      </c>
      <c r="J59" s="48"/>
      <c r="K59" s="92">
        <v>17547</v>
      </c>
      <c r="L59" s="4"/>
    </row>
    <row r="60" spans="1:12" ht="23.1" customHeight="1">
      <c r="A60" s="12" t="s">
        <v>218</v>
      </c>
      <c r="E60" s="48">
        <v>-1091</v>
      </c>
      <c r="F60" s="4"/>
      <c r="G60" s="92">
        <v>-127568</v>
      </c>
      <c r="H60" s="4"/>
      <c r="I60" s="92">
        <v>-1091</v>
      </c>
      <c r="J60" s="4"/>
      <c r="K60" s="92">
        <v>-4049</v>
      </c>
    </row>
    <row r="61" spans="1:12" ht="23.1" customHeight="1">
      <c r="A61" s="12" t="s">
        <v>136</v>
      </c>
      <c r="E61" s="48">
        <v>-700</v>
      </c>
      <c r="F61" s="48"/>
      <c r="G61" s="92">
        <v>-42</v>
      </c>
      <c r="H61" s="48"/>
      <c r="I61" s="92">
        <v>-700</v>
      </c>
      <c r="J61" s="48"/>
      <c r="K61" s="92">
        <v>-42</v>
      </c>
      <c r="L61" s="4"/>
    </row>
    <row r="62" spans="1:12" ht="23.1" customHeight="1">
      <c r="A62" s="12" t="s">
        <v>125</v>
      </c>
      <c r="E62" s="76">
        <v>949</v>
      </c>
      <c r="F62" s="49"/>
      <c r="G62" s="92">
        <v>1116</v>
      </c>
      <c r="H62" s="49"/>
      <c r="I62" s="92">
        <v>48343</v>
      </c>
      <c r="J62" s="49"/>
      <c r="K62" s="92">
        <v>24275</v>
      </c>
    </row>
    <row r="63" spans="1:12" ht="23.1" customHeight="1">
      <c r="A63" s="21" t="s">
        <v>115</v>
      </c>
      <c r="E63" s="84">
        <f>SUM(E53:E62)</f>
        <v>-77372</v>
      </c>
      <c r="F63" s="90"/>
      <c r="G63" s="84">
        <f>SUM(G54:G62)</f>
        <v>-574136</v>
      </c>
      <c r="H63" s="3"/>
      <c r="I63" s="84">
        <f>SUM(I54:I62)</f>
        <v>-61128</v>
      </c>
      <c r="J63" s="90"/>
      <c r="K63" s="84">
        <f>SUM(K54:K62)</f>
        <v>-829120</v>
      </c>
    </row>
    <row r="64" spans="1:12" ht="11.4" customHeight="1">
      <c r="A64" s="21"/>
      <c r="E64" s="4"/>
      <c r="F64" s="48"/>
      <c r="G64" s="4"/>
      <c r="H64" s="4"/>
      <c r="I64" s="4"/>
      <c r="J64" s="48"/>
      <c r="K64" s="4"/>
    </row>
    <row r="65" spans="1:18" ht="23.1" customHeight="1">
      <c r="A65" s="20" t="s">
        <v>116</v>
      </c>
      <c r="E65" s="12"/>
    </row>
    <row r="66" spans="1:18" ht="23.1" customHeight="1">
      <c r="A66" s="91" t="s">
        <v>133</v>
      </c>
      <c r="C66" s="11">
        <v>12</v>
      </c>
      <c r="E66" s="92">
        <v>-16835</v>
      </c>
      <c r="F66" s="15"/>
      <c r="G66" s="92">
        <v>-19245</v>
      </c>
      <c r="H66" s="15"/>
      <c r="I66" s="76">
        <v>-16714</v>
      </c>
      <c r="J66" s="15"/>
      <c r="K66" s="123">
        <v>-17189</v>
      </c>
    </row>
    <row r="67" spans="1:18" ht="23.1" customHeight="1">
      <c r="A67" s="22" t="s">
        <v>131</v>
      </c>
      <c r="E67" s="92">
        <v>-398459</v>
      </c>
      <c r="F67" s="15"/>
      <c r="G67" s="92">
        <v>-396994</v>
      </c>
      <c r="H67" s="15"/>
      <c r="I67" s="123">
        <v>-398459</v>
      </c>
      <c r="J67" s="15"/>
      <c r="K67" s="123">
        <v>-396994</v>
      </c>
    </row>
    <row r="68" spans="1:18" ht="23.1" customHeight="1">
      <c r="A68" s="91" t="s">
        <v>129</v>
      </c>
      <c r="C68" s="11"/>
      <c r="E68" s="92">
        <v>367399</v>
      </c>
      <c r="F68" s="15"/>
      <c r="G68" s="92">
        <v>320540</v>
      </c>
      <c r="H68" s="15"/>
      <c r="I68" s="76">
        <v>347430</v>
      </c>
      <c r="J68" s="15"/>
      <c r="K68" s="123">
        <v>320540</v>
      </c>
    </row>
    <row r="69" spans="1:18" ht="23.1" customHeight="1">
      <c r="A69" s="12" t="s">
        <v>138</v>
      </c>
      <c r="C69" s="11">
        <v>17</v>
      </c>
      <c r="E69" s="76">
        <v>-230361</v>
      </c>
      <c r="F69" s="83"/>
      <c r="G69" s="76">
        <v>-220365</v>
      </c>
      <c r="H69" s="83"/>
      <c r="I69" s="76">
        <v>-230044</v>
      </c>
      <c r="J69" s="15"/>
      <c r="K69" s="123">
        <v>-76237</v>
      </c>
      <c r="O69" s="154"/>
    </row>
    <row r="70" spans="1:18" ht="23.1" customHeight="1">
      <c r="A70" s="22" t="s">
        <v>130</v>
      </c>
      <c r="C70" s="11"/>
      <c r="E70" s="76">
        <v>0</v>
      </c>
      <c r="F70" s="15"/>
      <c r="G70" s="52">
        <v>683228</v>
      </c>
      <c r="H70" s="4"/>
      <c r="I70" s="76">
        <v>0</v>
      </c>
      <c r="J70" s="15"/>
      <c r="K70" s="123">
        <v>683228</v>
      </c>
    </row>
    <row r="71" spans="1:18" ht="23.1" customHeight="1">
      <c r="A71" s="12" t="s">
        <v>137</v>
      </c>
      <c r="C71" s="11">
        <v>17</v>
      </c>
      <c r="E71" s="76">
        <v>-600</v>
      </c>
      <c r="F71" s="83"/>
      <c r="G71" s="76">
        <v>0</v>
      </c>
      <c r="H71" s="83"/>
      <c r="I71" s="76">
        <v>-600</v>
      </c>
      <c r="J71" s="15"/>
      <c r="K71" s="76">
        <v>0</v>
      </c>
    </row>
    <row r="72" spans="1:18" ht="23.1" customHeight="1">
      <c r="A72" s="12" t="s">
        <v>235</v>
      </c>
      <c r="C72" s="11"/>
      <c r="E72" s="76">
        <v>-22147</v>
      </c>
      <c r="F72" s="83"/>
      <c r="G72" s="76">
        <v>0</v>
      </c>
      <c r="H72" s="83"/>
      <c r="I72" s="76">
        <v>0</v>
      </c>
      <c r="J72" s="15"/>
      <c r="K72" s="76">
        <v>0</v>
      </c>
    </row>
    <row r="73" spans="1:18" ht="23.1" customHeight="1">
      <c r="A73" s="12" t="s">
        <v>206</v>
      </c>
      <c r="C73" s="11"/>
      <c r="E73" s="76">
        <v>-58354</v>
      </c>
      <c r="F73" s="83"/>
      <c r="G73" s="76">
        <v>-45772</v>
      </c>
      <c r="H73" s="83"/>
      <c r="I73" s="76">
        <v>-54143</v>
      </c>
      <c r="J73" s="15"/>
      <c r="K73" s="76">
        <v>-40738</v>
      </c>
    </row>
    <row r="74" spans="1:18" ht="23.1" customHeight="1">
      <c r="A74" s="21" t="s">
        <v>132</v>
      </c>
      <c r="E74" s="84">
        <f>SUM(E66:E73)</f>
        <v>-359357</v>
      </c>
      <c r="F74" s="85"/>
      <c r="G74" s="84">
        <f>SUM(G66:G73)</f>
        <v>321392</v>
      </c>
      <c r="H74" s="3"/>
      <c r="I74" s="84">
        <f>SUM(I66:I73)</f>
        <v>-352530</v>
      </c>
      <c r="J74" s="85"/>
      <c r="K74" s="84">
        <f>SUM(K66:K73)</f>
        <v>472610</v>
      </c>
    </row>
    <row r="75" spans="1:18" ht="23.1" customHeight="1">
      <c r="A75" s="21" t="s">
        <v>134</v>
      </c>
      <c r="B75" s="21"/>
      <c r="C75" s="79"/>
      <c r="D75" s="93"/>
      <c r="E75" s="94">
        <v>-24760</v>
      </c>
      <c r="F75" s="85"/>
      <c r="G75" s="161">
        <v>-82817</v>
      </c>
      <c r="H75" s="85"/>
      <c r="I75" s="95">
        <v>0</v>
      </c>
      <c r="J75" s="85"/>
      <c r="K75" s="95">
        <v>0</v>
      </c>
    </row>
    <row r="76" spans="1:18" ht="23.1" customHeight="1">
      <c r="A76" s="21" t="s">
        <v>239</v>
      </c>
      <c r="E76" s="3">
        <f>+E44+E63+E74+E75</f>
        <v>-63935</v>
      </c>
      <c r="F76" s="85"/>
      <c r="G76" s="85">
        <f>+G44+G63+G74+G75</f>
        <v>-49422</v>
      </c>
      <c r="H76" s="85"/>
      <c r="I76" s="3">
        <f>+I44+I63+I74+I75</f>
        <v>-77717</v>
      </c>
      <c r="J76" s="85"/>
      <c r="K76" s="85">
        <f>+K44+K63+K74+K75</f>
        <v>-177714</v>
      </c>
    </row>
    <row r="77" spans="1:18" ht="23.1" customHeight="1">
      <c r="A77" s="22" t="s">
        <v>174</v>
      </c>
      <c r="E77" s="92">
        <v>193934</v>
      </c>
      <c r="F77" s="15"/>
      <c r="G77" s="122">
        <v>493571</v>
      </c>
      <c r="H77" s="15"/>
      <c r="I77" s="122">
        <f>'BS_30.06.2022'!I10</f>
        <v>164131</v>
      </c>
      <c r="J77" s="15"/>
      <c r="K77" s="92">
        <v>372710</v>
      </c>
    </row>
    <row r="78" spans="1:18" ht="23.1" customHeight="1" thickBot="1">
      <c r="A78" s="96" t="s">
        <v>175</v>
      </c>
      <c r="E78" s="97">
        <f>SUM(E76:E77)</f>
        <v>129999</v>
      </c>
      <c r="F78" s="85"/>
      <c r="G78" s="98">
        <f>SUM(G76:G77)</f>
        <v>444149</v>
      </c>
      <c r="H78" s="85"/>
      <c r="I78" s="97">
        <f>SUM(I76:I77)</f>
        <v>86414</v>
      </c>
      <c r="J78" s="85"/>
      <c r="K78" s="98">
        <f>SUM(K76:K77)</f>
        <v>194996</v>
      </c>
      <c r="L78" s="21"/>
      <c r="M78" s="4">
        <f>E78-'BS_30.06.2022'!C10</f>
        <v>0</v>
      </c>
      <c r="N78" s="14"/>
      <c r="O78" s="14">
        <f>'BS_30.06.2022'!G10-I78</f>
        <v>0</v>
      </c>
      <c r="P78" s="14"/>
    </row>
    <row r="79" spans="1:18" ht="12" customHeight="1" thickTop="1">
      <c r="D79" s="12"/>
      <c r="K79" s="4"/>
      <c r="N79" s="4"/>
      <c r="P79" s="4"/>
      <c r="Q79" s="4"/>
      <c r="R79" s="4"/>
    </row>
    <row r="80" spans="1:18" ht="23.1" customHeight="1">
      <c r="A80" s="20" t="s">
        <v>96</v>
      </c>
      <c r="D80" s="12"/>
      <c r="E80" s="4"/>
      <c r="G80" s="4"/>
      <c r="H80" s="4"/>
      <c r="I80" s="4"/>
      <c r="K80" s="4"/>
    </row>
    <row r="81" spans="1:11" ht="23.1" customHeight="1">
      <c r="A81" s="22" t="s">
        <v>97</v>
      </c>
      <c r="B81" s="22"/>
      <c r="D81" s="12"/>
      <c r="E81" s="4"/>
      <c r="G81" s="4"/>
      <c r="I81" s="4"/>
      <c r="K81" s="4"/>
    </row>
    <row r="82" spans="1:11" ht="23.1" customHeight="1">
      <c r="A82" s="22" t="s">
        <v>98</v>
      </c>
      <c r="B82" s="22"/>
      <c r="D82" s="15"/>
      <c r="E82" s="99"/>
      <c r="F82" s="99"/>
      <c r="G82" s="124"/>
      <c r="H82" s="124"/>
      <c r="I82" s="124"/>
      <c r="J82" s="124"/>
      <c r="K82" s="124"/>
    </row>
    <row r="83" spans="1:11" ht="23.1" customHeight="1">
      <c r="A83" s="22" t="s">
        <v>99</v>
      </c>
      <c r="B83" s="22"/>
      <c r="D83" s="15"/>
      <c r="E83" s="100">
        <v>3703</v>
      </c>
      <c r="F83" s="100"/>
      <c r="G83" s="154">
        <v>6230</v>
      </c>
      <c r="H83" s="125"/>
      <c r="I83" s="125">
        <v>1465</v>
      </c>
      <c r="J83" s="125"/>
      <c r="K83" s="154">
        <v>6230</v>
      </c>
    </row>
    <row r="84" spans="1:11" ht="23.1" customHeight="1">
      <c r="A84" s="22" t="s">
        <v>234</v>
      </c>
      <c r="B84" s="22"/>
      <c r="D84" s="15"/>
      <c r="E84" s="99">
        <v>50861</v>
      </c>
      <c r="F84" s="99"/>
      <c r="G84" s="154">
        <v>2346</v>
      </c>
      <c r="H84" s="124"/>
      <c r="I84" s="124">
        <v>50861</v>
      </c>
      <c r="J84" s="124"/>
      <c r="K84" s="154">
        <v>2346</v>
      </c>
    </row>
    <row r="85" spans="1:11" ht="23.1" customHeight="1">
      <c r="A85" s="22" t="s">
        <v>143</v>
      </c>
      <c r="B85" s="22"/>
      <c r="E85" s="100">
        <v>0</v>
      </c>
      <c r="F85" s="100"/>
      <c r="G85" s="76">
        <v>7366</v>
      </c>
      <c r="H85" s="125"/>
      <c r="I85" s="100">
        <v>0</v>
      </c>
      <c r="J85" s="125"/>
      <c r="K85" s="76">
        <v>559</v>
      </c>
    </row>
    <row r="86" spans="1:11" ht="23.1" customHeight="1">
      <c r="A86" s="22" t="s">
        <v>203</v>
      </c>
      <c r="E86" s="15">
        <v>2668</v>
      </c>
      <c r="G86" s="15">
        <v>2458</v>
      </c>
      <c r="I86" s="100">
        <v>0</v>
      </c>
      <c r="K86" s="76">
        <v>0</v>
      </c>
    </row>
    <row r="87" spans="1:11" ht="23.1" customHeight="1">
      <c r="A87" s="22" t="s">
        <v>207</v>
      </c>
      <c r="E87" s="15"/>
    </row>
    <row r="88" spans="1:11" ht="23.1" customHeight="1">
      <c r="A88" s="22" t="s">
        <v>208</v>
      </c>
      <c r="E88" s="15">
        <v>45159</v>
      </c>
      <c r="G88" s="76">
        <v>0</v>
      </c>
      <c r="I88" s="15">
        <v>35810</v>
      </c>
      <c r="K88" s="76">
        <v>0</v>
      </c>
    </row>
    <row r="89" spans="1:11" ht="23.1" customHeight="1">
      <c r="A89" s="22" t="s">
        <v>219</v>
      </c>
      <c r="C89" s="11">
        <v>4</v>
      </c>
      <c r="E89" s="76">
        <v>0</v>
      </c>
      <c r="G89" s="76">
        <v>0</v>
      </c>
      <c r="I89" s="15">
        <v>270970</v>
      </c>
      <c r="K89" s="76">
        <v>0</v>
      </c>
    </row>
  </sheetData>
  <mergeCells count="10">
    <mergeCell ref="I49:K49"/>
    <mergeCell ref="E51:K51"/>
    <mergeCell ref="A48:K48"/>
    <mergeCell ref="E49:G49"/>
    <mergeCell ref="A2:J2"/>
    <mergeCell ref="A47:J47"/>
    <mergeCell ref="A3:K3"/>
    <mergeCell ref="E4:G4"/>
    <mergeCell ref="E6:K6"/>
    <mergeCell ref="I4:K4"/>
  </mergeCells>
  <pageMargins left="0.74803149606299213" right="0.23622047244094491" top="0.6692913385826772" bottom="0.74803149606299213" header="0.31496062992125984" footer="0.35433070866141736"/>
  <pageSetup paperSize="9" scale="68" firstPageNumber="1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8" ma:contentTypeDescription="Create a new document." ma:contentTypeScope="" ma:versionID="3b0467abf882a21bd3ef02ec43fd956c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73667bee16490ad0374686b1b8b47e19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6381C7-CD13-49BC-BC99-B28DDB489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9D5F94-2972-4BFA-A69F-35A4E9263E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7D0362-9893-4F08-8C4E-A49C28A017D4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a55cfc11-0815-4722-af77-88fba2b91b80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BS_30.06.2022</vt:lpstr>
      <vt:lpstr>PL_30.06.2022</vt:lpstr>
      <vt:lpstr>Consolidated_30.06.2022</vt:lpstr>
      <vt:lpstr>The Company_30.06.2022</vt:lpstr>
      <vt:lpstr>CF_30.06.2022</vt:lpstr>
      <vt:lpstr>BS_30.06.2022!Print_Area</vt:lpstr>
      <vt:lpstr>CF_30.06.2022!Print_Area</vt:lpstr>
      <vt:lpstr>Consolidated_30.06.2022!Print_Area</vt:lpstr>
      <vt:lpstr>PL_30.06.2022!Print_Area</vt:lpstr>
      <vt:lpstr>'The Company_30.06.2022'!Print_Area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Pornsiri Leelarungsri</cp:lastModifiedBy>
  <cp:lastPrinted>2022-08-09T08:33:57Z</cp:lastPrinted>
  <dcterms:created xsi:type="dcterms:W3CDTF">2010-03-02T08:17:14Z</dcterms:created>
  <dcterms:modified xsi:type="dcterms:W3CDTF">2022-08-10T09:02:15Z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