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2 (NPH-14)\"/>
    </mc:Choice>
  </mc:AlternateContent>
  <xr:revisionPtr revIDLastSave="0" documentId="13_ncr:1_{F56BB9A8-D19D-4AE7-9426-B6FE98DDE3AB}" xr6:coauthVersionLast="46" xr6:coauthVersionMax="46" xr10:uidLastSave="{00000000-0000-0000-0000-000000000000}"/>
  <bookViews>
    <workbookView xWindow="-108" yWindow="-108" windowWidth="23256" windowHeight="12576" activeTab="1" xr2:uid="{2024A745-6E17-4B32-A48B-EB7E1AE0EB10}"/>
  </bookViews>
  <sheets>
    <sheet name="2-4" sheetId="1" r:id="rId1"/>
    <sheet name="5(3M)" sheetId="2" r:id="rId2"/>
    <sheet name="6(6M)" sheetId="3" r:id="rId3"/>
    <sheet name="7" sheetId="4" r:id="rId4"/>
    <sheet name="8" sheetId="5" r:id="rId5"/>
    <sheet name="9-11" sheetId="6" r:id="rId6"/>
  </sheets>
  <externalReferences>
    <externalReference r:id="rId7"/>
    <externalReference r:id="rId8"/>
  </externalReferences>
  <definedNames>
    <definedName name="__123Graph_D" hidden="1">[1]A!#REF!</definedName>
    <definedName name="nut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6" l="1"/>
  <c r="J105" i="6"/>
  <c r="H105" i="6"/>
  <c r="F105" i="6"/>
  <c r="L85" i="6"/>
  <c r="J85" i="6"/>
  <c r="H85" i="6"/>
  <c r="F85" i="6"/>
  <c r="L74" i="6"/>
  <c r="J74" i="6"/>
  <c r="H74" i="6"/>
  <c r="F74" i="6"/>
  <c r="A50" i="6"/>
  <c r="A95" i="6" s="1"/>
  <c r="A48" i="6"/>
  <c r="J37" i="6"/>
  <c r="J41" i="6" s="1"/>
  <c r="H37" i="6"/>
  <c r="H41" i="6" s="1"/>
  <c r="F37" i="6"/>
  <c r="F41" i="6" s="1"/>
  <c r="L25" i="6"/>
  <c r="L37" i="6" s="1"/>
  <c r="L41" i="6" s="1"/>
  <c r="J25" i="6"/>
  <c r="H25" i="6"/>
  <c r="F25" i="6"/>
  <c r="P28" i="5"/>
  <c r="L28" i="5"/>
  <c r="J28" i="5"/>
  <c r="H28" i="5"/>
  <c r="F28" i="5"/>
  <c r="R26" i="5"/>
  <c r="R25" i="5"/>
  <c r="N24" i="5"/>
  <c r="R24" i="5" s="1"/>
  <c r="R28" i="5" s="1"/>
  <c r="R21" i="5"/>
  <c r="P19" i="5"/>
  <c r="N19" i="5"/>
  <c r="L19" i="5"/>
  <c r="J19" i="5"/>
  <c r="H19" i="5"/>
  <c r="F19" i="5"/>
  <c r="R17" i="5"/>
  <c r="R16" i="5"/>
  <c r="R19" i="5" s="1"/>
  <c r="R15" i="5"/>
  <c r="R14" i="5"/>
  <c r="R11" i="5"/>
  <c r="V32" i="4"/>
  <c r="R32" i="4"/>
  <c r="P32" i="4"/>
  <c r="L32" i="4"/>
  <c r="J32" i="4"/>
  <c r="H32" i="4"/>
  <c r="F32" i="4"/>
  <c r="X30" i="4"/>
  <c r="T30" i="4"/>
  <c r="X29" i="4"/>
  <c r="T29" i="4"/>
  <c r="X28" i="4"/>
  <c r="T28" i="4"/>
  <c r="N27" i="4"/>
  <c r="N32" i="4" s="1"/>
  <c r="T24" i="4"/>
  <c r="X24" i="4" s="1"/>
  <c r="V22" i="4"/>
  <c r="R22" i="4"/>
  <c r="P22" i="4"/>
  <c r="N22" i="4"/>
  <c r="L22" i="4"/>
  <c r="J22" i="4"/>
  <c r="H22" i="4"/>
  <c r="F22" i="4"/>
  <c r="T20" i="4"/>
  <c r="X20" i="4" s="1"/>
  <c r="T19" i="4"/>
  <c r="X19" i="4" s="1"/>
  <c r="T18" i="4"/>
  <c r="X18" i="4" s="1"/>
  <c r="T17" i="4"/>
  <c r="X17" i="4" s="1"/>
  <c r="T14" i="4"/>
  <c r="T22" i="4" s="1"/>
  <c r="J42" i="3"/>
  <c r="H42" i="3"/>
  <c r="F42" i="3"/>
  <c r="D42" i="3"/>
  <c r="J22" i="3"/>
  <c r="H22" i="3"/>
  <c r="D22" i="3"/>
  <c r="F20" i="3"/>
  <c r="F22" i="3" s="1"/>
  <c r="J15" i="3"/>
  <c r="H15" i="3"/>
  <c r="F15" i="3"/>
  <c r="D15" i="3"/>
  <c r="J42" i="2"/>
  <c r="H42" i="2"/>
  <c r="F42" i="2"/>
  <c r="D42" i="2"/>
  <c r="J22" i="2"/>
  <c r="H22" i="2"/>
  <c r="F22" i="2"/>
  <c r="D22" i="2"/>
  <c r="J15" i="2"/>
  <c r="H15" i="2"/>
  <c r="H24" i="2" s="1"/>
  <c r="H30" i="2" s="1"/>
  <c r="H33" i="2" s="1"/>
  <c r="H36" i="2" s="1"/>
  <c r="F15" i="2"/>
  <c r="D15" i="2"/>
  <c r="A136" i="1"/>
  <c r="G125" i="1"/>
  <c r="E125" i="1"/>
  <c r="K121" i="1"/>
  <c r="K125" i="1" s="1"/>
  <c r="I121" i="1"/>
  <c r="I125" i="1" s="1"/>
  <c r="G121" i="1"/>
  <c r="E121" i="1"/>
  <c r="A94" i="1"/>
  <c r="A92" i="1"/>
  <c r="A91" i="1"/>
  <c r="K81" i="1"/>
  <c r="I81" i="1"/>
  <c r="G81" i="1"/>
  <c r="E81" i="1"/>
  <c r="K70" i="1"/>
  <c r="K83" i="1" s="1"/>
  <c r="I70" i="1"/>
  <c r="I83" i="1" s="1"/>
  <c r="G70" i="1"/>
  <c r="G83" i="1" s="1"/>
  <c r="G127" i="1" s="1"/>
  <c r="E70" i="1"/>
  <c r="E83" i="1" s="1"/>
  <c r="E127" i="1" s="1"/>
  <c r="A49" i="1"/>
  <c r="A47" i="1"/>
  <c r="K37" i="1"/>
  <c r="I37" i="1"/>
  <c r="G37" i="1"/>
  <c r="E37" i="1"/>
  <c r="K21" i="1"/>
  <c r="K39" i="1" s="1"/>
  <c r="I21" i="1"/>
  <c r="I39" i="1" s="1"/>
  <c r="G21" i="1"/>
  <c r="G39" i="1" s="1"/>
  <c r="E21" i="1"/>
  <c r="E39" i="1" s="1"/>
  <c r="H24" i="3" l="1"/>
  <c r="H30" i="3" s="1"/>
  <c r="H33" i="3" s="1"/>
  <c r="H36" i="3" s="1"/>
  <c r="J24" i="3"/>
  <c r="J30" i="3" s="1"/>
  <c r="J33" i="3" s="1"/>
  <c r="J36" i="3" s="1"/>
  <c r="D24" i="3"/>
  <c r="D30" i="3" s="1"/>
  <c r="D33" i="3" s="1"/>
  <c r="D36" i="3" s="1"/>
  <c r="F24" i="2"/>
  <c r="F30" i="2" s="1"/>
  <c r="F33" i="2" s="1"/>
  <c r="F36" i="2" s="1"/>
  <c r="J24" i="2"/>
  <c r="J30" i="2" s="1"/>
  <c r="J33" i="2" s="1"/>
  <c r="J36" i="2" s="1"/>
  <c r="D24" i="2"/>
  <c r="D30" i="2" s="1"/>
  <c r="D33" i="2" s="1"/>
  <c r="D36" i="2" s="1"/>
  <c r="F24" i="3"/>
  <c r="F30" i="3" s="1"/>
  <c r="F33" i="3" s="1"/>
  <c r="F36" i="3" s="1"/>
  <c r="I127" i="1"/>
  <c r="K127" i="1"/>
  <c r="N28" i="5"/>
  <c r="T27" i="4"/>
  <c r="X14" i="4"/>
  <c r="X22" i="4" s="1"/>
  <c r="X27" i="4" l="1"/>
  <c r="X32" i="4" s="1"/>
  <c r="T32" i="4"/>
</calcChain>
</file>

<file path=xl/sharedStrings.xml><?xml version="1.0" encoding="utf-8"?>
<sst xmlns="http://schemas.openxmlformats.org/spreadsheetml/2006/main" count="425" uniqueCount="202">
  <si>
    <t>บริษัท ดับบลิวพี เอ็นเนอร์ยี่ จำกัด (มหาชน)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</si>
  <si>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</si>
  <si>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</si>
  <si>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</si>
  <si>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</si>
  <si>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</si>
  <si>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</si>
  <si>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</si>
  <si>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</si>
  <si>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</si>
  <si>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</si>
  <si>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</si>
  <si>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</si>
  <si>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</si>
  <si>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</si>
  <si>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</si>
  <si>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</si>
  <si>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</si>
  <si>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</si>
  <si>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</si>
  <si>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</si>
  <si>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</si>
  <si>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</si>
  <si>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</si>
  <si>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</si>
  <si>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</si>
  <si>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</si>
  <si>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</si>
  <si>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</si>
  <si>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</si>
  <si>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</si>
  <si>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</si>
  <si>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</si>
  <si>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</si>
  <si>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</si>
  <si>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</si>
  <si>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</si>
  <si>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</si>
  <si>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</si>
  <si>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</si>
  <si>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</si>
  <si>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</si>
  <si>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</si>
  <si>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</si>
  <si>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</si>
  <si>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</si>
  <si>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</si>
  <si>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</si>
  <si>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</si>
  <si>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</si>
  <si>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</si>
  <si>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</si>
  <si>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</si>
  <si>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</si>
  <si>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</si>
  <si>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</si>
  <si>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 xml:space="preserve">                                        -  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</si>
  <si>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</si>
  <si>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</si>
  <si>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</si>
  <si>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</si>
  <si>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</si>
  <si>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</si>
  <si>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</si>
  <si>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</si>
  <si>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</si>
  <si>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</si>
  <si>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</si>
  <si>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</si>
  <si>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</si>
  <si>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</si>
  <si>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</si>
  <si>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</si>
  <si>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</si>
  <si>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</si>
  <si>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</si>
  <si>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</si>
  <si>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</si>
  <si>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</si>
  <si>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</si>
  <si>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</si>
  <si>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</si>
  <si>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</si>
  <si>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</si>
  <si>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</si>
  <si>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</si>
  <si>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</si>
  <si>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</si>
  <si>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</si>
  <si>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</si>
  <si>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</si>
  <si>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</si>
  <si>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</si>
  <si>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</si>
  <si>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</si>
  <si>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</si>
  <si>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</si>
  <si>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</si>
  <si>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</si>
  <si>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</si>
  <si>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</si>
  <si>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</si>
  <si>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</si>
  <si>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</si>
  <si>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สำหรับงวดหกเดือนสิ้นสุดวันที่ 30 มิถุนายน พ.ศ. 2565</t>
  </si>
  <si>
    <t xml:space="preserve">                              </t>
  </si>
  <si>
    <t xml:space="preserve">                                      - 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</si>
  <si>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</si>
  <si>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</si>
  <si>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</si>
  <si>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</si>
  <si>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</si>
  <si>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</si>
  <si>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</si>
  <si>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</si>
  <si>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</si>
  <si>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</si>
  <si>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</si>
  <si>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</si>
  <si>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</si>
  <si>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</si>
  <si>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</si>
  <si>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</si>
  <si>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</si>
  <si>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</si>
  <si>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หุ้นทุนซื้อคืน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</si>
  <si>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</si>
  <si>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</si>
  <si>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</si>
  <si>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</si>
  <si>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ยอดคงเหลือต้นงวด ณ วันที่ 1 มกราคม พ.ศ. 2564</t>
  </si>
  <si>
    <t>การเปลี่ยนแปลงในส่วนของเจ้าของสำหรับงวด</t>
  </si>
  <si>
    <t>จัดสรรสำรองตามกฎหมาย</t>
  </si>
  <si>
    <t>จ่ายปันผล</t>
  </si>
  <si>
    <t>การจำหน่ายหุ้นทุนซื้อคืน</t>
  </si>
  <si>
    <t>กำไร (ขาดทุน) เบ็ดเสร็จรวมสำหรับงวด</t>
  </si>
  <si>
    <t>ยอดคงเหลือสิ้นงวด ณ วันที่ 30 มิถุนายน พ.ศ. 2564</t>
  </si>
  <si>
    <t>ยอดคงเหลือต้นงวด ณ วันที่ 1 มกราคม พ.ศ. 2565</t>
  </si>
  <si>
    <t>การจำหน่ายเงินลงทุนในบริษัทย่อย</t>
  </si>
  <si>
    <t>ยอดคงเหลือสิ้นงวด ณ วันที่ 30 มิถุนายน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</si>
  <si>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</si>
  <si>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</si>
  <si>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</si>
  <si>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</si>
  <si>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</si>
  <si>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</si>
  <si>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</si>
  <si>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</si>
  <si>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</si>
  <si>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ขาดทุนจากการด้อยค่าค่าความนิยม</t>
  </si>
  <si>
    <t>ผลขาดทุนด้านเครดิตที่คาดว่าจะเกิดขึ้น(กลับรายการ)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</si>
  <si>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</si>
  <si>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</si>
  <si>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</si>
  <si>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</si>
  <si>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</si>
  <si>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</si>
  <si>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</si>
  <si>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</si>
  <si>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</si>
  <si>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</si>
  <si>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</si>
  <si>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</si>
  <si>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</si>
  <si>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</si>
  <si>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</si>
  <si>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</si>
  <si>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</si>
  <si>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</si>
  <si>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</si>
  <si>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</si>
  <si>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เงินสดจ่ายเพื่อซื้อสินทรัพย์ทางการเงินที่</t>
  </si>
  <si>
    <t>วัดมูลค่ายุติธรรมผ่านกำไรหรือขาดทุน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</si>
  <si>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</si>
  <si>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</si>
  <si>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</si>
  <si>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เงินสดรับคืนจากเงินให้กู้ยืมระยะยาวแก่กิจการ</t>
  </si>
  <si>
    <t>ที่เกี่ยวข้องกัน</t>
  </si>
  <si>
    <t>เงินสดจ่ายสำหรับเงินให้กู้ยืมระยะยาวแก่กิจการ</t>
  </si>
  <si>
    <t>เงินสดรับคืนจากเงินให้กู้ยืมระยะยาวแก่บุคคลภายนอก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</si>
  <si>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</si>
  <si>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</si>
  <si>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เงินฝากสถาบันการเงินที่ติดภาระค้ำประกันลดลง(เพิ่มขึ้น)</t>
  </si>
  <si>
    <t>เงินสดรับจากการจำหน่ายอุปกรณ์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</si>
  <si>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</si>
  <si>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</si>
  <si>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</si>
  <si>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</si>
  <si>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</si>
  <si>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</si>
  <si>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</si>
  <si>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</si>
  <si>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เงินสดรับจากการจำหน่ายหุ้นทุนซื้อคืน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</si>
  <si>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</si>
  <si>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</si>
  <si>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</si>
  <si>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</si>
  <si>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</si>
  <si>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ยอดคงเหลือของรายการที่ไม่ใช่เงินสดสำหรับงวดหกเดือนสิ้นสุดวันที่ 30 มิถุนายน พ.ศ. 2565 และ พ.ศ. 2564 มีดังนี้</t>
  </si>
  <si>
    <t>การซื้ออุปกรณ์โดยยังมิได้ชำระเงิน</t>
  </si>
  <si>
    <t>การซื้อสินทรัพย์ไม่มีตัวตนโดยยังมิได้ชำระเงิน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</si>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</sst>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000;\(#,##0.0000\)"/>
    <numFmt numFmtId="172" formatCode="#,##0.0;\(#,##0.0\)"/>
    <numFmt numFmtId="173" formatCode="_-* #,##0.00_-;[Red]* \(#,##0.00\);_-* &quot;-&quot;??_-;_-@_-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2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3" fontId="5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/>
    <xf numFmtId="164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6" fontId="5" fillId="2" borderId="0" xfId="3" applyNumberFormat="1" applyFont="1" applyFill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166" fontId="3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2" borderId="2" xfId="0" applyNumberFormat="1" applyFont="1" applyFill="1" applyBorder="1" applyAlignment="1">
      <alignment horizontal="right" vertical="top"/>
    </xf>
    <xf numFmtId="169" fontId="3" fillId="0" borderId="2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9" fontId="3" fillId="2" borderId="3" xfId="0" applyNumberFormat="1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70" fontId="3" fillId="2" borderId="3" xfId="0" applyNumberFormat="1" applyFont="1" applyFill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top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164" fontId="7" fillId="0" borderId="4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6" fontId="7" fillId="0" borderId="0" xfId="0" quotePrefix="1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top"/>
    </xf>
    <xf numFmtId="164" fontId="7" fillId="0" borderId="4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top"/>
    </xf>
    <xf numFmtId="166" fontId="8" fillId="0" borderId="4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top"/>
    </xf>
    <xf numFmtId="166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top"/>
    </xf>
    <xf numFmtId="166" fontId="8" fillId="2" borderId="4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4" fontId="3" fillId="0" borderId="4" xfId="0" applyNumberFormat="1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6" fontId="2" fillId="2" borderId="0" xfId="0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72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4" quotePrefix="1" applyNumberFormat="1" applyFont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3" fontId="5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7" fillId="0" borderId="4" xfId="0" applyNumberFormat="1" applyFont="1" applyBorder="1" applyAlignment="1">
      <alignment horizontal="center" vertical="top"/>
    </xf>
    <xf numFmtId="166" fontId="7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7">
    <cellStyle name="Comma 2 9" xfId="2" xr:uid="{A66F0390-0702-43AC-BAA8-C40178EE6CF3}"/>
    <cellStyle name="Normal" xfId="0" builtinId="0"/>
    <cellStyle name="Normal 2 2 3" xfId="4" xr:uid="{3078C761-D03F-46D8-8383-3FCD5CD99359}"/>
    <cellStyle name="Normal 3_CF MNR Q1 10 2" xfId="6" xr:uid="{5BEC006F-CBE6-4ACC-9B8F-16DC00B06BAD}"/>
    <cellStyle name="Normal 4 2" xfId="1" xr:uid="{781F1550-630B-415C-B099-A4B19292DEF8}"/>
    <cellStyle name="Normal 4 2 2" xfId="5" xr:uid="{18130E05-37EC-4246-8EEE-836E73CCE13A}"/>
    <cellStyle name="Normal 6 2" xfId="3" xr:uid="{9FD1463B-02C9-473B-81F0-B7A8EE77C1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36"/>
  <sheetViews>
    <sheetView topLeftCell="A115" zoomScaleNormal="100" zoomScaleSheetLayoutView="66" workbookViewId="0">
      <selection activeCell="Q124" sqref="Q124"/>
    </sheetView>
  </sheetViews>
  <sheetFormatPr defaultColWidth="8.44140625" defaultRowHeight="18.600000000000001" x14ac:dyDescent="0.45"/>
  <cols>
    <col min="1" max="1" width="1.5546875" style="10" customWidth="1"/>
    <col min="2" max="2" width="31" style="10" customWidth="1"/>
    <col min="3" max="3" width="7.5546875" style="10" customWidth="1"/>
    <col min="4" max="4" width="0.5546875" style="10" customWidth="1"/>
    <col min="5" max="5" width="14.5546875" style="10" bestFit="1" customWidth="1"/>
    <col min="6" max="6" width="0.5546875" style="10" customWidth="1"/>
    <col min="7" max="7" width="11.5546875" style="10" bestFit="1" customWidth="1"/>
    <col min="8" max="8" width="0.5546875" style="10" customWidth="1"/>
    <col min="9" max="9" width="14.5546875" style="58" bestFit="1" customWidth="1"/>
    <col min="10" max="10" width="0.5546875" style="10" customWidth="1"/>
    <col min="11" max="11" width="11.5546875" style="58" bestFit="1" customWidth="1"/>
    <col min="12" max="16384" width="8.44140625" style="4"/>
  </cols>
  <sheetData>
    <row r="1" spans="1:11" ht="21.6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" customHeight="1" x14ac:dyDescent="0.45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" customHeight="1" x14ac:dyDescent="0.45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1.6" customHeight="1" x14ac:dyDescent="0.45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0.100000000000001" customHeight="1" x14ac:dyDescent="0.45">
      <c r="A5" s="5"/>
      <c r="B5" s="5"/>
      <c r="C5" s="2"/>
      <c r="D5" s="2"/>
      <c r="E5" s="210" t="s">
        <v>3</v>
      </c>
      <c r="F5" s="210"/>
      <c r="G5" s="210"/>
      <c r="H5" s="9"/>
      <c r="I5" s="211" t="s">
        <v>4</v>
      </c>
      <c r="J5" s="211"/>
      <c r="K5" s="211"/>
    </row>
    <row r="6" spans="1:11" ht="20.100000000000001" customHeight="1" x14ac:dyDescent="0.45">
      <c r="E6" s="11" t="s">
        <v>5</v>
      </c>
      <c r="G6" s="11" t="s">
        <v>6</v>
      </c>
      <c r="I6" s="11" t="s">
        <v>5</v>
      </c>
      <c r="K6" s="11" t="s">
        <v>6</v>
      </c>
    </row>
    <row r="7" spans="1:11" ht="20.100000000000001" customHeight="1" x14ac:dyDescent="0.45">
      <c r="E7" s="11" t="s">
        <v>7</v>
      </c>
      <c r="G7" s="12" t="s">
        <v>8</v>
      </c>
      <c r="I7" s="11" t="s">
        <v>7</v>
      </c>
      <c r="K7" s="12" t="s">
        <v>8</v>
      </c>
    </row>
    <row r="8" spans="1:11" ht="20.100000000000001" customHeight="1" x14ac:dyDescent="0.45">
      <c r="A8" s="1"/>
      <c r="B8" s="1"/>
      <c r="C8" s="13"/>
      <c r="D8" s="13"/>
      <c r="E8" s="11" t="s">
        <v>9</v>
      </c>
      <c r="F8" s="13"/>
      <c r="G8" s="11" t="s">
        <v>10</v>
      </c>
      <c r="H8" s="13"/>
      <c r="I8" s="11" t="s">
        <v>9</v>
      </c>
      <c r="J8" s="13"/>
      <c r="K8" s="11" t="s">
        <v>10</v>
      </c>
    </row>
    <row r="9" spans="1:11" ht="20.100000000000001" customHeight="1" x14ac:dyDescent="0.45">
      <c r="A9" s="1"/>
      <c r="B9" s="1"/>
      <c r="C9" s="14" t="s">
        <v>11</v>
      </c>
      <c r="D9" s="15"/>
      <c r="E9" s="16" t="s">
        <v>12</v>
      </c>
      <c r="F9" s="15"/>
      <c r="G9" s="16" t="s">
        <v>12</v>
      </c>
      <c r="H9" s="15"/>
      <c r="I9" s="16" t="s">
        <v>12</v>
      </c>
      <c r="J9" s="15"/>
      <c r="K9" s="16" t="s">
        <v>12</v>
      </c>
    </row>
    <row r="10" spans="1:11" ht="20.100000000000001" customHeight="1" x14ac:dyDescent="0.45">
      <c r="A10" s="1" t="s">
        <v>13</v>
      </c>
      <c r="B10" s="1"/>
      <c r="C10" s="17"/>
      <c r="D10" s="17"/>
      <c r="E10" s="18"/>
      <c r="F10" s="17"/>
      <c r="G10" s="17"/>
      <c r="H10" s="17"/>
      <c r="I10" s="19"/>
      <c r="J10" s="17"/>
      <c r="K10" s="20"/>
    </row>
    <row r="11" spans="1:11" ht="8.1" customHeight="1" x14ac:dyDescent="0.45">
      <c r="A11" s="1"/>
      <c r="B11" s="1"/>
      <c r="C11" s="17"/>
      <c r="D11" s="17"/>
      <c r="E11" s="18"/>
      <c r="F11" s="17"/>
      <c r="G11" s="17"/>
      <c r="H11" s="17"/>
      <c r="I11" s="19"/>
      <c r="J11" s="17"/>
      <c r="K11" s="20"/>
    </row>
    <row r="12" spans="1:11" ht="20.100000000000001" customHeight="1" x14ac:dyDescent="0.45">
      <c r="A12" s="1" t="s">
        <v>14</v>
      </c>
      <c r="B12" s="1"/>
      <c r="C12" s="17"/>
      <c r="D12" s="17"/>
      <c r="E12" s="18"/>
      <c r="F12" s="17"/>
      <c r="G12" s="17"/>
      <c r="H12" s="17"/>
      <c r="I12" s="19"/>
      <c r="J12" s="17"/>
      <c r="K12" s="20"/>
    </row>
    <row r="13" spans="1:11" ht="8.1" customHeight="1" x14ac:dyDescent="0.45">
      <c r="A13" s="1"/>
      <c r="B13" s="1"/>
      <c r="C13" s="17"/>
      <c r="D13" s="17"/>
      <c r="E13" s="18"/>
      <c r="F13" s="17"/>
      <c r="G13" s="17"/>
      <c r="H13" s="17"/>
      <c r="I13" s="19"/>
      <c r="J13" s="17"/>
      <c r="K13" s="20"/>
    </row>
    <row r="14" spans="1:11" ht="20.100000000000001" customHeight="1" x14ac:dyDescent="0.45">
      <c r="A14" s="21" t="s">
        <v>15</v>
      </c>
      <c r="B14" s="21"/>
      <c r="C14" s="17"/>
      <c r="E14" s="22">
        <v>888183404</v>
      </c>
      <c r="F14" s="23"/>
      <c r="G14" s="23">
        <v>622968792</v>
      </c>
      <c r="H14" s="23"/>
      <c r="I14" s="22">
        <v>646007515</v>
      </c>
      <c r="J14" s="23"/>
      <c r="K14" s="23">
        <v>355213534</v>
      </c>
    </row>
    <row r="15" spans="1:11" ht="20.100000000000001" customHeight="1" x14ac:dyDescent="0.45">
      <c r="A15" s="21" t="s">
        <v>16</v>
      </c>
      <c r="B15" s="21"/>
      <c r="C15" s="17"/>
      <c r="E15" s="24"/>
      <c r="F15" s="23"/>
      <c r="G15" s="23"/>
      <c r="H15" s="23"/>
      <c r="I15" s="22"/>
      <c r="J15" s="23"/>
      <c r="K15" s="23"/>
    </row>
    <row r="16" spans="1:11" ht="20.100000000000001" customHeight="1" x14ac:dyDescent="0.45">
      <c r="A16" s="21"/>
      <c r="B16" s="21" t="s">
        <v>17</v>
      </c>
      <c r="C16" s="17">
        <v>6</v>
      </c>
      <c r="E16" s="24">
        <v>90869501</v>
      </c>
      <c r="F16" s="23"/>
      <c r="G16" s="23">
        <v>90731819</v>
      </c>
      <c r="H16" s="23"/>
      <c r="I16" s="22">
        <v>90869501</v>
      </c>
      <c r="J16" s="23"/>
      <c r="K16" s="23">
        <v>90731819</v>
      </c>
    </row>
    <row r="17" spans="1:11" ht="20.100000000000001" customHeight="1" x14ac:dyDescent="0.45">
      <c r="A17" s="21" t="s">
        <v>18</v>
      </c>
      <c r="B17" s="21"/>
      <c r="C17" s="17">
        <v>7</v>
      </c>
      <c r="E17" s="24">
        <v>1065506799</v>
      </c>
      <c r="F17" s="23"/>
      <c r="G17" s="23">
        <v>935705552</v>
      </c>
      <c r="H17" s="23"/>
      <c r="I17" s="22">
        <v>1186289300</v>
      </c>
      <c r="J17" s="23"/>
      <c r="K17" s="23">
        <v>1050118928</v>
      </c>
    </row>
    <row r="18" spans="1:11" ht="20.100000000000001" customHeight="1" x14ac:dyDescent="0.45">
      <c r="A18" s="21" t="s">
        <v>19</v>
      </c>
      <c r="B18" s="21"/>
      <c r="C18" s="17"/>
      <c r="E18" s="24">
        <v>300847525</v>
      </c>
      <c r="F18" s="23"/>
      <c r="G18" s="23">
        <v>304297163</v>
      </c>
      <c r="H18" s="23"/>
      <c r="I18" s="22">
        <v>297512305</v>
      </c>
      <c r="J18" s="23"/>
      <c r="K18" s="23">
        <v>293569798</v>
      </c>
    </row>
    <row r="19" spans="1:11" ht="20.100000000000001" customHeight="1" x14ac:dyDescent="0.45">
      <c r="A19" s="21" t="s">
        <v>20</v>
      </c>
      <c r="B19" s="21"/>
      <c r="C19" s="17"/>
      <c r="E19" s="25">
        <v>10173162</v>
      </c>
      <c r="F19" s="23"/>
      <c r="G19" s="26">
        <v>12339409</v>
      </c>
      <c r="H19" s="23"/>
      <c r="I19" s="25">
        <v>4939679</v>
      </c>
      <c r="J19" s="23"/>
      <c r="K19" s="26">
        <v>4826019</v>
      </c>
    </row>
    <row r="20" spans="1:11" ht="8.1" customHeight="1" x14ac:dyDescent="0.45">
      <c r="C20" s="17"/>
      <c r="E20" s="22"/>
      <c r="F20" s="23"/>
      <c r="G20" s="23"/>
      <c r="H20" s="23"/>
      <c r="I20" s="22"/>
      <c r="J20" s="23"/>
      <c r="K20" s="23"/>
    </row>
    <row r="21" spans="1:11" ht="20.100000000000001" customHeight="1" x14ac:dyDescent="0.45">
      <c r="A21" s="1" t="s">
        <v>21</v>
      </c>
      <c r="C21" s="17"/>
      <c r="E21" s="25">
        <f>SUM(E14:E19)</f>
        <v>2355580391</v>
      </c>
      <c r="F21" s="23"/>
      <c r="G21" s="26">
        <f>SUM(G14:G19)</f>
        <v>1966042735</v>
      </c>
      <c r="H21" s="23"/>
      <c r="I21" s="25">
        <f>SUM(I14:I19)</f>
        <v>2225618300</v>
      </c>
      <c r="J21" s="23"/>
      <c r="K21" s="26">
        <f>SUM(K14:K20)</f>
        <v>1794460098</v>
      </c>
    </row>
    <row r="22" spans="1:11" ht="13.5" customHeight="1" x14ac:dyDescent="0.45">
      <c r="A22" s="1"/>
      <c r="C22" s="17"/>
      <c r="E22" s="22"/>
      <c r="F22" s="23"/>
      <c r="G22" s="23"/>
      <c r="H22" s="23"/>
      <c r="I22" s="22"/>
      <c r="J22" s="23"/>
      <c r="K22" s="23"/>
    </row>
    <row r="23" spans="1:11" ht="20.100000000000001" customHeight="1" x14ac:dyDescent="0.45">
      <c r="A23" s="1" t="s">
        <v>22</v>
      </c>
      <c r="C23" s="17"/>
      <c r="E23" s="22"/>
      <c r="F23" s="23"/>
      <c r="G23" s="23"/>
      <c r="H23" s="23"/>
      <c r="I23" s="22"/>
      <c r="J23" s="23"/>
      <c r="K23" s="23"/>
    </row>
    <row r="24" spans="1:11" ht="8.1" customHeight="1" x14ac:dyDescent="0.45">
      <c r="A24" s="1"/>
      <c r="C24" s="17"/>
      <c r="E24" s="22"/>
      <c r="F24" s="23"/>
      <c r="G24" s="23"/>
      <c r="H24" s="23"/>
      <c r="I24" s="22"/>
      <c r="J24" s="23"/>
      <c r="K24" s="23"/>
    </row>
    <row r="25" spans="1:11" ht="20.100000000000001" customHeight="1" x14ac:dyDescent="0.45">
      <c r="A25" s="21" t="s">
        <v>23</v>
      </c>
      <c r="C25" s="17">
        <v>17</v>
      </c>
      <c r="E25" s="24">
        <v>240423561</v>
      </c>
      <c r="F25" s="23"/>
      <c r="G25" s="23">
        <v>477289830</v>
      </c>
      <c r="H25" s="23"/>
      <c r="I25" s="22">
        <v>227067061</v>
      </c>
      <c r="J25" s="23"/>
      <c r="K25" s="23">
        <v>463933330</v>
      </c>
    </row>
    <row r="26" spans="1:11" ht="20.100000000000001" customHeight="1" x14ac:dyDescent="0.45">
      <c r="A26" s="21" t="s">
        <v>24</v>
      </c>
      <c r="C26" s="17"/>
      <c r="E26" s="24">
        <v>3000000</v>
      </c>
      <c r="F26" s="23"/>
      <c r="G26" s="23">
        <v>0</v>
      </c>
      <c r="H26" s="23"/>
      <c r="I26" s="22">
        <v>3000000</v>
      </c>
      <c r="J26" s="23"/>
      <c r="K26" s="23">
        <v>0</v>
      </c>
    </row>
    <row r="27" spans="1:11" ht="20.100000000000001" customHeight="1" x14ac:dyDescent="0.45">
      <c r="A27" s="21" t="s">
        <v>25</v>
      </c>
      <c r="C27" s="17"/>
      <c r="E27" s="24">
        <v>0</v>
      </c>
      <c r="F27" s="23"/>
      <c r="G27" s="23">
        <v>0</v>
      </c>
      <c r="H27" s="23"/>
      <c r="I27" s="22">
        <v>543395414</v>
      </c>
      <c r="J27" s="23"/>
      <c r="K27" s="23">
        <v>543395414</v>
      </c>
    </row>
    <row r="28" spans="1:11" ht="20.100000000000001" customHeight="1" x14ac:dyDescent="0.45">
      <c r="A28" s="21" t="s">
        <v>26</v>
      </c>
      <c r="C28" s="17">
        <v>18.3</v>
      </c>
      <c r="E28" s="24">
        <v>0</v>
      </c>
      <c r="F28" s="23"/>
      <c r="G28" s="23">
        <v>0</v>
      </c>
      <c r="H28" s="23"/>
      <c r="I28" s="22">
        <v>39864925</v>
      </c>
      <c r="J28" s="23"/>
      <c r="K28" s="23">
        <v>54682397</v>
      </c>
    </row>
    <row r="29" spans="1:11" ht="20.100000000000001" customHeight="1" x14ac:dyDescent="0.45">
      <c r="A29" s="21" t="s">
        <v>27</v>
      </c>
      <c r="C29" s="17"/>
      <c r="E29" s="24">
        <v>244854248</v>
      </c>
      <c r="F29" s="23"/>
      <c r="G29" s="23">
        <v>178498664</v>
      </c>
      <c r="H29" s="23"/>
      <c r="I29" s="22">
        <v>225697498</v>
      </c>
      <c r="J29" s="23"/>
      <c r="K29" s="23">
        <v>159341914</v>
      </c>
    </row>
    <row r="30" spans="1:11" ht="20.100000000000001" customHeight="1" x14ac:dyDescent="0.45">
      <c r="A30" s="21" t="s">
        <v>28</v>
      </c>
      <c r="C30" s="17">
        <v>9</v>
      </c>
      <c r="E30" s="24">
        <v>2922856209</v>
      </c>
      <c r="F30" s="23"/>
      <c r="G30" s="23">
        <v>2932171572</v>
      </c>
      <c r="H30" s="23"/>
      <c r="I30" s="24">
        <v>2696305304</v>
      </c>
      <c r="J30" s="23"/>
      <c r="K30" s="23">
        <v>2717675437</v>
      </c>
    </row>
    <row r="31" spans="1:11" ht="20.100000000000001" customHeight="1" x14ac:dyDescent="0.45">
      <c r="A31" s="21" t="s">
        <v>29</v>
      </c>
      <c r="C31" s="17">
        <v>10</v>
      </c>
      <c r="E31" s="24">
        <v>379754216</v>
      </c>
      <c r="F31" s="23"/>
      <c r="G31" s="23">
        <v>387676803</v>
      </c>
      <c r="H31" s="23"/>
      <c r="I31" s="24">
        <v>349515426</v>
      </c>
      <c r="J31" s="23"/>
      <c r="K31" s="23">
        <v>355895297</v>
      </c>
    </row>
    <row r="32" spans="1:11" ht="20.100000000000001" customHeight="1" x14ac:dyDescent="0.45">
      <c r="A32" s="21" t="s">
        <v>30</v>
      </c>
      <c r="C32" s="17"/>
      <c r="E32" s="24">
        <v>143938844</v>
      </c>
      <c r="F32" s="23"/>
      <c r="G32" s="23">
        <v>143938844</v>
      </c>
      <c r="H32" s="23"/>
      <c r="I32" s="24">
        <v>317602</v>
      </c>
      <c r="J32" s="23"/>
      <c r="K32" s="23">
        <v>317602</v>
      </c>
    </row>
    <row r="33" spans="1:11" ht="20.100000000000001" customHeight="1" x14ac:dyDescent="0.45">
      <c r="A33" s="21" t="s">
        <v>31</v>
      </c>
      <c r="C33" s="17">
        <v>9</v>
      </c>
      <c r="E33" s="24">
        <v>297173659</v>
      </c>
      <c r="F33" s="23"/>
      <c r="G33" s="23">
        <v>266542345</v>
      </c>
      <c r="H33" s="23"/>
      <c r="I33" s="24">
        <v>249177841</v>
      </c>
      <c r="J33" s="23"/>
      <c r="K33" s="23">
        <v>207427417</v>
      </c>
    </row>
    <row r="34" spans="1:11" ht="20.100000000000001" customHeight="1" x14ac:dyDescent="0.45">
      <c r="A34" s="21" t="s">
        <v>32</v>
      </c>
      <c r="C34" s="17"/>
      <c r="E34" s="24">
        <v>12793597</v>
      </c>
      <c r="F34" s="23"/>
      <c r="G34" s="23">
        <v>11909673</v>
      </c>
      <c r="H34" s="23"/>
      <c r="I34" s="24">
        <v>10546273</v>
      </c>
      <c r="J34" s="23"/>
      <c r="K34" s="23">
        <v>9911151</v>
      </c>
    </row>
    <row r="35" spans="1:11" ht="20.100000000000001" customHeight="1" x14ac:dyDescent="0.45">
      <c r="A35" s="21" t="s">
        <v>33</v>
      </c>
      <c r="C35" s="17"/>
      <c r="E35" s="25">
        <v>89615938</v>
      </c>
      <c r="F35" s="23"/>
      <c r="G35" s="26">
        <v>61486433</v>
      </c>
      <c r="H35" s="23"/>
      <c r="I35" s="25">
        <v>88209807</v>
      </c>
      <c r="J35" s="23"/>
      <c r="K35" s="26">
        <v>56593734</v>
      </c>
    </row>
    <row r="36" spans="1:11" ht="8.1" customHeight="1" x14ac:dyDescent="0.45">
      <c r="C36" s="17"/>
      <c r="E36" s="22"/>
      <c r="F36" s="23"/>
      <c r="G36" s="23"/>
      <c r="H36" s="23"/>
      <c r="I36" s="22"/>
      <c r="J36" s="23"/>
      <c r="K36" s="23"/>
    </row>
    <row r="37" spans="1:11" ht="20.100000000000001" customHeight="1" x14ac:dyDescent="0.45">
      <c r="A37" s="1" t="s">
        <v>34</v>
      </c>
      <c r="C37" s="17"/>
      <c r="E37" s="25">
        <f>SUM(E25:E36)</f>
        <v>4334410272</v>
      </c>
      <c r="F37" s="23"/>
      <c r="G37" s="26">
        <f>SUM(G25:G36)</f>
        <v>4459514164</v>
      </c>
      <c r="H37" s="23"/>
      <c r="I37" s="25">
        <f>SUM(I25:I36)</f>
        <v>4433097151</v>
      </c>
      <c r="J37" s="23"/>
      <c r="K37" s="26">
        <f>SUM(K25:K36)</f>
        <v>4569173693</v>
      </c>
    </row>
    <row r="38" spans="1:11" ht="8.1" customHeight="1" x14ac:dyDescent="0.45">
      <c r="C38" s="17"/>
      <c r="E38" s="22"/>
      <c r="F38" s="23"/>
      <c r="G38" s="23"/>
      <c r="H38" s="23"/>
      <c r="I38" s="22"/>
      <c r="J38" s="23"/>
      <c r="K38" s="23"/>
    </row>
    <row r="39" spans="1:11" ht="20.100000000000001" customHeight="1" thickBot="1" x14ac:dyDescent="0.5">
      <c r="A39" s="1" t="s">
        <v>35</v>
      </c>
      <c r="C39" s="17"/>
      <c r="E39" s="27">
        <f>SUM(E21,E37)</f>
        <v>6689990663</v>
      </c>
      <c r="F39" s="23"/>
      <c r="G39" s="28">
        <f>SUM(G21,G37)</f>
        <v>6425556899</v>
      </c>
      <c r="H39" s="23"/>
      <c r="I39" s="27">
        <f>SUM(I21,I37)</f>
        <v>6658715451</v>
      </c>
      <c r="J39" s="23"/>
      <c r="K39" s="28">
        <f>SUM(K21,K37)</f>
        <v>6363633791</v>
      </c>
    </row>
    <row r="40" spans="1:11" ht="20.100000000000001" customHeight="1" thickTop="1" x14ac:dyDescent="0.45">
      <c r="A40" s="1"/>
      <c r="C40" s="17"/>
      <c r="E40" s="23"/>
      <c r="F40" s="23"/>
      <c r="G40" s="23"/>
      <c r="H40" s="23"/>
      <c r="I40" s="23"/>
      <c r="J40" s="23"/>
      <c r="K40" s="23"/>
    </row>
    <row r="41" spans="1:11" ht="18" customHeight="1" x14ac:dyDescent="0.45">
      <c r="A41" s="1"/>
      <c r="C41" s="17"/>
      <c r="E41" s="23"/>
      <c r="F41" s="23"/>
      <c r="G41" s="23"/>
      <c r="H41" s="23"/>
      <c r="I41" s="23"/>
      <c r="J41" s="23"/>
      <c r="K41" s="23"/>
    </row>
    <row r="42" spans="1:11" ht="18" customHeight="1" x14ac:dyDescent="0.45">
      <c r="A42" s="1"/>
      <c r="C42" s="17"/>
      <c r="E42" s="23"/>
      <c r="F42" s="23"/>
      <c r="G42" s="23"/>
      <c r="H42" s="23"/>
      <c r="I42" s="23"/>
      <c r="J42" s="23"/>
      <c r="K42" s="23"/>
    </row>
    <row r="43" spans="1:11" ht="20.100000000000001" customHeight="1" x14ac:dyDescent="0.45">
      <c r="A43" s="212" t="s">
        <v>36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1" ht="18" customHeight="1" x14ac:dyDescent="0.4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6.75" customHeight="1" x14ac:dyDescent="0.4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1" ht="21.9" customHeight="1" x14ac:dyDescent="0.45">
      <c r="A46" s="213" t="s">
        <v>37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</row>
    <row r="47" spans="1:11" ht="21.6" customHeight="1" x14ac:dyDescent="0.45">
      <c r="A47" s="5" t="str">
        <f>A1</f>
        <v>บริษัท ดับบลิวพี เอ็นเนอร์ยี่ จำกัด (มหาชน)</v>
      </c>
      <c r="B47" s="5"/>
      <c r="C47" s="2"/>
      <c r="D47" s="2"/>
      <c r="E47" s="2"/>
      <c r="F47" s="2"/>
      <c r="G47" s="2"/>
      <c r="H47" s="2"/>
      <c r="I47" s="29"/>
      <c r="J47" s="2"/>
      <c r="K47" s="3"/>
    </row>
    <row r="48" spans="1:11" ht="21.6" customHeight="1" x14ac:dyDescent="0.45">
      <c r="A48" s="5" t="s">
        <v>38</v>
      </c>
      <c r="B48" s="5"/>
      <c r="C48" s="2"/>
      <c r="D48" s="2"/>
      <c r="E48" s="2"/>
      <c r="F48" s="2"/>
      <c r="G48" s="2"/>
      <c r="H48" s="2"/>
      <c r="I48" s="3"/>
      <c r="J48" s="2"/>
      <c r="K48" s="3"/>
    </row>
    <row r="49" spans="1:11" ht="21.6" customHeight="1" x14ac:dyDescent="0.45">
      <c r="A49" s="6" t="str">
        <f>A3</f>
        <v>ณ วันที่ 30 มิถุนายน พ.ศ. 2565</v>
      </c>
      <c r="B49" s="6"/>
      <c r="C49" s="7"/>
      <c r="D49" s="7"/>
      <c r="E49" s="7"/>
      <c r="F49" s="7"/>
      <c r="G49" s="7"/>
      <c r="H49" s="7"/>
      <c r="I49" s="8"/>
      <c r="J49" s="7"/>
      <c r="K49" s="8"/>
    </row>
    <row r="50" spans="1:11" ht="21.6" customHeight="1" x14ac:dyDescent="0.45">
      <c r="A50" s="1"/>
      <c r="B50" s="1"/>
      <c r="C50" s="2"/>
      <c r="D50" s="2"/>
      <c r="E50" s="2"/>
      <c r="F50" s="2"/>
      <c r="G50" s="2"/>
      <c r="H50" s="2"/>
      <c r="I50" s="3"/>
      <c r="J50" s="2"/>
      <c r="K50" s="3"/>
    </row>
    <row r="51" spans="1:11" ht="21.6" customHeight="1" x14ac:dyDescent="0.45">
      <c r="A51" s="5"/>
      <c r="B51" s="5"/>
      <c r="C51" s="2"/>
      <c r="D51" s="2"/>
      <c r="E51" s="210" t="s">
        <v>3</v>
      </c>
      <c r="F51" s="210"/>
      <c r="G51" s="210"/>
      <c r="H51" s="9"/>
      <c r="I51" s="211" t="s">
        <v>4</v>
      </c>
      <c r="J51" s="211"/>
      <c r="K51" s="211"/>
    </row>
    <row r="52" spans="1:11" ht="21.6" customHeight="1" x14ac:dyDescent="0.45">
      <c r="A52" s="5"/>
      <c r="B52" s="5"/>
      <c r="C52" s="2"/>
      <c r="D52" s="2"/>
      <c r="E52" s="11" t="s">
        <v>5</v>
      </c>
      <c r="G52" s="11" t="s">
        <v>6</v>
      </c>
      <c r="I52" s="11" t="s">
        <v>5</v>
      </c>
      <c r="K52" s="11" t="s">
        <v>6</v>
      </c>
    </row>
    <row r="53" spans="1:11" ht="21.6" customHeight="1" x14ac:dyDescent="0.45">
      <c r="E53" s="11" t="s">
        <v>7</v>
      </c>
      <c r="G53" s="12" t="s">
        <v>8</v>
      </c>
      <c r="I53" s="11" t="s">
        <v>7</v>
      </c>
      <c r="K53" s="12" t="s">
        <v>8</v>
      </c>
    </row>
    <row r="54" spans="1:11" ht="21.6" customHeight="1" x14ac:dyDescent="0.45">
      <c r="A54" s="1"/>
      <c r="B54" s="1"/>
      <c r="C54" s="13"/>
      <c r="D54" s="13"/>
      <c r="E54" s="11" t="s">
        <v>9</v>
      </c>
      <c r="F54" s="13"/>
      <c r="G54" s="11" t="s">
        <v>10</v>
      </c>
      <c r="H54" s="13"/>
      <c r="I54" s="11" t="s">
        <v>9</v>
      </c>
      <c r="J54" s="13"/>
      <c r="K54" s="11" t="s">
        <v>10</v>
      </c>
    </row>
    <row r="55" spans="1:11" ht="21.6" customHeight="1" x14ac:dyDescent="0.45">
      <c r="A55" s="1"/>
      <c r="B55" s="1"/>
      <c r="C55" s="14" t="s">
        <v>11</v>
      </c>
      <c r="D55" s="15"/>
      <c r="E55" s="16" t="s">
        <v>12</v>
      </c>
      <c r="F55" s="15"/>
      <c r="G55" s="16" t="s">
        <v>12</v>
      </c>
      <c r="H55" s="15"/>
      <c r="I55" s="16" t="s">
        <v>12</v>
      </c>
      <c r="J55" s="15"/>
      <c r="K55" s="16" t="s">
        <v>12</v>
      </c>
    </row>
    <row r="56" spans="1:11" ht="8.1" customHeight="1" x14ac:dyDescent="0.45">
      <c r="A56" s="1"/>
      <c r="B56" s="1"/>
      <c r="C56" s="17"/>
      <c r="D56" s="17"/>
      <c r="E56" s="18"/>
      <c r="F56" s="17"/>
      <c r="G56" s="17"/>
      <c r="H56" s="17"/>
      <c r="I56" s="19"/>
      <c r="J56" s="17"/>
      <c r="K56" s="20"/>
    </row>
    <row r="57" spans="1:11" ht="21.6" customHeight="1" x14ac:dyDescent="0.45">
      <c r="A57" s="5" t="s">
        <v>39</v>
      </c>
      <c r="B57" s="5"/>
      <c r="C57" s="17"/>
      <c r="D57" s="17"/>
      <c r="E57" s="18"/>
      <c r="F57" s="17"/>
      <c r="G57" s="17"/>
      <c r="H57" s="17"/>
      <c r="I57" s="19"/>
      <c r="J57" s="17"/>
      <c r="K57" s="20"/>
    </row>
    <row r="58" spans="1:11" ht="8.1" customHeight="1" x14ac:dyDescent="0.45">
      <c r="A58" s="1"/>
      <c r="B58" s="1"/>
      <c r="C58" s="17"/>
      <c r="D58" s="17"/>
      <c r="E58" s="18"/>
      <c r="F58" s="17"/>
      <c r="G58" s="17"/>
      <c r="H58" s="17"/>
      <c r="I58" s="19"/>
      <c r="J58" s="17"/>
      <c r="K58" s="20"/>
    </row>
    <row r="59" spans="1:11" ht="21.6" customHeight="1" x14ac:dyDescent="0.45">
      <c r="A59" s="1" t="s">
        <v>40</v>
      </c>
      <c r="B59" s="1"/>
      <c r="C59" s="17"/>
      <c r="D59" s="17"/>
      <c r="E59" s="18"/>
      <c r="F59" s="17"/>
      <c r="G59" s="17"/>
      <c r="H59" s="17"/>
      <c r="I59" s="19"/>
      <c r="J59" s="17"/>
      <c r="K59" s="20"/>
    </row>
    <row r="60" spans="1:11" ht="8.1" customHeight="1" x14ac:dyDescent="0.45">
      <c r="A60" s="1"/>
      <c r="B60" s="1"/>
      <c r="C60" s="17"/>
      <c r="D60" s="17"/>
      <c r="E60" s="18"/>
      <c r="F60" s="17"/>
      <c r="G60" s="17"/>
      <c r="H60" s="17"/>
      <c r="I60" s="19"/>
      <c r="J60" s="17"/>
      <c r="K60" s="20"/>
    </row>
    <row r="61" spans="1:11" ht="20.100000000000001" customHeight="1" x14ac:dyDescent="0.45">
      <c r="A61" s="10" t="s">
        <v>41</v>
      </c>
      <c r="C61" s="17"/>
      <c r="E61" s="22">
        <v>20000000</v>
      </c>
      <c r="F61" s="23"/>
      <c r="G61" s="23">
        <v>20000000</v>
      </c>
      <c r="H61" s="23"/>
      <c r="I61" s="22">
        <v>0</v>
      </c>
      <c r="J61" s="23"/>
      <c r="K61" s="23">
        <v>0</v>
      </c>
    </row>
    <row r="62" spans="1:11" ht="20.100000000000001" customHeight="1" x14ac:dyDescent="0.45">
      <c r="A62" s="21" t="s">
        <v>42</v>
      </c>
      <c r="C62" s="17"/>
      <c r="D62" s="23"/>
      <c r="E62" s="24">
        <v>938279104</v>
      </c>
      <c r="F62" s="23"/>
      <c r="G62" s="23">
        <v>809445113</v>
      </c>
      <c r="H62" s="23"/>
      <c r="I62" s="22">
        <v>928660559</v>
      </c>
      <c r="J62" s="23"/>
      <c r="K62" s="23">
        <v>783831379</v>
      </c>
    </row>
    <row r="63" spans="1:11" ht="20.100000000000001" customHeight="1" x14ac:dyDescent="0.45">
      <c r="A63" s="21" t="s">
        <v>43</v>
      </c>
      <c r="E63" s="24"/>
      <c r="I63" s="30"/>
      <c r="K63" s="10"/>
    </row>
    <row r="64" spans="1:11" ht="20.100000000000001" customHeight="1" x14ac:dyDescent="0.45">
      <c r="A64" s="21"/>
      <c r="B64" s="10" t="s">
        <v>44</v>
      </c>
      <c r="C64" s="17"/>
      <c r="D64" s="23"/>
      <c r="E64" s="31">
        <v>50275991</v>
      </c>
      <c r="F64" s="23"/>
      <c r="G64" s="23">
        <v>51121414</v>
      </c>
      <c r="H64" s="23"/>
      <c r="I64" s="22">
        <v>50275991</v>
      </c>
      <c r="J64" s="23"/>
      <c r="K64" s="23">
        <v>51121414</v>
      </c>
    </row>
    <row r="65" spans="1:11" ht="20.100000000000001" customHeight="1" x14ac:dyDescent="0.45">
      <c r="A65" s="32" t="s">
        <v>45</v>
      </c>
      <c r="C65" s="17"/>
      <c r="D65" s="23"/>
      <c r="E65" s="31">
        <v>18728059</v>
      </c>
      <c r="F65" s="23"/>
      <c r="G65" s="23">
        <v>11443506</v>
      </c>
      <c r="H65" s="23"/>
      <c r="I65" s="33">
        <v>18173191</v>
      </c>
      <c r="J65" s="23"/>
      <c r="K65" s="23">
        <v>10102188</v>
      </c>
    </row>
    <row r="66" spans="1:11" ht="20.100000000000001" customHeight="1" x14ac:dyDescent="0.45">
      <c r="A66" s="32" t="s">
        <v>46</v>
      </c>
      <c r="C66" s="17"/>
      <c r="D66" s="23"/>
      <c r="E66" s="24"/>
      <c r="F66" s="23"/>
      <c r="G66" s="23"/>
      <c r="H66" s="23"/>
      <c r="I66" s="33"/>
      <c r="J66" s="23"/>
      <c r="K66" s="23"/>
    </row>
    <row r="67" spans="1:11" ht="20.100000000000001" customHeight="1" x14ac:dyDescent="0.45">
      <c r="A67" s="32"/>
      <c r="B67" s="10" t="s">
        <v>47</v>
      </c>
      <c r="C67" s="17">
        <v>11</v>
      </c>
      <c r="D67" s="23"/>
      <c r="E67" s="24">
        <v>51414738</v>
      </c>
      <c r="F67" s="23"/>
      <c r="G67" s="23">
        <v>49406392</v>
      </c>
      <c r="H67" s="23"/>
      <c r="I67" s="22">
        <v>46720563</v>
      </c>
      <c r="J67" s="23"/>
      <c r="K67" s="23">
        <v>36320483</v>
      </c>
    </row>
    <row r="68" spans="1:11" ht="20.100000000000001" customHeight="1" x14ac:dyDescent="0.45">
      <c r="A68" s="21" t="s">
        <v>48</v>
      </c>
      <c r="C68" s="17"/>
      <c r="D68" s="23"/>
      <c r="E68" s="25">
        <v>64808195</v>
      </c>
      <c r="F68" s="23"/>
      <c r="G68" s="26">
        <v>67700681</v>
      </c>
      <c r="H68" s="23"/>
      <c r="I68" s="25">
        <v>63908875</v>
      </c>
      <c r="J68" s="23"/>
      <c r="K68" s="26">
        <v>66739454</v>
      </c>
    </row>
    <row r="69" spans="1:11" ht="6" customHeight="1" x14ac:dyDescent="0.45">
      <c r="C69" s="17"/>
      <c r="D69" s="23"/>
      <c r="E69" s="22"/>
      <c r="F69" s="23"/>
      <c r="G69" s="23"/>
      <c r="H69" s="23"/>
      <c r="I69" s="22"/>
      <c r="J69" s="23"/>
      <c r="K69" s="23"/>
    </row>
    <row r="70" spans="1:11" ht="20.100000000000001" customHeight="1" x14ac:dyDescent="0.45">
      <c r="A70" s="1" t="s">
        <v>49</v>
      </c>
      <c r="C70" s="17"/>
      <c r="D70" s="23"/>
      <c r="E70" s="25">
        <f>SUM(E61:E69)</f>
        <v>1143506087</v>
      </c>
      <c r="F70" s="23"/>
      <c r="G70" s="26">
        <f>SUM(G61:G69)</f>
        <v>1009117106</v>
      </c>
      <c r="H70" s="23"/>
      <c r="I70" s="25">
        <f>SUM(I61:I69)</f>
        <v>1107739179</v>
      </c>
      <c r="J70" s="23"/>
      <c r="K70" s="26">
        <f>SUM(K61:K69)</f>
        <v>948114918</v>
      </c>
    </row>
    <row r="71" spans="1:11" ht="20.100000000000001" customHeight="1" x14ac:dyDescent="0.45">
      <c r="C71" s="17"/>
      <c r="D71" s="23"/>
      <c r="E71" s="22"/>
      <c r="F71" s="23"/>
      <c r="G71" s="23"/>
      <c r="H71" s="23"/>
      <c r="I71" s="22"/>
      <c r="J71" s="23"/>
      <c r="K71" s="23"/>
    </row>
    <row r="72" spans="1:11" ht="20.100000000000001" customHeight="1" x14ac:dyDescent="0.45">
      <c r="A72" s="1" t="s">
        <v>50</v>
      </c>
      <c r="C72" s="17"/>
      <c r="D72" s="34"/>
      <c r="E72" s="22"/>
      <c r="F72" s="34"/>
      <c r="G72" s="23"/>
      <c r="H72" s="34"/>
      <c r="I72" s="22"/>
      <c r="J72" s="34"/>
      <c r="K72" s="23"/>
    </row>
    <row r="73" spans="1:11" ht="6" customHeight="1" x14ac:dyDescent="0.45">
      <c r="C73" s="17"/>
      <c r="D73" s="23"/>
      <c r="E73" s="22"/>
      <c r="F73" s="23"/>
      <c r="G73" s="23"/>
      <c r="H73" s="23"/>
      <c r="I73" s="22"/>
      <c r="J73" s="23"/>
      <c r="K73" s="23"/>
    </row>
    <row r="74" spans="1:11" ht="20.100000000000001" customHeight="1" x14ac:dyDescent="0.45">
      <c r="A74" s="21" t="s">
        <v>51</v>
      </c>
      <c r="C74" s="17"/>
      <c r="D74" s="34"/>
      <c r="E74" s="22">
        <v>128641532</v>
      </c>
      <c r="F74" s="34"/>
      <c r="G74" s="23">
        <v>41541920</v>
      </c>
      <c r="H74" s="34"/>
      <c r="I74" s="22">
        <v>128641532</v>
      </c>
      <c r="J74" s="34"/>
      <c r="K74" s="23">
        <v>41541920</v>
      </c>
    </row>
    <row r="75" spans="1:11" ht="20.100000000000001" customHeight="1" x14ac:dyDescent="0.45">
      <c r="A75" s="21" t="s">
        <v>52</v>
      </c>
      <c r="C75" s="17">
        <v>11</v>
      </c>
      <c r="D75" s="34"/>
      <c r="E75" s="24">
        <v>323954393</v>
      </c>
      <c r="F75" s="34"/>
      <c r="G75" s="23">
        <v>329204864</v>
      </c>
      <c r="H75" s="34"/>
      <c r="I75" s="24">
        <v>301840686</v>
      </c>
      <c r="J75" s="34"/>
      <c r="K75" s="23">
        <v>312637230</v>
      </c>
    </row>
    <row r="76" spans="1:11" ht="20.100000000000001" customHeight="1" x14ac:dyDescent="0.45">
      <c r="A76" s="21" t="s">
        <v>53</v>
      </c>
      <c r="C76" s="17"/>
      <c r="D76" s="34"/>
      <c r="E76" s="24">
        <v>51791104</v>
      </c>
      <c r="F76" s="34"/>
      <c r="G76" s="23">
        <v>46524057</v>
      </c>
      <c r="H76" s="34"/>
      <c r="I76" s="22">
        <v>37599453</v>
      </c>
      <c r="J76" s="34"/>
      <c r="K76" s="23">
        <v>35197341</v>
      </c>
    </row>
    <row r="77" spans="1:11" ht="20.100000000000001" customHeight="1" x14ac:dyDescent="0.45">
      <c r="A77" s="21" t="s">
        <v>54</v>
      </c>
      <c r="C77" s="17">
        <v>12</v>
      </c>
      <c r="D77" s="34"/>
      <c r="E77" s="24">
        <v>3700078590</v>
      </c>
      <c r="F77" s="34"/>
      <c r="G77" s="23">
        <v>3641725324</v>
      </c>
      <c r="H77" s="34"/>
      <c r="I77" s="22">
        <v>3698127790</v>
      </c>
      <c r="J77" s="34"/>
      <c r="K77" s="23">
        <v>3640218909</v>
      </c>
    </row>
    <row r="78" spans="1:11" ht="20.100000000000001" customHeight="1" x14ac:dyDescent="0.45">
      <c r="A78" s="21" t="s">
        <v>55</v>
      </c>
      <c r="C78" s="17"/>
      <c r="D78" s="23"/>
      <c r="E78" s="24">
        <v>14318528</v>
      </c>
      <c r="F78" s="23"/>
      <c r="G78" s="23">
        <v>15171475</v>
      </c>
      <c r="H78" s="23"/>
      <c r="I78" s="22">
        <v>0</v>
      </c>
      <c r="J78" s="23"/>
      <c r="K78" s="23" t="s">
        <v>56</v>
      </c>
    </row>
    <row r="79" spans="1:11" ht="20.100000000000001" customHeight="1" x14ac:dyDescent="0.45">
      <c r="A79" s="21" t="s">
        <v>57</v>
      </c>
      <c r="C79" s="17"/>
      <c r="D79" s="34"/>
      <c r="E79" s="35">
        <v>15071066</v>
      </c>
      <c r="F79" s="34"/>
      <c r="G79" s="26">
        <v>14981175</v>
      </c>
      <c r="H79" s="34"/>
      <c r="I79" s="25">
        <v>15001297</v>
      </c>
      <c r="J79" s="34"/>
      <c r="K79" s="26">
        <v>14981175</v>
      </c>
    </row>
    <row r="80" spans="1:11" ht="6" customHeight="1" x14ac:dyDescent="0.45">
      <c r="C80" s="17"/>
      <c r="D80" s="34"/>
      <c r="E80" s="22"/>
      <c r="F80" s="34"/>
      <c r="G80" s="23"/>
      <c r="H80" s="34"/>
      <c r="I80" s="22"/>
      <c r="J80" s="34"/>
      <c r="K80" s="23"/>
    </row>
    <row r="81" spans="1:11" ht="20.100000000000001" customHeight="1" x14ac:dyDescent="0.45">
      <c r="A81" s="1" t="s">
        <v>58</v>
      </c>
      <c r="C81" s="17"/>
      <c r="D81" s="23"/>
      <c r="E81" s="25">
        <f>SUM(E74:E79)</f>
        <v>4233855213</v>
      </c>
      <c r="F81" s="23"/>
      <c r="G81" s="26">
        <f>SUM(G74:G79)</f>
        <v>4089148815</v>
      </c>
      <c r="H81" s="23"/>
      <c r="I81" s="25">
        <f>SUM(I74:I79)</f>
        <v>4181210758</v>
      </c>
      <c r="J81" s="23"/>
      <c r="K81" s="26">
        <f>SUM(K74:K79)</f>
        <v>4044576575</v>
      </c>
    </row>
    <row r="82" spans="1:11" ht="6" customHeight="1" x14ac:dyDescent="0.45">
      <c r="C82" s="17"/>
      <c r="D82" s="23"/>
      <c r="E82" s="22"/>
      <c r="F82" s="23"/>
      <c r="G82" s="23"/>
      <c r="H82" s="23"/>
      <c r="I82" s="22"/>
      <c r="J82" s="23"/>
      <c r="K82" s="23"/>
    </row>
    <row r="83" spans="1:11" ht="20.100000000000001" customHeight="1" x14ac:dyDescent="0.45">
      <c r="A83" s="1" t="s">
        <v>59</v>
      </c>
      <c r="C83" s="17"/>
      <c r="D83" s="23"/>
      <c r="E83" s="25">
        <f>SUM(E70,E81)</f>
        <v>5377361300</v>
      </c>
      <c r="F83" s="23"/>
      <c r="G83" s="26">
        <f>SUM(G70,G81)</f>
        <v>5098265921</v>
      </c>
      <c r="H83" s="23"/>
      <c r="I83" s="25">
        <f>SUM(I70,I81)</f>
        <v>5288949937</v>
      </c>
      <c r="J83" s="23"/>
      <c r="K83" s="26">
        <f>SUM(K70,K81)</f>
        <v>4992691493</v>
      </c>
    </row>
    <row r="84" spans="1:11" ht="21.6" customHeight="1" x14ac:dyDescent="0.45">
      <c r="A84" s="1"/>
      <c r="B84" s="1"/>
      <c r="C84" s="36"/>
      <c r="D84" s="36"/>
      <c r="E84" s="36"/>
      <c r="F84" s="36"/>
      <c r="G84" s="36"/>
      <c r="H84" s="36"/>
      <c r="I84" s="37"/>
      <c r="J84" s="38"/>
      <c r="K84" s="37"/>
    </row>
    <row r="85" spans="1:11" ht="21.6" customHeight="1" x14ac:dyDescent="0.45">
      <c r="A85" s="1"/>
      <c r="B85" s="1"/>
      <c r="C85" s="36"/>
      <c r="D85" s="36"/>
      <c r="E85" s="39"/>
      <c r="F85" s="36"/>
      <c r="G85" s="36"/>
      <c r="H85" s="36"/>
      <c r="I85" s="37"/>
      <c r="J85" s="38"/>
      <c r="K85" s="37"/>
    </row>
    <row r="86" spans="1:11" ht="21.6" customHeight="1" x14ac:dyDescent="0.45">
      <c r="A86" s="1"/>
      <c r="B86" s="1"/>
      <c r="C86" s="36"/>
      <c r="D86" s="36"/>
      <c r="E86" s="36"/>
      <c r="F86" s="36"/>
      <c r="G86" s="36"/>
      <c r="H86" s="36"/>
      <c r="I86" s="37"/>
      <c r="J86" s="38"/>
      <c r="K86" s="37"/>
    </row>
    <row r="87" spans="1:11" ht="21.6" customHeight="1" x14ac:dyDescent="0.45">
      <c r="A87" s="1"/>
      <c r="B87" s="1"/>
      <c r="C87" s="36"/>
      <c r="D87" s="36"/>
      <c r="E87" s="36"/>
      <c r="F87" s="36"/>
      <c r="G87" s="36"/>
      <c r="H87" s="36"/>
      <c r="I87" s="37"/>
      <c r="J87" s="38"/>
      <c r="K87" s="37"/>
    </row>
    <row r="88" spans="1:11" ht="21.6" customHeight="1" x14ac:dyDescent="0.45">
      <c r="A88" s="1"/>
      <c r="B88" s="1"/>
      <c r="C88" s="36"/>
      <c r="D88" s="36"/>
      <c r="E88" s="36"/>
      <c r="F88" s="36"/>
      <c r="G88" s="36"/>
      <c r="H88" s="36"/>
      <c r="I88" s="37"/>
      <c r="J88" s="38"/>
      <c r="K88" s="37"/>
    </row>
    <row r="89" spans="1:11" ht="18" customHeight="1" x14ac:dyDescent="0.45">
      <c r="A89" s="1"/>
      <c r="B89" s="1"/>
      <c r="C89" s="36"/>
      <c r="D89" s="36"/>
      <c r="E89" s="36"/>
      <c r="F89" s="36"/>
      <c r="G89" s="36"/>
      <c r="H89" s="36"/>
      <c r="I89" s="37"/>
      <c r="J89" s="38"/>
      <c r="K89" s="37"/>
    </row>
    <row r="90" spans="1:11" ht="18.75" customHeight="1" x14ac:dyDescent="0.45">
      <c r="A90" s="1"/>
      <c r="B90" s="1"/>
      <c r="C90" s="36"/>
      <c r="D90" s="36"/>
      <c r="E90" s="36"/>
      <c r="F90" s="36"/>
      <c r="G90" s="36"/>
      <c r="H90" s="36"/>
      <c r="I90" s="37"/>
      <c r="J90" s="38"/>
      <c r="K90" s="37"/>
    </row>
    <row r="91" spans="1:11" ht="21.9" customHeight="1" x14ac:dyDescent="0.45">
      <c r="A91" s="20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09"/>
      <c r="C91" s="209"/>
      <c r="D91" s="209"/>
      <c r="E91" s="209"/>
      <c r="F91" s="209"/>
      <c r="G91" s="209"/>
      <c r="H91" s="209"/>
      <c r="I91" s="209"/>
      <c r="J91" s="209"/>
      <c r="K91" s="209"/>
    </row>
    <row r="92" spans="1:11" ht="21.6" customHeight="1" x14ac:dyDescent="0.45">
      <c r="A92" s="5" t="str">
        <f>A1</f>
        <v>บริษัท ดับบลิวพี เอ็นเนอร์ยี่ จำกัด (มหาชน)</v>
      </c>
      <c r="B92" s="5"/>
      <c r="C92" s="2"/>
      <c r="D92" s="2"/>
      <c r="E92" s="2"/>
      <c r="F92" s="2"/>
      <c r="G92" s="2"/>
      <c r="H92" s="2"/>
      <c r="I92" s="29"/>
      <c r="J92" s="2"/>
      <c r="K92" s="3"/>
    </row>
    <row r="93" spans="1:11" ht="21.6" customHeight="1" x14ac:dyDescent="0.45">
      <c r="A93" s="5" t="s">
        <v>60</v>
      </c>
      <c r="B93" s="5"/>
      <c r="C93" s="2"/>
      <c r="D93" s="2"/>
      <c r="E93" s="2"/>
      <c r="F93" s="2"/>
      <c r="G93" s="2"/>
      <c r="H93" s="2"/>
      <c r="I93" s="3"/>
      <c r="J93" s="2"/>
      <c r="K93" s="3"/>
    </row>
    <row r="94" spans="1:11" ht="21.6" customHeight="1" x14ac:dyDescent="0.45">
      <c r="A94" s="6" t="str">
        <f>A3</f>
        <v>ณ วันที่ 30 มิถุนายน พ.ศ. 2565</v>
      </c>
      <c r="B94" s="6"/>
      <c r="C94" s="7"/>
      <c r="D94" s="7"/>
      <c r="E94" s="7"/>
      <c r="F94" s="7"/>
      <c r="G94" s="7"/>
      <c r="H94" s="7"/>
      <c r="I94" s="8"/>
      <c r="J94" s="7"/>
      <c r="K94" s="8"/>
    </row>
    <row r="95" spans="1:11" ht="21.6" customHeight="1" x14ac:dyDescent="0.45">
      <c r="A95" s="5"/>
      <c r="B95" s="5"/>
      <c r="C95" s="2"/>
      <c r="D95" s="2"/>
      <c r="E95" s="2"/>
      <c r="F95" s="2"/>
      <c r="G95" s="2"/>
      <c r="H95" s="2"/>
      <c r="I95" s="3"/>
      <c r="J95" s="2"/>
      <c r="K95" s="3"/>
    </row>
    <row r="96" spans="1:11" ht="21.6" customHeight="1" x14ac:dyDescent="0.45">
      <c r="A96" s="5"/>
      <c r="B96" s="5"/>
      <c r="C96" s="2"/>
      <c r="D96" s="2"/>
      <c r="E96" s="210" t="s">
        <v>3</v>
      </c>
      <c r="F96" s="210"/>
      <c r="G96" s="210"/>
      <c r="H96" s="9"/>
      <c r="I96" s="211" t="s">
        <v>4</v>
      </c>
      <c r="J96" s="211"/>
      <c r="K96" s="211"/>
    </row>
    <row r="97" spans="1:11" ht="21.6" customHeight="1" x14ac:dyDescent="0.45">
      <c r="E97" s="11" t="s">
        <v>5</v>
      </c>
      <c r="G97" s="11" t="s">
        <v>6</v>
      </c>
      <c r="I97" s="11" t="s">
        <v>5</v>
      </c>
      <c r="K97" s="11" t="s">
        <v>6</v>
      </c>
    </row>
    <row r="98" spans="1:11" ht="21.6" customHeight="1" x14ac:dyDescent="0.45">
      <c r="E98" s="11" t="s">
        <v>7</v>
      </c>
      <c r="G98" s="12" t="s">
        <v>8</v>
      </c>
      <c r="I98" s="11" t="s">
        <v>7</v>
      </c>
      <c r="K98" s="12" t="s">
        <v>8</v>
      </c>
    </row>
    <row r="99" spans="1:11" ht="21.6" customHeight="1" x14ac:dyDescent="0.45">
      <c r="A99" s="1"/>
      <c r="B99" s="1"/>
      <c r="C99" s="13"/>
      <c r="D99" s="13"/>
      <c r="E99" s="11" t="s">
        <v>9</v>
      </c>
      <c r="F99" s="13"/>
      <c r="G99" s="11" t="s">
        <v>10</v>
      </c>
      <c r="H99" s="13"/>
      <c r="I99" s="11" t="s">
        <v>9</v>
      </c>
      <c r="J99" s="13"/>
      <c r="K99" s="11" t="s">
        <v>10</v>
      </c>
    </row>
    <row r="100" spans="1:11" ht="21.6" customHeight="1" x14ac:dyDescent="0.45">
      <c r="A100" s="1"/>
      <c r="B100" s="1"/>
      <c r="C100" s="13"/>
      <c r="D100" s="15"/>
      <c r="E100" s="16" t="s">
        <v>12</v>
      </c>
      <c r="F100" s="15"/>
      <c r="G100" s="16" t="s">
        <v>12</v>
      </c>
      <c r="H100" s="15"/>
      <c r="I100" s="16" t="s">
        <v>12</v>
      </c>
      <c r="J100" s="15"/>
      <c r="K100" s="16" t="s">
        <v>12</v>
      </c>
    </row>
    <row r="101" spans="1:11" ht="8.1" customHeight="1" x14ac:dyDescent="0.45">
      <c r="A101" s="1"/>
      <c r="B101" s="1"/>
      <c r="C101" s="17"/>
      <c r="D101" s="17"/>
      <c r="E101" s="18"/>
      <c r="F101" s="17"/>
      <c r="G101" s="17"/>
      <c r="H101" s="17"/>
      <c r="I101" s="19"/>
      <c r="J101" s="17"/>
      <c r="K101" s="20"/>
    </row>
    <row r="102" spans="1:11" ht="21.6" customHeight="1" x14ac:dyDescent="0.45">
      <c r="A102" s="5" t="s">
        <v>61</v>
      </c>
      <c r="B102" s="5"/>
      <c r="C102" s="17"/>
      <c r="D102" s="17"/>
      <c r="E102" s="18"/>
      <c r="F102" s="17"/>
      <c r="G102" s="17"/>
      <c r="H102" s="17"/>
      <c r="I102" s="19"/>
      <c r="J102" s="17"/>
      <c r="K102" s="20"/>
    </row>
    <row r="103" spans="1:11" ht="8.1" customHeight="1" x14ac:dyDescent="0.45">
      <c r="A103" s="1"/>
      <c r="B103" s="1"/>
      <c r="C103" s="17"/>
      <c r="D103" s="17"/>
      <c r="E103" s="18"/>
      <c r="F103" s="17"/>
      <c r="G103" s="17"/>
      <c r="H103" s="17"/>
      <c r="I103" s="19"/>
      <c r="J103" s="17"/>
      <c r="K103" s="20"/>
    </row>
    <row r="104" spans="1:11" ht="21.6" customHeight="1" x14ac:dyDescent="0.45">
      <c r="A104" s="1" t="s">
        <v>62</v>
      </c>
      <c r="B104" s="1"/>
      <c r="C104" s="36"/>
      <c r="D104" s="36"/>
      <c r="E104" s="40"/>
      <c r="F104" s="36"/>
      <c r="G104" s="36"/>
      <c r="H104" s="36"/>
      <c r="I104" s="41"/>
      <c r="J104" s="36"/>
      <c r="K104" s="42"/>
    </row>
    <row r="105" spans="1:11" ht="8.1" customHeight="1" x14ac:dyDescent="0.45">
      <c r="A105" s="1"/>
      <c r="B105" s="1"/>
      <c r="C105" s="17"/>
      <c r="D105" s="17"/>
      <c r="E105" s="18"/>
      <c r="F105" s="17"/>
      <c r="G105" s="17"/>
      <c r="H105" s="17"/>
      <c r="I105" s="19"/>
      <c r="J105" s="17"/>
      <c r="K105" s="20"/>
    </row>
    <row r="106" spans="1:11" ht="20.100000000000001" customHeight="1" x14ac:dyDescent="0.45">
      <c r="A106" s="10" t="s">
        <v>63</v>
      </c>
      <c r="C106" s="17"/>
      <c r="D106" s="17"/>
      <c r="E106" s="18"/>
      <c r="F106" s="17"/>
      <c r="G106" s="17"/>
      <c r="H106" s="17"/>
      <c r="I106" s="19"/>
      <c r="J106" s="17"/>
      <c r="K106" s="20"/>
    </row>
    <row r="107" spans="1:11" ht="20.100000000000001" customHeight="1" x14ac:dyDescent="0.45">
      <c r="B107" s="10" t="s">
        <v>64</v>
      </c>
      <c r="C107" s="17"/>
      <c r="D107" s="17"/>
      <c r="E107" s="18"/>
      <c r="F107" s="17"/>
      <c r="G107" s="17"/>
      <c r="H107" s="17"/>
      <c r="I107" s="19"/>
      <c r="J107" s="17"/>
      <c r="K107" s="20"/>
    </row>
    <row r="108" spans="1:11" ht="20.100000000000001" customHeight="1" x14ac:dyDescent="0.45">
      <c r="B108" s="10" t="s">
        <v>65</v>
      </c>
      <c r="C108" s="17"/>
      <c r="D108" s="17"/>
      <c r="E108" s="18"/>
      <c r="F108" s="17"/>
      <c r="G108" s="17"/>
      <c r="H108" s="17"/>
      <c r="I108" s="19"/>
      <c r="J108" s="17"/>
      <c r="K108" s="20"/>
    </row>
    <row r="109" spans="1:11" ht="20.100000000000001" customHeight="1" thickBot="1" x14ac:dyDescent="0.5">
      <c r="B109" s="10" t="s">
        <v>66</v>
      </c>
      <c r="C109" s="17"/>
      <c r="D109" s="43"/>
      <c r="E109" s="44">
        <v>518500000</v>
      </c>
      <c r="F109" s="43"/>
      <c r="G109" s="45">
        <v>518500000</v>
      </c>
      <c r="H109" s="43"/>
      <c r="I109" s="44">
        <v>518500000</v>
      </c>
      <c r="J109" s="43"/>
      <c r="K109" s="45">
        <v>518500000</v>
      </c>
    </row>
    <row r="110" spans="1:11" ht="8.1" customHeight="1" thickTop="1" x14ac:dyDescent="0.45">
      <c r="C110" s="17"/>
      <c r="D110" s="43"/>
      <c r="E110" s="46"/>
      <c r="F110" s="43"/>
      <c r="G110" s="47"/>
      <c r="H110" s="43"/>
      <c r="I110" s="46"/>
      <c r="J110" s="43"/>
      <c r="K110" s="47"/>
    </row>
    <row r="111" spans="1:11" ht="20.100000000000001" customHeight="1" x14ac:dyDescent="0.45">
      <c r="B111" s="10" t="s">
        <v>67</v>
      </c>
      <c r="C111" s="17"/>
      <c r="D111" s="43"/>
      <c r="E111" s="46"/>
      <c r="F111" s="43"/>
      <c r="G111" s="47"/>
      <c r="H111" s="43"/>
      <c r="I111" s="46"/>
      <c r="J111" s="43"/>
      <c r="K111" s="47"/>
    </row>
    <row r="112" spans="1:11" ht="20.100000000000001" customHeight="1" x14ac:dyDescent="0.45">
      <c r="B112" s="10" t="s">
        <v>65</v>
      </c>
      <c r="C112" s="17"/>
      <c r="D112" s="43"/>
      <c r="E112" s="46"/>
      <c r="F112" s="43"/>
      <c r="G112" s="47"/>
      <c r="H112" s="43"/>
      <c r="I112" s="46"/>
      <c r="J112" s="43"/>
      <c r="K112" s="47"/>
    </row>
    <row r="113" spans="1:11" ht="20.100000000000001" customHeight="1" x14ac:dyDescent="0.45">
      <c r="B113" s="10" t="s">
        <v>68</v>
      </c>
      <c r="C113" s="17"/>
      <c r="D113" s="43"/>
      <c r="E113" s="46">
        <v>518500000</v>
      </c>
      <c r="F113" s="43"/>
      <c r="G113" s="47">
        <v>518500000</v>
      </c>
      <c r="H113" s="43"/>
      <c r="I113" s="46">
        <v>518500000</v>
      </c>
      <c r="J113" s="43"/>
      <c r="K113" s="47">
        <v>518500000</v>
      </c>
    </row>
    <row r="114" spans="1:11" ht="20.100000000000001" customHeight="1" x14ac:dyDescent="0.45">
      <c r="A114" s="10" t="s">
        <v>69</v>
      </c>
      <c r="C114" s="17"/>
      <c r="D114" s="43"/>
      <c r="E114" s="46">
        <v>881803</v>
      </c>
      <c r="F114" s="43"/>
      <c r="G114" s="47">
        <v>881803</v>
      </c>
      <c r="H114" s="43"/>
      <c r="I114" s="46">
        <v>881803</v>
      </c>
      <c r="J114" s="43"/>
      <c r="K114" s="47">
        <v>881803</v>
      </c>
    </row>
    <row r="115" spans="1:11" ht="20.100000000000001" customHeight="1" x14ac:dyDescent="0.45">
      <c r="A115" s="21" t="s">
        <v>70</v>
      </c>
      <c r="C115" s="17"/>
      <c r="D115" s="43"/>
      <c r="E115" s="46">
        <v>532000000</v>
      </c>
      <c r="F115" s="43"/>
      <c r="G115" s="47">
        <v>532000000</v>
      </c>
      <c r="H115" s="43"/>
      <c r="I115" s="46">
        <v>532000000</v>
      </c>
      <c r="J115" s="43"/>
      <c r="K115" s="47">
        <v>532000000</v>
      </c>
    </row>
    <row r="116" spans="1:11" ht="20.100000000000001" customHeight="1" x14ac:dyDescent="0.45">
      <c r="A116" s="10" t="s">
        <v>71</v>
      </c>
      <c r="C116" s="17"/>
      <c r="D116" s="43"/>
      <c r="E116" s="46"/>
      <c r="F116" s="43"/>
      <c r="G116" s="47"/>
      <c r="H116" s="43"/>
      <c r="I116" s="46"/>
      <c r="J116" s="43"/>
      <c r="K116" s="47"/>
    </row>
    <row r="117" spans="1:11" ht="20.100000000000001" customHeight="1" x14ac:dyDescent="0.45">
      <c r="A117" s="21"/>
      <c r="B117" s="48" t="s">
        <v>72</v>
      </c>
      <c r="C117" s="17"/>
      <c r="D117" s="43"/>
      <c r="E117" s="49">
        <v>31463073</v>
      </c>
      <c r="F117" s="43"/>
      <c r="G117" s="47">
        <v>27633427</v>
      </c>
      <c r="H117" s="43"/>
      <c r="I117" s="46">
        <v>31463073</v>
      </c>
      <c r="J117" s="43"/>
      <c r="K117" s="47">
        <v>27633427</v>
      </c>
    </row>
    <row r="118" spans="1:11" ht="20.100000000000001" customHeight="1" x14ac:dyDescent="0.45">
      <c r="A118" s="21"/>
      <c r="B118" s="50" t="s">
        <v>73</v>
      </c>
      <c r="C118" s="17"/>
      <c r="D118" s="43"/>
      <c r="E118" s="49">
        <v>217267525</v>
      </c>
      <c r="F118" s="43"/>
      <c r="G118" s="47">
        <v>234754386</v>
      </c>
      <c r="H118" s="43"/>
      <c r="I118" s="49">
        <v>286920638</v>
      </c>
      <c r="J118" s="43"/>
      <c r="K118" s="47">
        <v>291927068</v>
      </c>
    </row>
    <row r="119" spans="1:11" ht="20.100000000000001" customHeight="1" x14ac:dyDescent="0.45">
      <c r="A119" s="51" t="s">
        <v>74</v>
      </c>
      <c r="C119" s="17"/>
      <c r="D119" s="23"/>
      <c r="E119" s="35">
        <v>135</v>
      </c>
      <c r="F119" s="23"/>
      <c r="G119" s="26">
        <v>135</v>
      </c>
      <c r="H119" s="23"/>
      <c r="I119" s="25">
        <v>0</v>
      </c>
      <c r="J119" s="23"/>
      <c r="K119" s="26">
        <v>0</v>
      </c>
    </row>
    <row r="120" spans="1:11" ht="8.1" customHeight="1" x14ac:dyDescent="0.45">
      <c r="C120" s="17"/>
      <c r="D120" s="23"/>
      <c r="E120" s="22"/>
      <c r="F120" s="23"/>
      <c r="G120" s="23"/>
      <c r="H120" s="23"/>
      <c r="I120" s="22"/>
      <c r="J120" s="23"/>
      <c r="K120" s="23"/>
    </row>
    <row r="121" spans="1:11" ht="20.100000000000001" customHeight="1" x14ac:dyDescent="0.45">
      <c r="A121" s="1" t="s">
        <v>75</v>
      </c>
      <c r="C121" s="17"/>
      <c r="D121" s="23"/>
      <c r="E121" s="22">
        <f>SUM(E113:E119)</f>
        <v>1300112536</v>
      </c>
      <c r="F121" s="23"/>
      <c r="G121" s="23">
        <f>SUM(G113:G119)</f>
        <v>1313769751</v>
      </c>
      <c r="H121" s="23"/>
      <c r="I121" s="22">
        <f>SUM(I113:I119)</f>
        <v>1369765514</v>
      </c>
      <c r="J121" s="23"/>
      <c r="K121" s="23">
        <f>SUM(K113:K119)</f>
        <v>1370942298</v>
      </c>
    </row>
    <row r="122" spans="1:11" ht="8.1" customHeight="1" x14ac:dyDescent="0.45">
      <c r="C122" s="17"/>
      <c r="D122" s="23"/>
      <c r="E122" s="22"/>
      <c r="F122" s="23"/>
      <c r="G122" s="23"/>
      <c r="H122" s="23"/>
      <c r="I122" s="22"/>
      <c r="J122" s="23"/>
      <c r="K122" s="23"/>
    </row>
    <row r="123" spans="1:11" ht="20.100000000000001" customHeight="1" x14ac:dyDescent="0.45">
      <c r="A123" s="10" t="s">
        <v>76</v>
      </c>
      <c r="C123" s="17"/>
      <c r="D123" s="23"/>
      <c r="E123" s="25">
        <v>12516827</v>
      </c>
      <c r="F123" s="23"/>
      <c r="G123" s="26">
        <v>13521227</v>
      </c>
      <c r="H123" s="23"/>
      <c r="I123" s="25">
        <v>0</v>
      </c>
      <c r="J123" s="23"/>
      <c r="K123" s="26">
        <v>0</v>
      </c>
    </row>
    <row r="124" spans="1:11" ht="8.1" customHeight="1" x14ac:dyDescent="0.45">
      <c r="C124" s="17"/>
      <c r="D124" s="23"/>
      <c r="E124" s="22"/>
      <c r="F124" s="23"/>
      <c r="G124" s="23"/>
      <c r="H124" s="23"/>
      <c r="I124" s="22"/>
      <c r="J124" s="23"/>
      <c r="K124" s="23"/>
    </row>
    <row r="125" spans="1:11" ht="20.100000000000001" customHeight="1" x14ac:dyDescent="0.45">
      <c r="A125" s="1" t="s">
        <v>77</v>
      </c>
      <c r="C125" s="17"/>
      <c r="D125" s="23"/>
      <c r="E125" s="25">
        <f>E121+E123</f>
        <v>1312629363</v>
      </c>
      <c r="F125" s="23"/>
      <c r="G125" s="26">
        <f>G121+G123</f>
        <v>1327290978</v>
      </c>
      <c r="H125" s="23"/>
      <c r="I125" s="25">
        <f>I121+I123</f>
        <v>1369765514</v>
      </c>
      <c r="J125" s="23"/>
      <c r="K125" s="26">
        <f>K121+K123</f>
        <v>1370942298</v>
      </c>
    </row>
    <row r="126" spans="1:11" ht="8.1" customHeight="1" x14ac:dyDescent="0.45">
      <c r="C126" s="17"/>
      <c r="D126" s="23"/>
      <c r="E126" s="22"/>
      <c r="F126" s="23"/>
      <c r="G126" s="23"/>
      <c r="H126" s="23"/>
      <c r="I126" s="22"/>
      <c r="J126" s="23"/>
      <c r="K126" s="23"/>
    </row>
    <row r="127" spans="1:11" ht="21.6" customHeight="1" thickBot="1" x14ac:dyDescent="0.5">
      <c r="A127" s="1" t="s">
        <v>78</v>
      </c>
      <c r="C127" s="17"/>
      <c r="D127" s="23"/>
      <c r="E127" s="27">
        <f>SUM(E83+E125)</f>
        <v>6689990663</v>
      </c>
      <c r="F127" s="23"/>
      <c r="G127" s="28">
        <f>SUM(G83+G125)</f>
        <v>6425556899</v>
      </c>
      <c r="H127" s="23"/>
      <c r="I127" s="27">
        <f>SUM(I83+I125)</f>
        <v>6658715451</v>
      </c>
      <c r="J127" s="23"/>
      <c r="K127" s="28">
        <f>SUM(K83+K125)</f>
        <v>6363633791</v>
      </c>
    </row>
    <row r="128" spans="1:11" ht="21.6" customHeight="1" thickTop="1" x14ac:dyDescent="0.45">
      <c r="A128" s="52"/>
      <c r="B128" s="1"/>
      <c r="C128" s="17"/>
      <c r="D128" s="17"/>
      <c r="E128" s="53"/>
      <c r="F128" s="53"/>
      <c r="G128" s="53"/>
      <c r="H128" s="53"/>
      <c r="I128" s="53"/>
      <c r="J128" s="53"/>
      <c r="K128" s="53"/>
    </row>
    <row r="129" spans="1:11" ht="21.6" customHeight="1" x14ac:dyDescent="0.45">
      <c r="A129" s="52"/>
      <c r="B129" s="1"/>
      <c r="C129" s="17"/>
      <c r="D129" s="17"/>
      <c r="E129" s="54"/>
      <c r="F129" s="54"/>
      <c r="G129" s="54"/>
      <c r="H129" s="54"/>
      <c r="I129" s="54"/>
      <c r="J129" s="54"/>
      <c r="K129" s="54"/>
    </row>
    <row r="130" spans="1:11" ht="21.6" customHeight="1" x14ac:dyDescent="0.45">
      <c r="A130" s="52"/>
      <c r="B130" s="47"/>
      <c r="C130" s="17"/>
      <c r="D130" s="17"/>
      <c r="E130" s="54"/>
      <c r="F130" s="54"/>
      <c r="G130" s="54"/>
      <c r="H130" s="54"/>
      <c r="I130" s="54"/>
      <c r="J130" s="54"/>
      <c r="K130" s="54"/>
    </row>
    <row r="131" spans="1:11" ht="21.6" customHeight="1" x14ac:dyDescent="0.45">
      <c r="A131" s="52"/>
      <c r="B131" s="1"/>
      <c r="C131" s="17"/>
      <c r="D131" s="17"/>
      <c r="E131" s="54"/>
      <c r="F131" s="54"/>
      <c r="G131" s="54"/>
      <c r="H131" s="54"/>
      <c r="I131" s="54"/>
      <c r="J131" s="54"/>
      <c r="K131" s="54"/>
    </row>
    <row r="132" spans="1:11" ht="21.6" customHeight="1" x14ac:dyDescent="0.45">
      <c r="A132" s="52"/>
      <c r="B132" s="1"/>
      <c r="C132" s="17"/>
      <c r="D132" s="17"/>
      <c r="E132" s="54"/>
      <c r="F132" s="54"/>
      <c r="G132" s="54"/>
      <c r="H132" s="54"/>
      <c r="I132" s="54"/>
      <c r="J132" s="54"/>
      <c r="K132" s="54"/>
    </row>
    <row r="133" spans="1:11" ht="21.6" customHeight="1" x14ac:dyDescent="0.45">
      <c r="A133" s="52"/>
      <c r="B133" s="1"/>
      <c r="C133" s="17"/>
      <c r="D133" s="17"/>
      <c r="E133" s="54"/>
      <c r="F133" s="54"/>
      <c r="G133" s="54"/>
      <c r="H133" s="54"/>
      <c r="I133" s="54"/>
      <c r="J133" s="54"/>
      <c r="K133" s="54"/>
    </row>
    <row r="134" spans="1:11" ht="21.6" customHeight="1" x14ac:dyDescent="0.45">
      <c r="A134" s="52"/>
      <c r="B134" s="1"/>
      <c r="C134" s="17"/>
      <c r="D134" s="17"/>
      <c r="E134" s="54"/>
      <c r="F134" s="54"/>
      <c r="G134" s="54"/>
      <c r="H134" s="54"/>
      <c r="I134" s="54"/>
      <c r="J134" s="54"/>
      <c r="K134" s="54"/>
    </row>
    <row r="135" spans="1:11" ht="16.5" customHeight="1" x14ac:dyDescent="0.45">
      <c r="A135" s="52"/>
      <c r="B135" s="1"/>
      <c r="C135" s="17"/>
      <c r="D135" s="17"/>
      <c r="E135" s="54"/>
      <c r="F135" s="54"/>
      <c r="G135" s="54"/>
      <c r="H135" s="54"/>
      <c r="I135" s="54"/>
      <c r="J135" s="54"/>
      <c r="K135" s="54"/>
    </row>
    <row r="136" spans="1:11" ht="21.9" customHeight="1" x14ac:dyDescent="0.45">
      <c r="A136" s="55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56"/>
      <c r="C136" s="56"/>
      <c r="D136" s="56"/>
      <c r="E136" s="56"/>
      <c r="F136" s="56"/>
      <c r="G136" s="56"/>
      <c r="H136" s="56"/>
      <c r="I136" s="57"/>
      <c r="J136" s="56"/>
      <c r="K136" s="57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699-C253-405E-9048-26A3B3C6AB08}">
  <dimension ref="A1:J50"/>
  <sheetViews>
    <sheetView tabSelected="1" topLeftCell="A26" zoomScaleNormal="100" zoomScaleSheetLayoutView="58" workbookViewId="0">
      <selection activeCell="D26" sqref="D26"/>
    </sheetView>
  </sheetViews>
  <sheetFormatPr defaultColWidth="8.44140625" defaultRowHeight="21.75" customHeight="1" x14ac:dyDescent="0.3"/>
  <cols>
    <col min="1" max="1" width="31.109375" style="63" customWidth="1"/>
    <col min="2" max="2" width="7.5546875" style="63" bestFit="1" customWidth="1"/>
    <col min="3" max="3" width="0.5546875" style="100" customWidth="1"/>
    <col min="4" max="4" width="13.44140625" style="66" customWidth="1"/>
    <col min="5" max="5" width="0.5546875" style="100" customWidth="1"/>
    <col min="6" max="6" width="13.44140625" style="66" customWidth="1"/>
    <col min="7" max="7" width="0.5546875" style="100" customWidth="1"/>
    <col min="8" max="8" width="13.44140625" style="66" customWidth="1"/>
    <col min="9" max="9" width="0.5546875" style="100" customWidth="1"/>
    <col min="10" max="10" width="13.44140625" style="66" customWidth="1"/>
    <col min="11" max="16384" width="8.44140625" style="63"/>
  </cols>
  <sheetData>
    <row r="1" spans="1:10" ht="21.75" customHeight="1" x14ac:dyDescent="0.55000000000000004">
      <c r="A1" s="59" t="s">
        <v>0</v>
      </c>
      <c r="B1" s="60"/>
      <c r="C1" s="61"/>
      <c r="D1" s="62"/>
      <c r="E1" s="61"/>
      <c r="F1" s="62"/>
      <c r="G1" s="61"/>
      <c r="H1" s="62"/>
      <c r="I1" s="61"/>
      <c r="J1" s="62"/>
    </row>
    <row r="2" spans="1:10" ht="21.75" customHeight="1" x14ac:dyDescent="0.3">
      <c r="A2" s="64" t="s">
        <v>79</v>
      </c>
      <c r="B2" s="60"/>
      <c r="C2" s="65"/>
      <c r="E2" s="65"/>
      <c r="G2" s="65"/>
      <c r="I2" s="65"/>
    </row>
    <row r="3" spans="1:10" ht="21.75" customHeight="1" x14ac:dyDescent="0.3">
      <c r="A3" s="67" t="s">
        <v>80</v>
      </c>
      <c r="B3" s="68"/>
      <c r="C3" s="69"/>
      <c r="D3" s="70"/>
      <c r="E3" s="69"/>
      <c r="F3" s="70"/>
      <c r="G3" s="69"/>
      <c r="H3" s="70"/>
      <c r="I3" s="69"/>
      <c r="J3" s="70"/>
    </row>
    <row r="4" spans="1:10" ht="21.75" customHeight="1" x14ac:dyDescent="0.3">
      <c r="B4" s="71"/>
      <c r="C4" s="66"/>
      <c r="E4" s="66"/>
      <c r="G4" s="66"/>
      <c r="I4" s="66"/>
    </row>
    <row r="5" spans="1:10" s="72" customFormat="1" ht="20.100000000000001" customHeight="1" x14ac:dyDescent="0.3">
      <c r="C5" s="73"/>
      <c r="D5" s="214" t="s">
        <v>3</v>
      </c>
      <c r="E5" s="214"/>
      <c r="F5" s="214"/>
      <c r="G5" s="74"/>
      <c r="H5" s="214" t="s">
        <v>4</v>
      </c>
      <c r="I5" s="214"/>
      <c r="J5" s="214"/>
    </row>
    <row r="6" spans="1:10" s="72" customFormat="1" ht="20.100000000000001" customHeight="1" x14ac:dyDescent="0.3">
      <c r="C6" s="73"/>
      <c r="D6" s="75" t="s">
        <v>7</v>
      </c>
      <c r="E6" s="74"/>
      <c r="F6" s="75" t="s">
        <v>7</v>
      </c>
      <c r="G6" s="74"/>
      <c r="H6" s="75" t="s">
        <v>7</v>
      </c>
      <c r="I6" s="74"/>
      <c r="J6" s="75" t="s">
        <v>7</v>
      </c>
    </row>
    <row r="7" spans="1:10" s="72" customFormat="1" ht="20.100000000000001" customHeight="1" x14ac:dyDescent="0.3">
      <c r="C7" s="73"/>
      <c r="D7" s="75" t="s">
        <v>9</v>
      </c>
      <c r="E7" s="73"/>
      <c r="F7" s="75" t="s">
        <v>10</v>
      </c>
      <c r="G7" s="76"/>
      <c r="H7" s="75" t="s">
        <v>9</v>
      </c>
      <c r="I7" s="73"/>
      <c r="J7" s="75" t="s">
        <v>10</v>
      </c>
    </row>
    <row r="8" spans="1:10" s="72" customFormat="1" ht="20.100000000000001" customHeight="1" x14ac:dyDescent="0.3">
      <c r="B8" s="77" t="s">
        <v>11</v>
      </c>
      <c r="D8" s="78" t="s">
        <v>12</v>
      </c>
      <c r="F8" s="78" t="s">
        <v>12</v>
      </c>
      <c r="G8" s="75"/>
      <c r="H8" s="78" t="s">
        <v>12</v>
      </c>
      <c r="I8" s="75"/>
      <c r="J8" s="78" t="s">
        <v>12</v>
      </c>
    </row>
    <row r="9" spans="1:10" s="72" customFormat="1" ht="6" customHeight="1" x14ac:dyDescent="0.3">
      <c r="B9" s="79"/>
      <c r="C9" s="80"/>
      <c r="D9" s="81"/>
      <c r="E9" s="80"/>
      <c r="F9" s="82"/>
      <c r="G9" s="83"/>
      <c r="H9" s="81"/>
      <c r="I9" s="83"/>
      <c r="J9" s="82"/>
    </row>
    <row r="10" spans="1:10" s="72" customFormat="1" ht="20.100000000000001" customHeight="1" x14ac:dyDescent="0.3">
      <c r="A10" s="79" t="s">
        <v>81</v>
      </c>
      <c r="C10" s="80"/>
      <c r="D10" s="81"/>
      <c r="E10" s="80"/>
      <c r="F10" s="82"/>
      <c r="G10" s="84"/>
      <c r="H10" s="81"/>
      <c r="I10" s="84"/>
      <c r="J10" s="82"/>
    </row>
    <row r="11" spans="1:10" s="72" customFormat="1" ht="6" customHeight="1" x14ac:dyDescent="0.3">
      <c r="B11" s="79"/>
      <c r="C11" s="80"/>
      <c r="D11" s="81"/>
      <c r="E11" s="80"/>
      <c r="F11" s="82"/>
      <c r="G11" s="83"/>
      <c r="H11" s="81"/>
      <c r="I11" s="83"/>
      <c r="J11" s="82"/>
    </row>
    <row r="12" spans="1:10" s="72" customFormat="1" ht="20.100000000000001" customHeight="1" x14ac:dyDescent="0.3">
      <c r="A12" s="72" t="s">
        <v>82</v>
      </c>
      <c r="C12" s="83"/>
      <c r="D12" s="85">
        <v>3474742616</v>
      </c>
      <c r="E12" s="86"/>
      <c r="F12" s="86">
        <v>2697820216</v>
      </c>
      <c r="G12" s="86"/>
      <c r="H12" s="85">
        <v>3425827645</v>
      </c>
      <c r="I12" s="86"/>
      <c r="J12" s="86">
        <v>2656942862</v>
      </c>
    </row>
    <row r="13" spans="1:10" s="72" customFormat="1" ht="20.100000000000001" customHeight="1" x14ac:dyDescent="0.3">
      <c r="A13" s="72" t="s">
        <v>83</v>
      </c>
      <c r="C13" s="83"/>
      <c r="D13" s="87">
        <v>7737079</v>
      </c>
      <c r="E13" s="86"/>
      <c r="F13" s="88">
        <v>11364009</v>
      </c>
      <c r="G13" s="86"/>
      <c r="H13" s="89">
        <v>2131383</v>
      </c>
      <c r="I13" s="86"/>
      <c r="J13" s="90">
        <v>6909677</v>
      </c>
    </row>
    <row r="14" spans="1:10" s="72" customFormat="1" ht="6" customHeight="1" x14ac:dyDescent="0.3">
      <c r="B14" s="79"/>
      <c r="C14" s="80"/>
      <c r="D14" s="85"/>
      <c r="E14" s="91"/>
      <c r="F14" s="86"/>
      <c r="G14" s="86"/>
      <c r="H14" s="85"/>
      <c r="I14" s="86"/>
      <c r="J14" s="86"/>
    </row>
    <row r="15" spans="1:10" s="72" customFormat="1" ht="20.100000000000001" customHeight="1" x14ac:dyDescent="0.3">
      <c r="A15" s="79" t="s">
        <v>84</v>
      </c>
      <c r="B15" s="79"/>
      <c r="C15" s="79"/>
      <c r="D15" s="87">
        <f>SUM(D12:D13)</f>
        <v>3482479695</v>
      </c>
      <c r="E15" s="91"/>
      <c r="F15" s="88">
        <f>SUM(F12:F13)</f>
        <v>2709184225</v>
      </c>
      <c r="G15" s="86"/>
      <c r="H15" s="87">
        <f>SUM(H12:H13)</f>
        <v>3427959028</v>
      </c>
      <c r="I15" s="86"/>
      <c r="J15" s="88">
        <f>SUM(J12:J13)</f>
        <v>2663852539</v>
      </c>
    </row>
    <row r="16" spans="1:10" s="72" customFormat="1" ht="12" customHeight="1" x14ac:dyDescent="0.3">
      <c r="B16" s="79"/>
      <c r="C16" s="80"/>
      <c r="D16" s="85"/>
      <c r="E16" s="91"/>
      <c r="F16" s="86"/>
      <c r="G16" s="86"/>
      <c r="H16" s="85"/>
      <c r="I16" s="86"/>
      <c r="J16" s="86"/>
    </row>
    <row r="17" spans="1:10" s="72" customFormat="1" ht="20.100000000000001" customHeight="1" x14ac:dyDescent="0.3">
      <c r="A17" s="79" t="s">
        <v>85</v>
      </c>
      <c r="B17" s="79"/>
      <c r="D17" s="85"/>
      <c r="E17" s="86"/>
      <c r="F17" s="86"/>
      <c r="G17" s="86"/>
      <c r="H17" s="85"/>
      <c r="I17" s="86"/>
      <c r="J17" s="86"/>
    </row>
    <row r="18" spans="1:10" s="72" customFormat="1" ht="6" customHeight="1" x14ac:dyDescent="0.3">
      <c r="A18" s="74"/>
      <c r="B18" s="79"/>
      <c r="C18" s="80"/>
      <c r="D18" s="85"/>
      <c r="E18" s="91"/>
      <c r="F18" s="86"/>
      <c r="G18" s="86"/>
      <c r="H18" s="85"/>
      <c r="I18" s="86"/>
      <c r="J18" s="86"/>
    </row>
    <row r="19" spans="1:10" s="72" customFormat="1" ht="20.100000000000001" customHeight="1" x14ac:dyDescent="0.3">
      <c r="A19" s="72" t="s">
        <v>86</v>
      </c>
      <c r="D19" s="85">
        <v>-3280528783</v>
      </c>
      <c r="E19" s="86"/>
      <c r="F19" s="86">
        <v>-2567616880</v>
      </c>
      <c r="G19" s="86"/>
      <c r="H19" s="85">
        <v>-3256649747</v>
      </c>
      <c r="I19" s="86"/>
      <c r="J19" s="86">
        <v>-2543539557</v>
      </c>
    </row>
    <row r="20" spans="1:10" s="72" customFormat="1" ht="20.100000000000001" customHeight="1" x14ac:dyDescent="0.3">
      <c r="A20" s="72" t="s">
        <v>87</v>
      </c>
      <c r="B20" s="79"/>
      <c r="C20" s="79"/>
      <c r="D20" s="87">
        <v>-6521695</v>
      </c>
      <c r="E20" s="91"/>
      <c r="F20" s="88">
        <v>-8386274</v>
      </c>
      <c r="G20" s="86"/>
      <c r="H20" s="89">
        <v>-1929915</v>
      </c>
      <c r="I20" s="86"/>
      <c r="J20" s="90">
        <v>-6256543</v>
      </c>
    </row>
    <row r="21" spans="1:10" s="72" customFormat="1" ht="6" customHeight="1" x14ac:dyDescent="0.3">
      <c r="B21" s="79"/>
      <c r="C21" s="80"/>
      <c r="D21" s="85"/>
      <c r="E21" s="91"/>
      <c r="F21" s="86"/>
      <c r="G21" s="86"/>
      <c r="H21" s="85"/>
      <c r="I21" s="86"/>
      <c r="J21" s="86"/>
    </row>
    <row r="22" spans="1:10" s="72" customFormat="1" ht="20.100000000000001" customHeight="1" x14ac:dyDescent="0.3">
      <c r="A22" s="79" t="s">
        <v>88</v>
      </c>
      <c r="B22" s="79"/>
      <c r="C22" s="73"/>
      <c r="D22" s="87">
        <f>SUM(D19:D20)</f>
        <v>-3287050478</v>
      </c>
      <c r="E22" s="86"/>
      <c r="F22" s="88">
        <f>SUM(F19:F20)</f>
        <v>-2576003154</v>
      </c>
      <c r="G22" s="86"/>
      <c r="H22" s="87">
        <f>SUM(H19:H20)</f>
        <v>-3258579662</v>
      </c>
      <c r="I22" s="86"/>
      <c r="J22" s="88">
        <f>SUM(J19:J20)</f>
        <v>-2549796100</v>
      </c>
    </row>
    <row r="23" spans="1:10" s="72" customFormat="1" ht="12" customHeight="1" x14ac:dyDescent="0.3">
      <c r="B23" s="79"/>
      <c r="C23" s="80"/>
      <c r="D23" s="85"/>
      <c r="E23" s="91"/>
      <c r="F23" s="86"/>
      <c r="G23" s="86"/>
      <c r="H23" s="85"/>
      <c r="I23" s="86"/>
      <c r="J23" s="86"/>
    </row>
    <row r="24" spans="1:10" s="72" customFormat="1" ht="20.100000000000001" customHeight="1" x14ac:dyDescent="0.3">
      <c r="A24" s="59" t="s">
        <v>89</v>
      </c>
      <c r="C24" s="73"/>
      <c r="D24" s="85">
        <f>D15+D22</f>
        <v>195429217</v>
      </c>
      <c r="E24" s="86"/>
      <c r="F24" s="86">
        <f>F15+F22</f>
        <v>133181071</v>
      </c>
      <c r="G24" s="86"/>
      <c r="H24" s="85">
        <f>H15+H22</f>
        <v>169379366</v>
      </c>
      <c r="I24" s="86"/>
      <c r="J24" s="86">
        <f>J15+J22</f>
        <v>114056439</v>
      </c>
    </row>
    <row r="25" spans="1:10" s="72" customFormat="1" ht="20.100000000000001" customHeight="1" x14ac:dyDescent="0.3">
      <c r="A25" s="72" t="s">
        <v>90</v>
      </c>
      <c r="B25" s="92"/>
      <c r="C25" s="73"/>
      <c r="D25" s="85">
        <v>48296049</v>
      </c>
      <c r="E25" s="86"/>
      <c r="F25" s="86">
        <v>51032705</v>
      </c>
      <c r="G25" s="86"/>
      <c r="H25" s="85">
        <v>49337981</v>
      </c>
      <c r="I25" s="86"/>
      <c r="J25" s="86">
        <v>52720695</v>
      </c>
    </row>
    <row r="26" spans="1:10" s="72" customFormat="1" ht="20.100000000000001" customHeight="1" x14ac:dyDescent="0.3">
      <c r="A26" s="72" t="s">
        <v>91</v>
      </c>
      <c r="C26" s="73"/>
      <c r="D26" s="85">
        <v>-81706658</v>
      </c>
      <c r="E26" s="86"/>
      <c r="F26" s="86">
        <v>-57754457</v>
      </c>
      <c r="G26" s="86"/>
      <c r="H26" s="85">
        <v>-77197571</v>
      </c>
      <c r="I26" s="86"/>
      <c r="J26" s="86">
        <v>-51183766</v>
      </c>
    </row>
    <row r="27" spans="1:10" s="72" customFormat="1" ht="20.100000000000001" customHeight="1" x14ac:dyDescent="0.3">
      <c r="A27" s="72" t="s">
        <v>92</v>
      </c>
      <c r="C27" s="73"/>
      <c r="D27" s="85">
        <v>-101753688</v>
      </c>
      <c r="E27" s="86"/>
      <c r="F27" s="86">
        <v>-86732494</v>
      </c>
      <c r="G27" s="86"/>
      <c r="H27" s="85">
        <v>-81859400</v>
      </c>
      <c r="I27" s="86"/>
      <c r="J27" s="86">
        <v>-71216755</v>
      </c>
    </row>
    <row r="28" spans="1:10" s="72" customFormat="1" ht="20.100000000000001" customHeight="1" x14ac:dyDescent="0.3">
      <c r="A28" s="72" t="s">
        <v>93</v>
      </c>
      <c r="C28" s="73"/>
      <c r="D28" s="87">
        <v>-5524689</v>
      </c>
      <c r="E28" s="86"/>
      <c r="F28" s="88">
        <v>-6659296</v>
      </c>
      <c r="G28" s="86"/>
      <c r="H28" s="87">
        <v>-5251141</v>
      </c>
      <c r="I28" s="86"/>
      <c r="J28" s="88">
        <v>-6315178</v>
      </c>
    </row>
    <row r="29" spans="1:10" s="72" customFormat="1" ht="6" customHeight="1" x14ac:dyDescent="0.3">
      <c r="B29" s="79"/>
      <c r="C29" s="73"/>
      <c r="D29" s="85"/>
      <c r="E29" s="86"/>
      <c r="F29" s="86"/>
      <c r="G29" s="86"/>
      <c r="H29" s="85"/>
      <c r="I29" s="86"/>
      <c r="J29" s="86"/>
    </row>
    <row r="30" spans="1:10" s="72" customFormat="1" ht="20.100000000000001" customHeight="1" x14ac:dyDescent="0.3">
      <c r="A30" s="79" t="s">
        <v>94</v>
      </c>
      <c r="B30" s="79"/>
      <c r="C30" s="80"/>
      <c r="D30" s="85">
        <f>SUM(D24:D29)</f>
        <v>54740231</v>
      </c>
      <c r="E30" s="91"/>
      <c r="F30" s="86">
        <f>SUM(F24:F29)</f>
        <v>33067529</v>
      </c>
      <c r="G30" s="86"/>
      <c r="H30" s="85">
        <f>SUM(H24:H29)</f>
        <v>54409235</v>
      </c>
      <c r="I30" s="86"/>
      <c r="J30" s="86">
        <f>SUM(J24:J29)</f>
        <v>38061435</v>
      </c>
    </row>
    <row r="31" spans="1:10" s="72" customFormat="1" ht="20.100000000000001" customHeight="1" x14ac:dyDescent="0.3">
      <c r="A31" s="72" t="s">
        <v>95</v>
      </c>
      <c r="B31" s="92"/>
      <c r="C31" s="80"/>
      <c r="D31" s="87">
        <v>-11938596</v>
      </c>
      <c r="E31" s="91"/>
      <c r="F31" s="88">
        <v>-8659878</v>
      </c>
      <c r="G31" s="86"/>
      <c r="H31" s="87">
        <v>-11754798</v>
      </c>
      <c r="I31" s="86"/>
      <c r="J31" s="88">
        <v>-8866375</v>
      </c>
    </row>
    <row r="32" spans="1:10" s="72" customFormat="1" ht="6" customHeight="1" x14ac:dyDescent="0.3">
      <c r="C32" s="80"/>
      <c r="D32" s="85"/>
      <c r="E32" s="91"/>
      <c r="F32" s="86"/>
      <c r="G32" s="86"/>
      <c r="H32" s="85"/>
      <c r="I32" s="86"/>
      <c r="J32" s="86"/>
    </row>
    <row r="33" spans="1:10" s="72" customFormat="1" ht="20.100000000000001" customHeight="1" x14ac:dyDescent="0.3">
      <c r="A33" s="79" t="s">
        <v>96</v>
      </c>
      <c r="B33" s="79"/>
      <c r="C33" s="80"/>
      <c r="D33" s="85">
        <f>SUM(D30:D31)</f>
        <v>42801635</v>
      </c>
      <c r="E33" s="91"/>
      <c r="F33" s="86">
        <f>SUM(F30:F31)</f>
        <v>24407651</v>
      </c>
      <c r="G33" s="86"/>
      <c r="H33" s="85">
        <f>SUM(H30:H31)</f>
        <v>42654437</v>
      </c>
      <c r="I33" s="86"/>
      <c r="J33" s="86">
        <f>SUM(J30:J31)</f>
        <v>29195060</v>
      </c>
    </row>
    <row r="34" spans="1:10" s="72" customFormat="1" ht="20.100000000000001" customHeight="1" x14ac:dyDescent="0.45">
      <c r="A34" s="93" t="s">
        <v>97</v>
      </c>
      <c r="B34" s="79"/>
      <c r="C34" s="73"/>
      <c r="D34" s="89">
        <v>0</v>
      </c>
      <c r="E34" s="86"/>
      <c r="F34" s="90">
        <v>0</v>
      </c>
      <c r="G34" s="86"/>
      <c r="H34" s="89">
        <v>0</v>
      </c>
      <c r="I34" s="86"/>
      <c r="J34" s="90">
        <v>0</v>
      </c>
    </row>
    <row r="35" spans="1:10" s="72" customFormat="1" ht="6" customHeight="1" x14ac:dyDescent="0.3">
      <c r="C35" s="80"/>
      <c r="D35" s="85"/>
      <c r="E35" s="86"/>
      <c r="F35" s="86"/>
      <c r="G35" s="86"/>
      <c r="H35" s="85"/>
      <c r="I35" s="86"/>
      <c r="J35" s="86"/>
    </row>
    <row r="36" spans="1:10" s="72" customFormat="1" ht="20.100000000000001" customHeight="1" thickBot="1" x14ac:dyDescent="0.35">
      <c r="A36" s="79" t="s">
        <v>98</v>
      </c>
      <c r="C36" s="73"/>
      <c r="D36" s="94">
        <f>+D33+D34</f>
        <v>42801635</v>
      </c>
      <c r="E36" s="86"/>
      <c r="F36" s="95">
        <f>+F33+F34</f>
        <v>24407651</v>
      </c>
      <c r="G36" s="86"/>
      <c r="H36" s="94">
        <f>+H33+H34</f>
        <v>42654437</v>
      </c>
      <c r="I36" s="86"/>
      <c r="J36" s="95">
        <f>+J33+J34</f>
        <v>29195060</v>
      </c>
    </row>
    <row r="37" spans="1:10" s="72" customFormat="1" ht="12" customHeight="1" thickTop="1" x14ac:dyDescent="0.3">
      <c r="A37" s="79"/>
      <c r="C37" s="73"/>
      <c r="D37" s="85"/>
      <c r="E37" s="86"/>
      <c r="F37" s="86"/>
      <c r="G37" s="86"/>
      <c r="H37" s="85"/>
      <c r="I37" s="86"/>
      <c r="J37" s="86"/>
    </row>
    <row r="38" spans="1:10" s="72" customFormat="1" ht="20.100000000000001" customHeight="1" x14ac:dyDescent="0.3">
      <c r="A38" s="79" t="s">
        <v>99</v>
      </c>
      <c r="D38" s="85"/>
      <c r="E38" s="86"/>
      <c r="F38" s="86"/>
      <c r="G38" s="86"/>
      <c r="H38" s="85"/>
      <c r="I38" s="86"/>
      <c r="J38" s="86"/>
    </row>
    <row r="39" spans="1:10" s="72" customFormat="1" ht="20.100000000000001" customHeight="1" x14ac:dyDescent="0.3">
      <c r="A39" s="63" t="s">
        <v>100</v>
      </c>
      <c r="D39" s="85">
        <v>43629998</v>
      </c>
      <c r="E39" s="86"/>
      <c r="F39" s="86">
        <v>27098682</v>
      </c>
      <c r="G39" s="86"/>
      <c r="H39" s="85">
        <v>42654437</v>
      </c>
      <c r="I39" s="86"/>
      <c r="J39" s="86">
        <v>29195060</v>
      </c>
    </row>
    <row r="40" spans="1:10" s="72" customFormat="1" ht="20.100000000000001" customHeight="1" x14ac:dyDescent="0.3">
      <c r="A40" s="63" t="s">
        <v>101</v>
      </c>
      <c r="D40" s="87">
        <v>-828363</v>
      </c>
      <c r="E40" s="86"/>
      <c r="F40" s="88">
        <v>-2691031</v>
      </c>
      <c r="G40" s="86"/>
      <c r="H40" s="89">
        <v>0</v>
      </c>
      <c r="I40" s="86"/>
      <c r="J40" s="90" t="s">
        <v>56</v>
      </c>
    </row>
    <row r="41" spans="1:10" s="72" customFormat="1" ht="6" customHeight="1" x14ac:dyDescent="0.3">
      <c r="D41" s="85"/>
      <c r="E41" s="86"/>
      <c r="F41" s="86"/>
      <c r="G41" s="86"/>
      <c r="H41" s="85"/>
      <c r="I41" s="86"/>
      <c r="J41" s="86"/>
    </row>
    <row r="42" spans="1:10" s="72" customFormat="1" ht="20.100000000000001" customHeight="1" thickBot="1" x14ac:dyDescent="0.35">
      <c r="D42" s="94">
        <f>SUM(D39:D40)</f>
        <v>42801635</v>
      </c>
      <c r="E42" s="86"/>
      <c r="F42" s="95">
        <f>SUM(F39:F40)</f>
        <v>24407651</v>
      </c>
      <c r="G42" s="86"/>
      <c r="H42" s="94">
        <f>SUM(H39:H40)</f>
        <v>42654437</v>
      </c>
      <c r="I42" s="86"/>
      <c r="J42" s="95">
        <f>SUM(J39:J40)</f>
        <v>29195060</v>
      </c>
    </row>
    <row r="43" spans="1:10" s="72" customFormat="1" ht="12" customHeight="1" thickTop="1" x14ac:dyDescent="0.3">
      <c r="D43" s="85"/>
      <c r="E43" s="86"/>
      <c r="F43" s="86"/>
      <c r="G43" s="86"/>
      <c r="H43" s="85"/>
      <c r="I43" s="86"/>
      <c r="J43" s="86"/>
    </row>
    <row r="44" spans="1:10" s="72" customFormat="1" ht="20.100000000000001" customHeight="1" x14ac:dyDescent="0.3">
      <c r="A44" s="79" t="s">
        <v>102</v>
      </c>
      <c r="D44" s="81"/>
      <c r="F44" s="82"/>
      <c r="G44" s="73"/>
      <c r="H44" s="81"/>
      <c r="I44" s="73"/>
      <c r="J44" s="82"/>
    </row>
    <row r="45" spans="1:10" s="72" customFormat="1" ht="6" customHeight="1" x14ac:dyDescent="0.3">
      <c r="A45" s="79"/>
      <c r="D45" s="81"/>
      <c r="F45" s="82"/>
      <c r="G45" s="73"/>
      <c r="H45" s="81"/>
      <c r="I45" s="73"/>
      <c r="J45" s="82"/>
    </row>
    <row r="46" spans="1:10" s="72" customFormat="1" ht="20.100000000000001" customHeight="1" thickBot="1" x14ac:dyDescent="0.35">
      <c r="A46" s="63" t="s">
        <v>103</v>
      </c>
      <c r="B46" s="92">
        <v>15</v>
      </c>
      <c r="D46" s="96">
        <v>0.08</v>
      </c>
      <c r="F46" s="97">
        <v>0.05</v>
      </c>
      <c r="H46" s="96">
        <v>0.08</v>
      </c>
      <c r="J46" s="97">
        <v>0.06</v>
      </c>
    </row>
    <row r="47" spans="1:10" s="72" customFormat="1" ht="20.100000000000001" customHeight="1" thickTop="1" x14ac:dyDescent="0.3">
      <c r="A47" s="63"/>
      <c r="B47" s="92"/>
      <c r="D47" s="98"/>
      <c r="F47" s="98"/>
      <c r="H47" s="98"/>
      <c r="J47" s="98"/>
    </row>
    <row r="49" spans="1:10" s="72" customFormat="1" ht="13.5" customHeight="1" x14ac:dyDescent="0.3">
      <c r="A49" s="63"/>
      <c r="B49" s="92"/>
      <c r="D49" s="99"/>
      <c r="E49" s="98"/>
      <c r="F49" s="99"/>
      <c r="G49" s="98"/>
      <c r="H49" s="98"/>
      <c r="I49" s="98"/>
      <c r="J49" s="98"/>
    </row>
    <row r="50" spans="1:10" s="72" customFormat="1" ht="21.9" customHeight="1" x14ac:dyDescent="0.3">
      <c r="A50" s="215" t="s">
        <v>37</v>
      </c>
      <c r="B50" s="215"/>
      <c r="C50" s="215"/>
      <c r="D50" s="215"/>
      <c r="E50" s="215"/>
      <c r="F50" s="215"/>
      <c r="G50" s="215"/>
      <c r="H50" s="215"/>
      <c r="I50" s="215"/>
      <c r="J50" s="215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EA95-1CD1-48DC-B39C-7DF89A9C2DCA}">
  <dimension ref="A1:J49"/>
  <sheetViews>
    <sheetView topLeftCell="A27" zoomScaleNormal="100" zoomScaleSheetLayoutView="77" workbookViewId="0">
      <selection activeCell="N34" sqref="N34"/>
    </sheetView>
  </sheetViews>
  <sheetFormatPr defaultColWidth="8.44140625" defaultRowHeight="21.75" customHeight="1" x14ac:dyDescent="0.3"/>
  <cols>
    <col min="1" max="1" width="31.109375" style="63" customWidth="1"/>
    <col min="2" max="2" width="7.5546875" style="63" bestFit="1" customWidth="1"/>
    <col min="3" max="3" width="0.5546875" style="100" customWidth="1"/>
    <col min="4" max="4" width="13.44140625" style="66" customWidth="1"/>
    <col min="5" max="5" width="0.5546875" style="100" customWidth="1"/>
    <col min="6" max="6" width="13.44140625" style="66" customWidth="1"/>
    <col min="7" max="7" width="0.5546875" style="100" customWidth="1"/>
    <col min="8" max="8" width="13.44140625" style="66" customWidth="1"/>
    <col min="9" max="9" width="0.5546875" style="100" customWidth="1"/>
    <col min="10" max="10" width="13.44140625" style="66" customWidth="1"/>
    <col min="11" max="233" width="8.44140625" style="63"/>
    <col min="234" max="234" width="27.5546875" style="63" customWidth="1"/>
    <col min="235" max="235" width="6.44140625" style="63" customWidth="1"/>
    <col min="236" max="236" width="0.5546875" style="63" customWidth="1"/>
    <col min="237" max="237" width="12.44140625" style="63" bestFit="1" customWidth="1"/>
    <col min="238" max="238" width="0.5546875" style="63" customWidth="1"/>
    <col min="239" max="239" width="12.44140625" style="63" bestFit="1" customWidth="1"/>
    <col min="240" max="240" width="0.5546875" style="63" customWidth="1"/>
    <col min="241" max="241" width="12.44140625" style="63" bestFit="1" customWidth="1"/>
    <col min="242" max="242" width="0.5546875" style="63" customWidth="1"/>
    <col min="243" max="243" width="12.44140625" style="63" bestFit="1" customWidth="1"/>
    <col min="244" max="489" width="8.44140625" style="63"/>
    <col min="490" max="490" width="27.5546875" style="63" customWidth="1"/>
    <col min="491" max="491" width="6.44140625" style="63" customWidth="1"/>
    <col min="492" max="492" width="0.5546875" style="63" customWidth="1"/>
    <col min="493" max="493" width="12.44140625" style="63" bestFit="1" customWidth="1"/>
    <col min="494" max="494" width="0.5546875" style="63" customWidth="1"/>
    <col min="495" max="495" width="12.44140625" style="63" bestFit="1" customWidth="1"/>
    <col min="496" max="496" width="0.5546875" style="63" customWidth="1"/>
    <col min="497" max="497" width="12.44140625" style="63" bestFit="1" customWidth="1"/>
    <col min="498" max="498" width="0.5546875" style="63" customWidth="1"/>
    <col min="499" max="499" width="12.44140625" style="63" bestFit="1" customWidth="1"/>
    <col min="500" max="745" width="8.44140625" style="63"/>
    <col min="746" max="746" width="27.5546875" style="63" customWidth="1"/>
    <col min="747" max="747" width="6.44140625" style="63" customWidth="1"/>
    <col min="748" max="748" width="0.5546875" style="63" customWidth="1"/>
    <col min="749" max="749" width="12.44140625" style="63" bestFit="1" customWidth="1"/>
    <col min="750" max="750" width="0.5546875" style="63" customWidth="1"/>
    <col min="751" max="751" width="12.44140625" style="63" bestFit="1" customWidth="1"/>
    <col min="752" max="752" width="0.5546875" style="63" customWidth="1"/>
    <col min="753" max="753" width="12.44140625" style="63" bestFit="1" customWidth="1"/>
    <col min="754" max="754" width="0.5546875" style="63" customWidth="1"/>
    <col min="755" max="755" width="12.44140625" style="63" bestFit="1" customWidth="1"/>
    <col min="756" max="1001" width="8.44140625" style="63"/>
    <col min="1002" max="1002" width="27.5546875" style="63" customWidth="1"/>
    <col min="1003" max="1003" width="6.44140625" style="63" customWidth="1"/>
    <col min="1004" max="1004" width="0.5546875" style="63" customWidth="1"/>
    <col min="1005" max="1005" width="12.44140625" style="63" bestFit="1" customWidth="1"/>
    <col min="1006" max="1006" width="0.5546875" style="63" customWidth="1"/>
    <col min="1007" max="1007" width="12.44140625" style="63" bestFit="1" customWidth="1"/>
    <col min="1008" max="1008" width="0.5546875" style="63" customWidth="1"/>
    <col min="1009" max="1009" width="12.44140625" style="63" bestFit="1" customWidth="1"/>
    <col min="1010" max="1010" width="0.5546875" style="63" customWidth="1"/>
    <col min="1011" max="1011" width="12.44140625" style="63" bestFit="1" customWidth="1"/>
    <col min="1012" max="1257" width="8.44140625" style="63"/>
    <col min="1258" max="1258" width="27.5546875" style="63" customWidth="1"/>
    <col min="1259" max="1259" width="6.44140625" style="63" customWidth="1"/>
    <col min="1260" max="1260" width="0.5546875" style="63" customWidth="1"/>
    <col min="1261" max="1261" width="12.44140625" style="63" bestFit="1" customWidth="1"/>
    <col min="1262" max="1262" width="0.5546875" style="63" customWidth="1"/>
    <col min="1263" max="1263" width="12.44140625" style="63" bestFit="1" customWidth="1"/>
    <col min="1264" max="1264" width="0.5546875" style="63" customWidth="1"/>
    <col min="1265" max="1265" width="12.44140625" style="63" bestFit="1" customWidth="1"/>
    <col min="1266" max="1266" width="0.5546875" style="63" customWidth="1"/>
    <col min="1267" max="1267" width="12.44140625" style="63" bestFit="1" customWidth="1"/>
    <col min="1268" max="1513" width="8.44140625" style="63"/>
    <col min="1514" max="1514" width="27.5546875" style="63" customWidth="1"/>
    <col min="1515" max="1515" width="6.44140625" style="63" customWidth="1"/>
    <col min="1516" max="1516" width="0.5546875" style="63" customWidth="1"/>
    <col min="1517" max="1517" width="12.44140625" style="63" bestFit="1" customWidth="1"/>
    <col min="1518" max="1518" width="0.5546875" style="63" customWidth="1"/>
    <col min="1519" max="1519" width="12.44140625" style="63" bestFit="1" customWidth="1"/>
    <col min="1520" max="1520" width="0.5546875" style="63" customWidth="1"/>
    <col min="1521" max="1521" width="12.44140625" style="63" bestFit="1" customWidth="1"/>
    <col min="1522" max="1522" width="0.5546875" style="63" customWidth="1"/>
    <col min="1523" max="1523" width="12.44140625" style="63" bestFit="1" customWidth="1"/>
    <col min="1524" max="1769" width="8.44140625" style="63"/>
    <col min="1770" max="1770" width="27.5546875" style="63" customWidth="1"/>
    <col min="1771" max="1771" width="6.44140625" style="63" customWidth="1"/>
    <col min="1772" max="1772" width="0.5546875" style="63" customWidth="1"/>
    <col min="1773" max="1773" width="12.44140625" style="63" bestFit="1" customWidth="1"/>
    <col min="1774" max="1774" width="0.5546875" style="63" customWidth="1"/>
    <col min="1775" max="1775" width="12.44140625" style="63" bestFit="1" customWidth="1"/>
    <col min="1776" max="1776" width="0.5546875" style="63" customWidth="1"/>
    <col min="1777" max="1777" width="12.44140625" style="63" bestFit="1" customWidth="1"/>
    <col min="1778" max="1778" width="0.5546875" style="63" customWidth="1"/>
    <col min="1779" max="1779" width="12.44140625" style="63" bestFit="1" customWidth="1"/>
    <col min="1780" max="2025" width="8.44140625" style="63"/>
    <col min="2026" max="2026" width="27.5546875" style="63" customWidth="1"/>
    <col min="2027" max="2027" width="6.44140625" style="63" customWidth="1"/>
    <col min="2028" max="2028" width="0.5546875" style="63" customWidth="1"/>
    <col min="2029" max="2029" width="12.44140625" style="63" bestFit="1" customWidth="1"/>
    <col min="2030" max="2030" width="0.5546875" style="63" customWidth="1"/>
    <col min="2031" max="2031" width="12.44140625" style="63" bestFit="1" customWidth="1"/>
    <col min="2032" max="2032" width="0.5546875" style="63" customWidth="1"/>
    <col min="2033" max="2033" width="12.44140625" style="63" bestFit="1" customWidth="1"/>
    <col min="2034" max="2034" width="0.5546875" style="63" customWidth="1"/>
    <col min="2035" max="2035" width="12.44140625" style="63" bestFit="1" customWidth="1"/>
    <col min="2036" max="2281" width="8.44140625" style="63"/>
    <col min="2282" max="2282" width="27.5546875" style="63" customWidth="1"/>
    <col min="2283" max="2283" width="6.44140625" style="63" customWidth="1"/>
    <col min="2284" max="2284" width="0.5546875" style="63" customWidth="1"/>
    <col min="2285" max="2285" width="12.44140625" style="63" bestFit="1" customWidth="1"/>
    <col min="2286" max="2286" width="0.5546875" style="63" customWidth="1"/>
    <col min="2287" max="2287" width="12.44140625" style="63" bestFit="1" customWidth="1"/>
    <col min="2288" max="2288" width="0.5546875" style="63" customWidth="1"/>
    <col min="2289" max="2289" width="12.44140625" style="63" bestFit="1" customWidth="1"/>
    <col min="2290" max="2290" width="0.5546875" style="63" customWidth="1"/>
    <col min="2291" max="2291" width="12.44140625" style="63" bestFit="1" customWidth="1"/>
    <col min="2292" max="2537" width="8.44140625" style="63"/>
    <col min="2538" max="2538" width="27.5546875" style="63" customWidth="1"/>
    <col min="2539" max="2539" width="6.44140625" style="63" customWidth="1"/>
    <col min="2540" max="2540" width="0.5546875" style="63" customWidth="1"/>
    <col min="2541" max="2541" width="12.44140625" style="63" bestFit="1" customWidth="1"/>
    <col min="2542" max="2542" width="0.5546875" style="63" customWidth="1"/>
    <col min="2543" max="2543" width="12.44140625" style="63" bestFit="1" customWidth="1"/>
    <col min="2544" max="2544" width="0.5546875" style="63" customWidth="1"/>
    <col min="2545" max="2545" width="12.44140625" style="63" bestFit="1" customWidth="1"/>
    <col min="2546" max="2546" width="0.5546875" style="63" customWidth="1"/>
    <col min="2547" max="2547" width="12.44140625" style="63" bestFit="1" customWidth="1"/>
    <col min="2548" max="2793" width="8.44140625" style="63"/>
    <col min="2794" max="2794" width="27.5546875" style="63" customWidth="1"/>
    <col min="2795" max="2795" width="6.44140625" style="63" customWidth="1"/>
    <col min="2796" max="2796" width="0.5546875" style="63" customWidth="1"/>
    <col min="2797" max="2797" width="12.44140625" style="63" bestFit="1" customWidth="1"/>
    <col min="2798" max="2798" width="0.5546875" style="63" customWidth="1"/>
    <col min="2799" max="2799" width="12.44140625" style="63" bestFit="1" customWidth="1"/>
    <col min="2800" max="2800" width="0.5546875" style="63" customWidth="1"/>
    <col min="2801" max="2801" width="12.44140625" style="63" bestFit="1" customWidth="1"/>
    <col min="2802" max="2802" width="0.5546875" style="63" customWidth="1"/>
    <col min="2803" max="2803" width="12.44140625" style="63" bestFit="1" customWidth="1"/>
    <col min="2804" max="3049" width="8.44140625" style="63"/>
    <col min="3050" max="3050" width="27.5546875" style="63" customWidth="1"/>
    <col min="3051" max="3051" width="6.44140625" style="63" customWidth="1"/>
    <col min="3052" max="3052" width="0.5546875" style="63" customWidth="1"/>
    <col min="3053" max="3053" width="12.44140625" style="63" bestFit="1" customWidth="1"/>
    <col min="3054" max="3054" width="0.5546875" style="63" customWidth="1"/>
    <col min="3055" max="3055" width="12.44140625" style="63" bestFit="1" customWidth="1"/>
    <col min="3056" max="3056" width="0.5546875" style="63" customWidth="1"/>
    <col min="3057" max="3057" width="12.44140625" style="63" bestFit="1" customWidth="1"/>
    <col min="3058" max="3058" width="0.5546875" style="63" customWidth="1"/>
    <col min="3059" max="3059" width="12.44140625" style="63" bestFit="1" customWidth="1"/>
    <col min="3060" max="3305" width="8.44140625" style="63"/>
    <col min="3306" max="3306" width="27.5546875" style="63" customWidth="1"/>
    <col min="3307" max="3307" width="6.44140625" style="63" customWidth="1"/>
    <col min="3308" max="3308" width="0.5546875" style="63" customWidth="1"/>
    <col min="3309" max="3309" width="12.44140625" style="63" bestFit="1" customWidth="1"/>
    <col min="3310" max="3310" width="0.5546875" style="63" customWidth="1"/>
    <col min="3311" max="3311" width="12.44140625" style="63" bestFit="1" customWidth="1"/>
    <col min="3312" max="3312" width="0.5546875" style="63" customWidth="1"/>
    <col min="3313" max="3313" width="12.44140625" style="63" bestFit="1" customWidth="1"/>
    <col min="3314" max="3314" width="0.5546875" style="63" customWidth="1"/>
    <col min="3315" max="3315" width="12.44140625" style="63" bestFit="1" customWidth="1"/>
    <col min="3316" max="3561" width="8.44140625" style="63"/>
    <col min="3562" max="3562" width="27.5546875" style="63" customWidth="1"/>
    <col min="3563" max="3563" width="6.44140625" style="63" customWidth="1"/>
    <col min="3564" max="3564" width="0.5546875" style="63" customWidth="1"/>
    <col min="3565" max="3565" width="12.44140625" style="63" bestFit="1" customWidth="1"/>
    <col min="3566" max="3566" width="0.5546875" style="63" customWidth="1"/>
    <col min="3567" max="3567" width="12.44140625" style="63" bestFit="1" customWidth="1"/>
    <col min="3568" max="3568" width="0.5546875" style="63" customWidth="1"/>
    <col min="3569" max="3569" width="12.44140625" style="63" bestFit="1" customWidth="1"/>
    <col min="3570" max="3570" width="0.5546875" style="63" customWidth="1"/>
    <col min="3571" max="3571" width="12.44140625" style="63" bestFit="1" customWidth="1"/>
    <col min="3572" max="3817" width="8.44140625" style="63"/>
    <col min="3818" max="3818" width="27.5546875" style="63" customWidth="1"/>
    <col min="3819" max="3819" width="6.44140625" style="63" customWidth="1"/>
    <col min="3820" max="3820" width="0.5546875" style="63" customWidth="1"/>
    <col min="3821" max="3821" width="12.44140625" style="63" bestFit="1" customWidth="1"/>
    <col min="3822" max="3822" width="0.5546875" style="63" customWidth="1"/>
    <col min="3823" max="3823" width="12.44140625" style="63" bestFit="1" customWidth="1"/>
    <col min="3824" max="3824" width="0.5546875" style="63" customWidth="1"/>
    <col min="3825" max="3825" width="12.44140625" style="63" bestFit="1" customWidth="1"/>
    <col min="3826" max="3826" width="0.5546875" style="63" customWidth="1"/>
    <col min="3827" max="3827" width="12.44140625" style="63" bestFit="1" customWidth="1"/>
    <col min="3828" max="4073" width="8.44140625" style="63"/>
    <col min="4074" max="4074" width="27.5546875" style="63" customWidth="1"/>
    <col min="4075" max="4075" width="6.44140625" style="63" customWidth="1"/>
    <col min="4076" max="4076" width="0.5546875" style="63" customWidth="1"/>
    <col min="4077" max="4077" width="12.44140625" style="63" bestFit="1" customWidth="1"/>
    <col min="4078" max="4078" width="0.5546875" style="63" customWidth="1"/>
    <col min="4079" max="4079" width="12.44140625" style="63" bestFit="1" customWidth="1"/>
    <col min="4080" max="4080" width="0.5546875" style="63" customWidth="1"/>
    <col min="4081" max="4081" width="12.44140625" style="63" bestFit="1" customWidth="1"/>
    <col min="4082" max="4082" width="0.5546875" style="63" customWidth="1"/>
    <col min="4083" max="4083" width="12.44140625" style="63" bestFit="1" customWidth="1"/>
    <col min="4084" max="4329" width="8.44140625" style="63"/>
    <col min="4330" max="4330" width="27.5546875" style="63" customWidth="1"/>
    <col min="4331" max="4331" width="6.44140625" style="63" customWidth="1"/>
    <col min="4332" max="4332" width="0.5546875" style="63" customWidth="1"/>
    <col min="4333" max="4333" width="12.44140625" style="63" bestFit="1" customWidth="1"/>
    <col min="4334" max="4334" width="0.5546875" style="63" customWidth="1"/>
    <col min="4335" max="4335" width="12.44140625" style="63" bestFit="1" customWidth="1"/>
    <col min="4336" max="4336" width="0.5546875" style="63" customWidth="1"/>
    <col min="4337" max="4337" width="12.44140625" style="63" bestFit="1" customWidth="1"/>
    <col min="4338" max="4338" width="0.5546875" style="63" customWidth="1"/>
    <col min="4339" max="4339" width="12.44140625" style="63" bestFit="1" customWidth="1"/>
    <col min="4340" max="4585" width="8.44140625" style="63"/>
    <col min="4586" max="4586" width="27.5546875" style="63" customWidth="1"/>
    <col min="4587" max="4587" width="6.44140625" style="63" customWidth="1"/>
    <col min="4588" max="4588" width="0.5546875" style="63" customWidth="1"/>
    <col min="4589" max="4589" width="12.44140625" style="63" bestFit="1" customWidth="1"/>
    <col min="4590" max="4590" width="0.5546875" style="63" customWidth="1"/>
    <col min="4591" max="4591" width="12.44140625" style="63" bestFit="1" customWidth="1"/>
    <col min="4592" max="4592" width="0.5546875" style="63" customWidth="1"/>
    <col min="4593" max="4593" width="12.44140625" style="63" bestFit="1" customWidth="1"/>
    <col min="4594" max="4594" width="0.5546875" style="63" customWidth="1"/>
    <col min="4595" max="4595" width="12.44140625" style="63" bestFit="1" customWidth="1"/>
    <col min="4596" max="4841" width="8.44140625" style="63"/>
    <col min="4842" max="4842" width="27.5546875" style="63" customWidth="1"/>
    <col min="4843" max="4843" width="6.44140625" style="63" customWidth="1"/>
    <col min="4844" max="4844" width="0.5546875" style="63" customWidth="1"/>
    <col min="4845" max="4845" width="12.44140625" style="63" bestFit="1" customWidth="1"/>
    <col min="4846" max="4846" width="0.5546875" style="63" customWidth="1"/>
    <col min="4847" max="4847" width="12.44140625" style="63" bestFit="1" customWidth="1"/>
    <col min="4848" max="4848" width="0.5546875" style="63" customWidth="1"/>
    <col min="4849" max="4849" width="12.44140625" style="63" bestFit="1" customWidth="1"/>
    <col min="4850" max="4850" width="0.5546875" style="63" customWidth="1"/>
    <col min="4851" max="4851" width="12.44140625" style="63" bestFit="1" customWidth="1"/>
    <col min="4852" max="5097" width="8.44140625" style="63"/>
    <col min="5098" max="5098" width="27.5546875" style="63" customWidth="1"/>
    <col min="5099" max="5099" width="6.44140625" style="63" customWidth="1"/>
    <col min="5100" max="5100" width="0.5546875" style="63" customWidth="1"/>
    <col min="5101" max="5101" width="12.44140625" style="63" bestFit="1" customWidth="1"/>
    <col min="5102" max="5102" width="0.5546875" style="63" customWidth="1"/>
    <col min="5103" max="5103" width="12.44140625" style="63" bestFit="1" customWidth="1"/>
    <col min="5104" max="5104" width="0.5546875" style="63" customWidth="1"/>
    <col min="5105" max="5105" width="12.44140625" style="63" bestFit="1" customWidth="1"/>
    <col min="5106" max="5106" width="0.5546875" style="63" customWidth="1"/>
    <col min="5107" max="5107" width="12.44140625" style="63" bestFit="1" customWidth="1"/>
    <col min="5108" max="5353" width="8.44140625" style="63"/>
    <col min="5354" max="5354" width="27.5546875" style="63" customWidth="1"/>
    <col min="5355" max="5355" width="6.44140625" style="63" customWidth="1"/>
    <col min="5356" max="5356" width="0.5546875" style="63" customWidth="1"/>
    <col min="5357" max="5357" width="12.44140625" style="63" bestFit="1" customWidth="1"/>
    <col min="5358" max="5358" width="0.5546875" style="63" customWidth="1"/>
    <col min="5359" max="5359" width="12.44140625" style="63" bestFit="1" customWidth="1"/>
    <col min="5360" max="5360" width="0.5546875" style="63" customWidth="1"/>
    <col min="5361" max="5361" width="12.44140625" style="63" bestFit="1" customWidth="1"/>
    <col min="5362" max="5362" width="0.5546875" style="63" customWidth="1"/>
    <col min="5363" max="5363" width="12.44140625" style="63" bestFit="1" customWidth="1"/>
    <col min="5364" max="5609" width="8.44140625" style="63"/>
    <col min="5610" max="5610" width="27.5546875" style="63" customWidth="1"/>
    <col min="5611" max="5611" width="6.44140625" style="63" customWidth="1"/>
    <col min="5612" max="5612" width="0.5546875" style="63" customWidth="1"/>
    <col min="5613" max="5613" width="12.44140625" style="63" bestFit="1" customWidth="1"/>
    <col min="5614" max="5614" width="0.5546875" style="63" customWidth="1"/>
    <col min="5615" max="5615" width="12.44140625" style="63" bestFit="1" customWidth="1"/>
    <col min="5616" max="5616" width="0.5546875" style="63" customWidth="1"/>
    <col min="5617" max="5617" width="12.44140625" style="63" bestFit="1" customWidth="1"/>
    <col min="5618" max="5618" width="0.5546875" style="63" customWidth="1"/>
    <col min="5619" max="5619" width="12.44140625" style="63" bestFit="1" customWidth="1"/>
    <col min="5620" max="5865" width="8.44140625" style="63"/>
    <col min="5866" max="5866" width="27.5546875" style="63" customWidth="1"/>
    <col min="5867" max="5867" width="6.44140625" style="63" customWidth="1"/>
    <col min="5868" max="5868" width="0.5546875" style="63" customWidth="1"/>
    <col min="5869" max="5869" width="12.44140625" style="63" bestFit="1" customWidth="1"/>
    <col min="5870" max="5870" width="0.5546875" style="63" customWidth="1"/>
    <col min="5871" max="5871" width="12.44140625" style="63" bestFit="1" customWidth="1"/>
    <col min="5872" max="5872" width="0.5546875" style="63" customWidth="1"/>
    <col min="5873" max="5873" width="12.44140625" style="63" bestFit="1" customWidth="1"/>
    <col min="5874" max="5874" width="0.5546875" style="63" customWidth="1"/>
    <col min="5875" max="5875" width="12.44140625" style="63" bestFit="1" customWidth="1"/>
    <col min="5876" max="6121" width="8.44140625" style="63"/>
    <col min="6122" max="6122" width="27.5546875" style="63" customWidth="1"/>
    <col min="6123" max="6123" width="6.44140625" style="63" customWidth="1"/>
    <col min="6124" max="6124" width="0.5546875" style="63" customWidth="1"/>
    <col min="6125" max="6125" width="12.44140625" style="63" bestFit="1" customWidth="1"/>
    <col min="6126" max="6126" width="0.5546875" style="63" customWidth="1"/>
    <col min="6127" max="6127" width="12.44140625" style="63" bestFit="1" customWidth="1"/>
    <col min="6128" max="6128" width="0.5546875" style="63" customWidth="1"/>
    <col min="6129" max="6129" width="12.44140625" style="63" bestFit="1" customWidth="1"/>
    <col min="6130" max="6130" width="0.5546875" style="63" customWidth="1"/>
    <col min="6131" max="6131" width="12.44140625" style="63" bestFit="1" customWidth="1"/>
    <col min="6132" max="6377" width="8.44140625" style="63"/>
    <col min="6378" max="6378" width="27.5546875" style="63" customWidth="1"/>
    <col min="6379" max="6379" width="6.44140625" style="63" customWidth="1"/>
    <col min="6380" max="6380" width="0.5546875" style="63" customWidth="1"/>
    <col min="6381" max="6381" width="12.44140625" style="63" bestFit="1" customWidth="1"/>
    <col min="6382" max="6382" width="0.5546875" style="63" customWidth="1"/>
    <col min="6383" max="6383" width="12.44140625" style="63" bestFit="1" customWidth="1"/>
    <col min="6384" max="6384" width="0.5546875" style="63" customWidth="1"/>
    <col min="6385" max="6385" width="12.44140625" style="63" bestFit="1" customWidth="1"/>
    <col min="6386" max="6386" width="0.5546875" style="63" customWidth="1"/>
    <col min="6387" max="6387" width="12.44140625" style="63" bestFit="1" customWidth="1"/>
    <col min="6388" max="6633" width="8.44140625" style="63"/>
    <col min="6634" max="6634" width="27.5546875" style="63" customWidth="1"/>
    <col min="6635" max="6635" width="6.44140625" style="63" customWidth="1"/>
    <col min="6636" max="6636" width="0.5546875" style="63" customWidth="1"/>
    <col min="6637" max="6637" width="12.44140625" style="63" bestFit="1" customWidth="1"/>
    <col min="6638" max="6638" width="0.5546875" style="63" customWidth="1"/>
    <col min="6639" max="6639" width="12.44140625" style="63" bestFit="1" customWidth="1"/>
    <col min="6640" max="6640" width="0.5546875" style="63" customWidth="1"/>
    <col min="6641" max="6641" width="12.44140625" style="63" bestFit="1" customWidth="1"/>
    <col min="6642" max="6642" width="0.5546875" style="63" customWidth="1"/>
    <col min="6643" max="6643" width="12.44140625" style="63" bestFit="1" customWidth="1"/>
    <col min="6644" max="6889" width="8.44140625" style="63"/>
    <col min="6890" max="6890" width="27.5546875" style="63" customWidth="1"/>
    <col min="6891" max="6891" width="6.44140625" style="63" customWidth="1"/>
    <col min="6892" max="6892" width="0.5546875" style="63" customWidth="1"/>
    <col min="6893" max="6893" width="12.44140625" style="63" bestFit="1" customWidth="1"/>
    <col min="6894" max="6894" width="0.5546875" style="63" customWidth="1"/>
    <col min="6895" max="6895" width="12.44140625" style="63" bestFit="1" customWidth="1"/>
    <col min="6896" max="6896" width="0.5546875" style="63" customWidth="1"/>
    <col min="6897" max="6897" width="12.44140625" style="63" bestFit="1" customWidth="1"/>
    <col min="6898" max="6898" width="0.5546875" style="63" customWidth="1"/>
    <col min="6899" max="6899" width="12.44140625" style="63" bestFit="1" customWidth="1"/>
    <col min="6900" max="7145" width="8.44140625" style="63"/>
    <col min="7146" max="7146" width="27.5546875" style="63" customWidth="1"/>
    <col min="7147" max="7147" width="6.44140625" style="63" customWidth="1"/>
    <col min="7148" max="7148" width="0.5546875" style="63" customWidth="1"/>
    <col min="7149" max="7149" width="12.44140625" style="63" bestFit="1" customWidth="1"/>
    <col min="7150" max="7150" width="0.5546875" style="63" customWidth="1"/>
    <col min="7151" max="7151" width="12.44140625" style="63" bestFit="1" customWidth="1"/>
    <col min="7152" max="7152" width="0.5546875" style="63" customWidth="1"/>
    <col min="7153" max="7153" width="12.44140625" style="63" bestFit="1" customWidth="1"/>
    <col min="7154" max="7154" width="0.5546875" style="63" customWidth="1"/>
    <col min="7155" max="7155" width="12.44140625" style="63" bestFit="1" customWidth="1"/>
    <col min="7156" max="7401" width="8.44140625" style="63"/>
    <col min="7402" max="7402" width="27.5546875" style="63" customWidth="1"/>
    <col min="7403" max="7403" width="6.44140625" style="63" customWidth="1"/>
    <col min="7404" max="7404" width="0.5546875" style="63" customWidth="1"/>
    <col min="7405" max="7405" width="12.44140625" style="63" bestFit="1" customWidth="1"/>
    <col min="7406" max="7406" width="0.5546875" style="63" customWidth="1"/>
    <col min="7407" max="7407" width="12.44140625" style="63" bestFit="1" customWidth="1"/>
    <col min="7408" max="7408" width="0.5546875" style="63" customWidth="1"/>
    <col min="7409" max="7409" width="12.44140625" style="63" bestFit="1" customWidth="1"/>
    <col min="7410" max="7410" width="0.5546875" style="63" customWidth="1"/>
    <col min="7411" max="7411" width="12.44140625" style="63" bestFit="1" customWidth="1"/>
    <col min="7412" max="7657" width="8.44140625" style="63"/>
    <col min="7658" max="7658" width="27.5546875" style="63" customWidth="1"/>
    <col min="7659" max="7659" width="6.44140625" style="63" customWidth="1"/>
    <col min="7660" max="7660" width="0.5546875" style="63" customWidth="1"/>
    <col min="7661" max="7661" width="12.44140625" style="63" bestFit="1" customWidth="1"/>
    <col min="7662" max="7662" width="0.5546875" style="63" customWidth="1"/>
    <col min="7663" max="7663" width="12.44140625" style="63" bestFit="1" customWidth="1"/>
    <col min="7664" max="7664" width="0.5546875" style="63" customWidth="1"/>
    <col min="7665" max="7665" width="12.44140625" style="63" bestFit="1" customWidth="1"/>
    <col min="7666" max="7666" width="0.5546875" style="63" customWidth="1"/>
    <col min="7667" max="7667" width="12.44140625" style="63" bestFit="1" customWidth="1"/>
    <col min="7668" max="7913" width="8.44140625" style="63"/>
    <col min="7914" max="7914" width="27.5546875" style="63" customWidth="1"/>
    <col min="7915" max="7915" width="6.44140625" style="63" customWidth="1"/>
    <col min="7916" max="7916" width="0.5546875" style="63" customWidth="1"/>
    <col min="7917" max="7917" width="12.44140625" style="63" bestFit="1" customWidth="1"/>
    <col min="7918" max="7918" width="0.5546875" style="63" customWidth="1"/>
    <col min="7919" max="7919" width="12.44140625" style="63" bestFit="1" customWidth="1"/>
    <col min="7920" max="7920" width="0.5546875" style="63" customWidth="1"/>
    <col min="7921" max="7921" width="12.44140625" style="63" bestFit="1" customWidth="1"/>
    <col min="7922" max="7922" width="0.5546875" style="63" customWidth="1"/>
    <col min="7923" max="7923" width="12.44140625" style="63" bestFit="1" customWidth="1"/>
    <col min="7924" max="8169" width="8.44140625" style="63"/>
    <col min="8170" max="8170" width="27.5546875" style="63" customWidth="1"/>
    <col min="8171" max="8171" width="6.44140625" style="63" customWidth="1"/>
    <col min="8172" max="8172" width="0.5546875" style="63" customWidth="1"/>
    <col min="8173" max="8173" width="12.44140625" style="63" bestFit="1" customWidth="1"/>
    <col min="8174" max="8174" width="0.5546875" style="63" customWidth="1"/>
    <col min="8175" max="8175" width="12.44140625" style="63" bestFit="1" customWidth="1"/>
    <col min="8176" max="8176" width="0.5546875" style="63" customWidth="1"/>
    <col min="8177" max="8177" width="12.44140625" style="63" bestFit="1" customWidth="1"/>
    <col min="8178" max="8178" width="0.5546875" style="63" customWidth="1"/>
    <col min="8179" max="8179" width="12.44140625" style="63" bestFit="1" customWidth="1"/>
    <col min="8180" max="8425" width="8.44140625" style="63"/>
    <col min="8426" max="8426" width="27.5546875" style="63" customWidth="1"/>
    <col min="8427" max="8427" width="6.44140625" style="63" customWidth="1"/>
    <col min="8428" max="8428" width="0.5546875" style="63" customWidth="1"/>
    <col min="8429" max="8429" width="12.44140625" style="63" bestFit="1" customWidth="1"/>
    <col min="8430" max="8430" width="0.5546875" style="63" customWidth="1"/>
    <col min="8431" max="8431" width="12.44140625" style="63" bestFit="1" customWidth="1"/>
    <col min="8432" max="8432" width="0.5546875" style="63" customWidth="1"/>
    <col min="8433" max="8433" width="12.44140625" style="63" bestFit="1" customWidth="1"/>
    <col min="8434" max="8434" width="0.5546875" style="63" customWidth="1"/>
    <col min="8435" max="8435" width="12.44140625" style="63" bestFit="1" customWidth="1"/>
    <col min="8436" max="8681" width="8.44140625" style="63"/>
    <col min="8682" max="8682" width="27.5546875" style="63" customWidth="1"/>
    <col min="8683" max="8683" width="6.44140625" style="63" customWidth="1"/>
    <col min="8684" max="8684" width="0.5546875" style="63" customWidth="1"/>
    <col min="8685" max="8685" width="12.44140625" style="63" bestFit="1" customWidth="1"/>
    <col min="8686" max="8686" width="0.5546875" style="63" customWidth="1"/>
    <col min="8687" max="8687" width="12.44140625" style="63" bestFit="1" customWidth="1"/>
    <col min="8688" max="8688" width="0.5546875" style="63" customWidth="1"/>
    <col min="8689" max="8689" width="12.44140625" style="63" bestFit="1" customWidth="1"/>
    <col min="8690" max="8690" width="0.5546875" style="63" customWidth="1"/>
    <col min="8691" max="8691" width="12.44140625" style="63" bestFit="1" customWidth="1"/>
    <col min="8692" max="8937" width="8.44140625" style="63"/>
    <col min="8938" max="8938" width="27.5546875" style="63" customWidth="1"/>
    <col min="8939" max="8939" width="6.44140625" style="63" customWidth="1"/>
    <col min="8940" max="8940" width="0.5546875" style="63" customWidth="1"/>
    <col min="8941" max="8941" width="12.44140625" style="63" bestFit="1" customWidth="1"/>
    <col min="8942" max="8942" width="0.5546875" style="63" customWidth="1"/>
    <col min="8943" max="8943" width="12.44140625" style="63" bestFit="1" customWidth="1"/>
    <col min="8944" max="8944" width="0.5546875" style="63" customWidth="1"/>
    <col min="8945" max="8945" width="12.44140625" style="63" bestFit="1" customWidth="1"/>
    <col min="8946" max="8946" width="0.5546875" style="63" customWidth="1"/>
    <col min="8947" max="8947" width="12.44140625" style="63" bestFit="1" customWidth="1"/>
    <col min="8948" max="9193" width="8.44140625" style="63"/>
    <col min="9194" max="9194" width="27.5546875" style="63" customWidth="1"/>
    <col min="9195" max="9195" width="6.44140625" style="63" customWidth="1"/>
    <col min="9196" max="9196" width="0.5546875" style="63" customWidth="1"/>
    <col min="9197" max="9197" width="12.44140625" style="63" bestFit="1" customWidth="1"/>
    <col min="9198" max="9198" width="0.5546875" style="63" customWidth="1"/>
    <col min="9199" max="9199" width="12.44140625" style="63" bestFit="1" customWidth="1"/>
    <col min="9200" max="9200" width="0.5546875" style="63" customWidth="1"/>
    <col min="9201" max="9201" width="12.44140625" style="63" bestFit="1" customWidth="1"/>
    <col min="9202" max="9202" width="0.5546875" style="63" customWidth="1"/>
    <col min="9203" max="9203" width="12.44140625" style="63" bestFit="1" customWidth="1"/>
    <col min="9204" max="9449" width="8.44140625" style="63"/>
    <col min="9450" max="9450" width="27.5546875" style="63" customWidth="1"/>
    <col min="9451" max="9451" width="6.44140625" style="63" customWidth="1"/>
    <col min="9452" max="9452" width="0.5546875" style="63" customWidth="1"/>
    <col min="9453" max="9453" width="12.44140625" style="63" bestFit="1" customWidth="1"/>
    <col min="9454" max="9454" width="0.5546875" style="63" customWidth="1"/>
    <col min="9455" max="9455" width="12.44140625" style="63" bestFit="1" customWidth="1"/>
    <col min="9456" max="9456" width="0.5546875" style="63" customWidth="1"/>
    <col min="9457" max="9457" width="12.44140625" style="63" bestFit="1" customWidth="1"/>
    <col min="9458" max="9458" width="0.5546875" style="63" customWidth="1"/>
    <col min="9459" max="9459" width="12.44140625" style="63" bestFit="1" customWidth="1"/>
    <col min="9460" max="9705" width="8.44140625" style="63"/>
    <col min="9706" max="9706" width="27.5546875" style="63" customWidth="1"/>
    <col min="9707" max="9707" width="6.44140625" style="63" customWidth="1"/>
    <col min="9708" max="9708" width="0.5546875" style="63" customWidth="1"/>
    <col min="9709" max="9709" width="12.44140625" style="63" bestFit="1" customWidth="1"/>
    <col min="9710" max="9710" width="0.5546875" style="63" customWidth="1"/>
    <col min="9711" max="9711" width="12.44140625" style="63" bestFit="1" customWidth="1"/>
    <col min="9712" max="9712" width="0.5546875" style="63" customWidth="1"/>
    <col min="9713" max="9713" width="12.44140625" style="63" bestFit="1" customWidth="1"/>
    <col min="9714" max="9714" width="0.5546875" style="63" customWidth="1"/>
    <col min="9715" max="9715" width="12.44140625" style="63" bestFit="1" customWidth="1"/>
    <col min="9716" max="9961" width="8.44140625" style="63"/>
    <col min="9962" max="9962" width="27.5546875" style="63" customWidth="1"/>
    <col min="9963" max="9963" width="6.44140625" style="63" customWidth="1"/>
    <col min="9964" max="9964" width="0.5546875" style="63" customWidth="1"/>
    <col min="9965" max="9965" width="12.44140625" style="63" bestFit="1" customWidth="1"/>
    <col min="9966" max="9966" width="0.5546875" style="63" customWidth="1"/>
    <col min="9967" max="9967" width="12.44140625" style="63" bestFit="1" customWidth="1"/>
    <col min="9968" max="9968" width="0.5546875" style="63" customWidth="1"/>
    <col min="9969" max="9969" width="12.44140625" style="63" bestFit="1" customWidth="1"/>
    <col min="9970" max="9970" width="0.5546875" style="63" customWidth="1"/>
    <col min="9971" max="9971" width="12.44140625" style="63" bestFit="1" customWidth="1"/>
    <col min="9972" max="10217" width="8.44140625" style="63"/>
    <col min="10218" max="10218" width="27.5546875" style="63" customWidth="1"/>
    <col min="10219" max="10219" width="6.44140625" style="63" customWidth="1"/>
    <col min="10220" max="10220" width="0.5546875" style="63" customWidth="1"/>
    <col min="10221" max="10221" width="12.44140625" style="63" bestFit="1" customWidth="1"/>
    <col min="10222" max="10222" width="0.5546875" style="63" customWidth="1"/>
    <col min="10223" max="10223" width="12.44140625" style="63" bestFit="1" customWidth="1"/>
    <col min="10224" max="10224" width="0.5546875" style="63" customWidth="1"/>
    <col min="10225" max="10225" width="12.44140625" style="63" bestFit="1" customWidth="1"/>
    <col min="10226" max="10226" width="0.5546875" style="63" customWidth="1"/>
    <col min="10227" max="10227" width="12.44140625" style="63" bestFit="1" customWidth="1"/>
    <col min="10228" max="10473" width="8.44140625" style="63"/>
    <col min="10474" max="10474" width="27.5546875" style="63" customWidth="1"/>
    <col min="10475" max="10475" width="6.44140625" style="63" customWidth="1"/>
    <col min="10476" max="10476" width="0.5546875" style="63" customWidth="1"/>
    <col min="10477" max="10477" width="12.44140625" style="63" bestFit="1" customWidth="1"/>
    <col min="10478" max="10478" width="0.5546875" style="63" customWidth="1"/>
    <col min="10479" max="10479" width="12.44140625" style="63" bestFit="1" customWidth="1"/>
    <col min="10480" max="10480" width="0.5546875" style="63" customWidth="1"/>
    <col min="10481" max="10481" width="12.44140625" style="63" bestFit="1" customWidth="1"/>
    <col min="10482" max="10482" width="0.5546875" style="63" customWidth="1"/>
    <col min="10483" max="10483" width="12.44140625" style="63" bestFit="1" customWidth="1"/>
    <col min="10484" max="10729" width="8.44140625" style="63"/>
    <col min="10730" max="10730" width="27.5546875" style="63" customWidth="1"/>
    <col min="10731" max="10731" width="6.44140625" style="63" customWidth="1"/>
    <col min="10732" max="10732" width="0.5546875" style="63" customWidth="1"/>
    <col min="10733" max="10733" width="12.44140625" style="63" bestFit="1" customWidth="1"/>
    <col min="10734" max="10734" width="0.5546875" style="63" customWidth="1"/>
    <col min="10735" max="10735" width="12.44140625" style="63" bestFit="1" customWidth="1"/>
    <col min="10736" max="10736" width="0.5546875" style="63" customWidth="1"/>
    <col min="10737" max="10737" width="12.44140625" style="63" bestFit="1" customWidth="1"/>
    <col min="10738" max="10738" width="0.5546875" style="63" customWidth="1"/>
    <col min="10739" max="10739" width="12.44140625" style="63" bestFit="1" customWidth="1"/>
    <col min="10740" max="10985" width="8.44140625" style="63"/>
    <col min="10986" max="10986" width="27.5546875" style="63" customWidth="1"/>
    <col min="10987" max="10987" width="6.44140625" style="63" customWidth="1"/>
    <col min="10988" max="10988" width="0.5546875" style="63" customWidth="1"/>
    <col min="10989" max="10989" width="12.44140625" style="63" bestFit="1" customWidth="1"/>
    <col min="10990" max="10990" width="0.5546875" style="63" customWidth="1"/>
    <col min="10991" max="10991" width="12.44140625" style="63" bestFit="1" customWidth="1"/>
    <col min="10992" max="10992" width="0.5546875" style="63" customWidth="1"/>
    <col min="10993" max="10993" width="12.44140625" style="63" bestFit="1" customWidth="1"/>
    <col min="10994" max="10994" width="0.5546875" style="63" customWidth="1"/>
    <col min="10995" max="10995" width="12.44140625" style="63" bestFit="1" customWidth="1"/>
    <col min="10996" max="11241" width="8.44140625" style="63"/>
    <col min="11242" max="11242" width="27.5546875" style="63" customWidth="1"/>
    <col min="11243" max="11243" width="6.44140625" style="63" customWidth="1"/>
    <col min="11244" max="11244" width="0.5546875" style="63" customWidth="1"/>
    <col min="11245" max="11245" width="12.44140625" style="63" bestFit="1" customWidth="1"/>
    <col min="11246" max="11246" width="0.5546875" style="63" customWidth="1"/>
    <col min="11247" max="11247" width="12.44140625" style="63" bestFit="1" customWidth="1"/>
    <col min="11248" max="11248" width="0.5546875" style="63" customWidth="1"/>
    <col min="11249" max="11249" width="12.44140625" style="63" bestFit="1" customWidth="1"/>
    <col min="11250" max="11250" width="0.5546875" style="63" customWidth="1"/>
    <col min="11251" max="11251" width="12.44140625" style="63" bestFit="1" customWidth="1"/>
    <col min="11252" max="11497" width="8.44140625" style="63"/>
    <col min="11498" max="11498" width="27.5546875" style="63" customWidth="1"/>
    <col min="11499" max="11499" width="6.44140625" style="63" customWidth="1"/>
    <col min="11500" max="11500" width="0.5546875" style="63" customWidth="1"/>
    <col min="11501" max="11501" width="12.44140625" style="63" bestFit="1" customWidth="1"/>
    <col min="11502" max="11502" width="0.5546875" style="63" customWidth="1"/>
    <col min="11503" max="11503" width="12.44140625" style="63" bestFit="1" customWidth="1"/>
    <col min="11504" max="11504" width="0.5546875" style="63" customWidth="1"/>
    <col min="11505" max="11505" width="12.44140625" style="63" bestFit="1" customWidth="1"/>
    <col min="11506" max="11506" width="0.5546875" style="63" customWidth="1"/>
    <col min="11507" max="11507" width="12.44140625" style="63" bestFit="1" customWidth="1"/>
    <col min="11508" max="11753" width="8.44140625" style="63"/>
    <col min="11754" max="11754" width="27.5546875" style="63" customWidth="1"/>
    <col min="11755" max="11755" width="6.44140625" style="63" customWidth="1"/>
    <col min="11756" max="11756" width="0.5546875" style="63" customWidth="1"/>
    <col min="11757" max="11757" width="12.44140625" style="63" bestFit="1" customWidth="1"/>
    <col min="11758" max="11758" width="0.5546875" style="63" customWidth="1"/>
    <col min="11759" max="11759" width="12.44140625" style="63" bestFit="1" customWidth="1"/>
    <col min="11760" max="11760" width="0.5546875" style="63" customWidth="1"/>
    <col min="11761" max="11761" width="12.44140625" style="63" bestFit="1" customWidth="1"/>
    <col min="11762" max="11762" width="0.5546875" style="63" customWidth="1"/>
    <col min="11763" max="11763" width="12.44140625" style="63" bestFit="1" customWidth="1"/>
    <col min="11764" max="12009" width="8.44140625" style="63"/>
    <col min="12010" max="12010" width="27.5546875" style="63" customWidth="1"/>
    <col min="12011" max="12011" width="6.44140625" style="63" customWidth="1"/>
    <col min="12012" max="12012" width="0.5546875" style="63" customWidth="1"/>
    <col min="12013" max="12013" width="12.44140625" style="63" bestFit="1" customWidth="1"/>
    <col min="12014" max="12014" width="0.5546875" style="63" customWidth="1"/>
    <col min="12015" max="12015" width="12.44140625" style="63" bestFit="1" customWidth="1"/>
    <col min="12016" max="12016" width="0.5546875" style="63" customWidth="1"/>
    <col min="12017" max="12017" width="12.44140625" style="63" bestFit="1" customWidth="1"/>
    <col min="12018" max="12018" width="0.5546875" style="63" customWidth="1"/>
    <col min="12019" max="12019" width="12.44140625" style="63" bestFit="1" customWidth="1"/>
    <col min="12020" max="12265" width="8.44140625" style="63"/>
    <col min="12266" max="12266" width="27.5546875" style="63" customWidth="1"/>
    <col min="12267" max="12267" width="6.44140625" style="63" customWidth="1"/>
    <col min="12268" max="12268" width="0.5546875" style="63" customWidth="1"/>
    <col min="12269" max="12269" width="12.44140625" style="63" bestFit="1" customWidth="1"/>
    <col min="12270" max="12270" width="0.5546875" style="63" customWidth="1"/>
    <col min="12271" max="12271" width="12.44140625" style="63" bestFit="1" customWidth="1"/>
    <col min="12272" max="12272" width="0.5546875" style="63" customWidth="1"/>
    <col min="12273" max="12273" width="12.44140625" style="63" bestFit="1" customWidth="1"/>
    <col min="12274" max="12274" width="0.5546875" style="63" customWidth="1"/>
    <col min="12275" max="12275" width="12.44140625" style="63" bestFit="1" customWidth="1"/>
    <col min="12276" max="12521" width="8.44140625" style="63"/>
    <col min="12522" max="12522" width="27.5546875" style="63" customWidth="1"/>
    <col min="12523" max="12523" width="6.44140625" style="63" customWidth="1"/>
    <col min="12524" max="12524" width="0.5546875" style="63" customWidth="1"/>
    <col min="12525" max="12525" width="12.44140625" style="63" bestFit="1" customWidth="1"/>
    <col min="12526" max="12526" width="0.5546875" style="63" customWidth="1"/>
    <col min="12527" max="12527" width="12.44140625" style="63" bestFit="1" customWidth="1"/>
    <col min="12528" max="12528" width="0.5546875" style="63" customWidth="1"/>
    <col min="12529" max="12529" width="12.44140625" style="63" bestFit="1" customWidth="1"/>
    <col min="12530" max="12530" width="0.5546875" style="63" customWidth="1"/>
    <col min="12531" max="12531" width="12.44140625" style="63" bestFit="1" customWidth="1"/>
    <col min="12532" max="12777" width="8.44140625" style="63"/>
    <col min="12778" max="12778" width="27.5546875" style="63" customWidth="1"/>
    <col min="12779" max="12779" width="6.44140625" style="63" customWidth="1"/>
    <col min="12780" max="12780" width="0.5546875" style="63" customWidth="1"/>
    <col min="12781" max="12781" width="12.44140625" style="63" bestFit="1" customWidth="1"/>
    <col min="12782" max="12782" width="0.5546875" style="63" customWidth="1"/>
    <col min="12783" max="12783" width="12.44140625" style="63" bestFit="1" customWidth="1"/>
    <col min="12784" max="12784" width="0.5546875" style="63" customWidth="1"/>
    <col min="12785" max="12785" width="12.44140625" style="63" bestFit="1" customWidth="1"/>
    <col min="12786" max="12786" width="0.5546875" style="63" customWidth="1"/>
    <col min="12787" max="12787" width="12.44140625" style="63" bestFit="1" customWidth="1"/>
    <col min="12788" max="13033" width="8.44140625" style="63"/>
    <col min="13034" max="13034" width="27.5546875" style="63" customWidth="1"/>
    <col min="13035" max="13035" width="6.44140625" style="63" customWidth="1"/>
    <col min="13036" max="13036" width="0.5546875" style="63" customWidth="1"/>
    <col min="13037" max="13037" width="12.44140625" style="63" bestFit="1" customWidth="1"/>
    <col min="13038" max="13038" width="0.5546875" style="63" customWidth="1"/>
    <col min="13039" max="13039" width="12.44140625" style="63" bestFit="1" customWidth="1"/>
    <col min="13040" max="13040" width="0.5546875" style="63" customWidth="1"/>
    <col min="13041" max="13041" width="12.44140625" style="63" bestFit="1" customWidth="1"/>
    <col min="13042" max="13042" width="0.5546875" style="63" customWidth="1"/>
    <col min="13043" max="13043" width="12.44140625" style="63" bestFit="1" customWidth="1"/>
    <col min="13044" max="13289" width="8.44140625" style="63"/>
    <col min="13290" max="13290" width="27.5546875" style="63" customWidth="1"/>
    <col min="13291" max="13291" width="6.44140625" style="63" customWidth="1"/>
    <col min="13292" max="13292" width="0.5546875" style="63" customWidth="1"/>
    <col min="13293" max="13293" width="12.44140625" style="63" bestFit="1" customWidth="1"/>
    <col min="13294" max="13294" width="0.5546875" style="63" customWidth="1"/>
    <col min="13295" max="13295" width="12.44140625" style="63" bestFit="1" customWidth="1"/>
    <col min="13296" max="13296" width="0.5546875" style="63" customWidth="1"/>
    <col min="13297" max="13297" width="12.44140625" style="63" bestFit="1" customWidth="1"/>
    <col min="13298" max="13298" width="0.5546875" style="63" customWidth="1"/>
    <col min="13299" max="13299" width="12.44140625" style="63" bestFit="1" customWidth="1"/>
    <col min="13300" max="13545" width="8.44140625" style="63"/>
    <col min="13546" max="13546" width="27.5546875" style="63" customWidth="1"/>
    <col min="13547" max="13547" width="6.44140625" style="63" customWidth="1"/>
    <col min="13548" max="13548" width="0.5546875" style="63" customWidth="1"/>
    <col min="13549" max="13549" width="12.44140625" style="63" bestFit="1" customWidth="1"/>
    <col min="13550" max="13550" width="0.5546875" style="63" customWidth="1"/>
    <col min="13551" max="13551" width="12.44140625" style="63" bestFit="1" customWidth="1"/>
    <col min="13552" max="13552" width="0.5546875" style="63" customWidth="1"/>
    <col min="13553" max="13553" width="12.44140625" style="63" bestFit="1" customWidth="1"/>
    <col min="13554" max="13554" width="0.5546875" style="63" customWidth="1"/>
    <col min="13555" max="13555" width="12.44140625" style="63" bestFit="1" customWidth="1"/>
    <col min="13556" max="13801" width="8.44140625" style="63"/>
    <col min="13802" max="13802" width="27.5546875" style="63" customWidth="1"/>
    <col min="13803" max="13803" width="6.44140625" style="63" customWidth="1"/>
    <col min="13804" max="13804" width="0.5546875" style="63" customWidth="1"/>
    <col min="13805" max="13805" width="12.44140625" style="63" bestFit="1" customWidth="1"/>
    <col min="13806" max="13806" width="0.5546875" style="63" customWidth="1"/>
    <col min="13807" max="13807" width="12.44140625" style="63" bestFit="1" customWidth="1"/>
    <col min="13808" max="13808" width="0.5546875" style="63" customWidth="1"/>
    <col min="13809" max="13809" width="12.44140625" style="63" bestFit="1" customWidth="1"/>
    <col min="13810" max="13810" width="0.5546875" style="63" customWidth="1"/>
    <col min="13811" max="13811" width="12.44140625" style="63" bestFit="1" customWidth="1"/>
    <col min="13812" max="14057" width="8.44140625" style="63"/>
    <col min="14058" max="14058" width="27.5546875" style="63" customWidth="1"/>
    <col min="14059" max="14059" width="6.44140625" style="63" customWidth="1"/>
    <col min="14060" max="14060" width="0.5546875" style="63" customWidth="1"/>
    <col min="14061" max="14061" width="12.44140625" style="63" bestFit="1" customWidth="1"/>
    <col min="14062" max="14062" width="0.5546875" style="63" customWidth="1"/>
    <col min="14063" max="14063" width="12.44140625" style="63" bestFit="1" customWidth="1"/>
    <col min="14064" max="14064" width="0.5546875" style="63" customWidth="1"/>
    <col min="14065" max="14065" width="12.44140625" style="63" bestFit="1" customWidth="1"/>
    <col min="14066" max="14066" width="0.5546875" style="63" customWidth="1"/>
    <col min="14067" max="14067" width="12.44140625" style="63" bestFit="1" customWidth="1"/>
    <col min="14068" max="14313" width="8.44140625" style="63"/>
    <col min="14314" max="14314" width="27.5546875" style="63" customWidth="1"/>
    <col min="14315" max="14315" width="6.44140625" style="63" customWidth="1"/>
    <col min="14316" max="14316" width="0.5546875" style="63" customWidth="1"/>
    <col min="14317" max="14317" width="12.44140625" style="63" bestFit="1" customWidth="1"/>
    <col min="14318" max="14318" width="0.5546875" style="63" customWidth="1"/>
    <col min="14319" max="14319" width="12.44140625" style="63" bestFit="1" customWidth="1"/>
    <col min="14320" max="14320" width="0.5546875" style="63" customWidth="1"/>
    <col min="14321" max="14321" width="12.44140625" style="63" bestFit="1" customWidth="1"/>
    <col min="14322" max="14322" width="0.5546875" style="63" customWidth="1"/>
    <col min="14323" max="14323" width="12.44140625" style="63" bestFit="1" customWidth="1"/>
    <col min="14324" max="14569" width="8.44140625" style="63"/>
    <col min="14570" max="14570" width="27.5546875" style="63" customWidth="1"/>
    <col min="14571" max="14571" width="6.44140625" style="63" customWidth="1"/>
    <col min="14572" max="14572" width="0.5546875" style="63" customWidth="1"/>
    <col min="14573" max="14573" width="12.44140625" style="63" bestFit="1" customWidth="1"/>
    <col min="14574" max="14574" width="0.5546875" style="63" customWidth="1"/>
    <col min="14575" max="14575" width="12.44140625" style="63" bestFit="1" customWidth="1"/>
    <col min="14576" max="14576" width="0.5546875" style="63" customWidth="1"/>
    <col min="14577" max="14577" width="12.44140625" style="63" bestFit="1" customWidth="1"/>
    <col min="14578" max="14578" width="0.5546875" style="63" customWidth="1"/>
    <col min="14579" max="14579" width="12.44140625" style="63" bestFit="1" customWidth="1"/>
    <col min="14580" max="14825" width="8.44140625" style="63"/>
    <col min="14826" max="14826" width="27.5546875" style="63" customWidth="1"/>
    <col min="14827" max="14827" width="6.44140625" style="63" customWidth="1"/>
    <col min="14828" max="14828" width="0.5546875" style="63" customWidth="1"/>
    <col min="14829" max="14829" width="12.44140625" style="63" bestFit="1" customWidth="1"/>
    <col min="14830" max="14830" width="0.5546875" style="63" customWidth="1"/>
    <col min="14831" max="14831" width="12.44140625" style="63" bestFit="1" customWidth="1"/>
    <col min="14832" max="14832" width="0.5546875" style="63" customWidth="1"/>
    <col min="14833" max="14833" width="12.44140625" style="63" bestFit="1" customWidth="1"/>
    <col min="14834" max="14834" width="0.5546875" style="63" customWidth="1"/>
    <col min="14835" max="14835" width="12.44140625" style="63" bestFit="1" customWidth="1"/>
    <col min="14836" max="15081" width="8.44140625" style="63"/>
    <col min="15082" max="15082" width="27.5546875" style="63" customWidth="1"/>
    <col min="15083" max="15083" width="6.44140625" style="63" customWidth="1"/>
    <col min="15084" max="15084" width="0.5546875" style="63" customWidth="1"/>
    <col min="15085" max="15085" width="12.44140625" style="63" bestFit="1" customWidth="1"/>
    <col min="15086" max="15086" width="0.5546875" style="63" customWidth="1"/>
    <col min="15087" max="15087" width="12.44140625" style="63" bestFit="1" customWidth="1"/>
    <col min="15088" max="15088" width="0.5546875" style="63" customWidth="1"/>
    <col min="15089" max="15089" width="12.44140625" style="63" bestFit="1" customWidth="1"/>
    <col min="15090" max="15090" width="0.5546875" style="63" customWidth="1"/>
    <col min="15091" max="15091" width="12.44140625" style="63" bestFit="1" customWidth="1"/>
    <col min="15092" max="15337" width="8.44140625" style="63"/>
    <col min="15338" max="15338" width="27.5546875" style="63" customWidth="1"/>
    <col min="15339" max="15339" width="6.44140625" style="63" customWidth="1"/>
    <col min="15340" max="15340" width="0.5546875" style="63" customWidth="1"/>
    <col min="15341" max="15341" width="12.44140625" style="63" bestFit="1" customWidth="1"/>
    <col min="15342" max="15342" width="0.5546875" style="63" customWidth="1"/>
    <col min="15343" max="15343" width="12.44140625" style="63" bestFit="1" customWidth="1"/>
    <col min="15344" max="15344" width="0.5546875" style="63" customWidth="1"/>
    <col min="15345" max="15345" width="12.44140625" style="63" bestFit="1" customWidth="1"/>
    <col min="15346" max="15346" width="0.5546875" style="63" customWidth="1"/>
    <col min="15347" max="15347" width="12.44140625" style="63" bestFit="1" customWidth="1"/>
    <col min="15348" max="15593" width="8.44140625" style="63"/>
    <col min="15594" max="15594" width="27.5546875" style="63" customWidth="1"/>
    <col min="15595" max="15595" width="6.44140625" style="63" customWidth="1"/>
    <col min="15596" max="15596" width="0.5546875" style="63" customWidth="1"/>
    <col min="15597" max="15597" width="12.44140625" style="63" bestFit="1" customWidth="1"/>
    <col min="15598" max="15598" width="0.5546875" style="63" customWidth="1"/>
    <col min="15599" max="15599" width="12.44140625" style="63" bestFit="1" customWidth="1"/>
    <col min="15600" max="15600" width="0.5546875" style="63" customWidth="1"/>
    <col min="15601" max="15601" width="12.44140625" style="63" bestFit="1" customWidth="1"/>
    <col min="15602" max="15602" width="0.5546875" style="63" customWidth="1"/>
    <col min="15603" max="15603" width="12.44140625" style="63" bestFit="1" customWidth="1"/>
    <col min="15604" max="15849" width="8.44140625" style="63"/>
    <col min="15850" max="15850" width="27.5546875" style="63" customWidth="1"/>
    <col min="15851" max="15851" width="6.44140625" style="63" customWidth="1"/>
    <col min="15852" max="15852" width="0.5546875" style="63" customWidth="1"/>
    <col min="15853" max="15853" width="12.44140625" style="63" bestFit="1" customWidth="1"/>
    <col min="15854" max="15854" width="0.5546875" style="63" customWidth="1"/>
    <col min="15855" max="15855" width="12.44140625" style="63" bestFit="1" customWidth="1"/>
    <col min="15856" max="15856" width="0.5546875" style="63" customWidth="1"/>
    <col min="15857" max="15857" width="12.44140625" style="63" bestFit="1" customWidth="1"/>
    <col min="15858" max="15858" width="0.5546875" style="63" customWidth="1"/>
    <col min="15859" max="15859" width="12.44140625" style="63" bestFit="1" customWidth="1"/>
    <col min="15860" max="16105" width="8.44140625" style="63"/>
    <col min="16106" max="16106" width="27.5546875" style="63" customWidth="1"/>
    <col min="16107" max="16107" width="6.44140625" style="63" customWidth="1"/>
    <col min="16108" max="16108" width="0.5546875" style="63" customWidth="1"/>
    <col min="16109" max="16109" width="12.44140625" style="63" bestFit="1" customWidth="1"/>
    <col min="16110" max="16110" width="0.5546875" style="63" customWidth="1"/>
    <col min="16111" max="16111" width="12.44140625" style="63" bestFit="1" customWidth="1"/>
    <col min="16112" max="16112" width="0.5546875" style="63" customWidth="1"/>
    <col min="16113" max="16113" width="12.44140625" style="63" bestFit="1" customWidth="1"/>
    <col min="16114" max="16114" width="0.5546875" style="63" customWidth="1"/>
    <col min="16115" max="16115" width="12.44140625" style="63" bestFit="1" customWidth="1"/>
    <col min="16116" max="16384" width="8.44140625" style="63"/>
  </cols>
  <sheetData>
    <row r="1" spans="1:10" ht="21.75" customHeight="1" x14ac:dyDescent="0.55000000000000004">
      <c r="A1" s="59" t="s">
        <v>0</v>
      </c>
      <c r="B1" s="60"/>
      <c r="C1" s="61"/>
      <c r="D1" s="62"/>
      <c r="E1" s="61"/>
      <c r="F1" s="62"/>
      <c r="G1" s="61"/>
      <c r="H1" s="62"/>
      <c r="I1" s="61"/>
      <c r="J1" s="62"/>
    </row>
    <row r="2" spans="1:10" ht="21.75" customHeight="1" x14ac:dyDescent="0.3">
      <c r="A2" s="64" t="s">
        <v>79</v>
      </c>
      <c r="B2" s="60"/>
      <c r="C2" s="65"/>
      <c r="E2" s="65"/>
      <c r="G2" s="65"/>
      <c r="I2" s="65"/>
    </row>
    <row r="3" spans="1:10" ht="21.75" customHeight="1" x14ac:dyDescent="0.3">
      <c r="A3" s="67" t="s">
        <v>104</v>
      </c>
      <c r="B3" s="68"/>
      <c r="C3" s="69"/>
      <c r="D3" s="70"/>
      <c r="E3" s="69"/>
      <c r="F3" s="70"/>
      <c r="G3" s="69"/>
      <c r="H3" s="70"/>
      <c r="I3" s="69"/>
      <c r="J3" s="70"/>
    </row>
    <row r="4" spans="1:10" ht="21.75" customHeight="1" x14ac:dyDescent="0.3">
      <c r="B4" s="71"/>
      <c r="C4" s="66"/>
      <c r="E4" s="66"/>
      <c r="G4" s="66"/>
      <c r="I4" s="66"/>
    </row>
    <row r="5" spans="1:10" s="72" customFormat="1" ht="20.100000000000001" customHeight="1" x14ac:dyDescent="0.3">
      <c r="C5" s="73"/>
      <c r="D5" s="214" t="s">
        <v>3</v>
      </c>
      <c r="E5" s="214"/>
      <c r="F5" s="214"/>
      <c r="G5" s="74"/>
      <c r="H5" s="214" t="s">
        <v>4</v>
      </c>
      <c r="I5" s="214"/>
      <c r="J5" s="214"/>
    </row>
    <row r="6" spans="1:10" s="72" customFormat="1" ht="20.100000000000001" customHeight="1" x14ac:dyDescent="0.3">
      <c r="C6" s="73"/>
      <c r="D6" s="75" t="s">
        <v>7</v>
      </c>
      <c r="E6" s="74"/>
      <c r="F6" s="75" t="s">
        <v>7</v>
      </c>
      <c r="G6" s="74"/>
      <c r="H6" s="75" t="s">
        <v>7</v>
      </c>
      <c r="I6" s="74"/>
      <c r="J6" s="75" t="s">
        <v>7</v>
      </c>
    </row>
    <row r="7" spans="1:10" s="72" customFormat="1" ht="20.100000000000001" customHeight="1" x14ac:dyDescent="0.3">
      <c r="C7" s="73"/>
      <c r="D7" s="75" t="s">
        <v>9</v>
      </c>
      <c r="E7" s="73"/>
      <c r="F7" s="75" t="s">
        <v>10</v>
      </c>
      <c r="G7" s="76"/>
      <c r="H7" s="75" t="s">
        <v>9</v>
      </c>
      <c r="I7" s="73"/>
      <c r="J7" s="75" t="s">
        <v>10</v>
      </c>
    </row>
    <row r="8" spans="1:10" s="72" customFormat="1" ht="20.100000000000001" customHeight="1" x14ac:dyDescent="0.3">
      <c r="B8" s="77" t="s">
        <v>11</v>
      </c>
      <c r="D8" s="78" t="s">
        <v>12</v>
      </c>
      <c r="F8" s="78" t="s">
        <v>12</v>
      </c>
      <c r="G8" s="75"/>
      <c r="H8" s="78" t="s">
        <v>12</v>
      </c>
      <c r="I8" s="75"/>
      <c r="J8" s="78" t="s">
        <v>12</v>
      </c>
    </row>
    <row r="9" spans="1:10" s="72" customFormat="1" ht="6" customHeight="1" x14ac:dyDescent="0.3">
      <c r="B9" s="79"/>
      <c r="C9" s="80"/>
      <c r="D9" s="81"/>
      <c r="E9" s="80"/>
      <c r="F9" s="82"/>
      <c r="G9" s="83"/>
      <c r="H9" s="81"/>
      <c r="I9" s="83"/>
      <c r="J9" s="82"/>
    </row>
    <row r="10" spans="1:10" s="72" customFormat="1" ht="20.100000000000001" customHeight="1" x14ac:dyDescent="0.3">
      <c r="A10" s="79" t="s">
        <v>81</v>
      </c>
      <c r="C10" s="80"/>
      <c r="D10" s="81"/>
      <c r="E10" s="80"/>
      <c r="F10" s="82"/>
      <c r="G10" s="84"/>
      <c r="H10" s="81"/>
      <c r="I10" s="84"/>
      <c r="J10" s="82"/>
    </row>
    <row r="11" spans="1:10" s="72" customFormat="1" ht="6" customHeight="1" x14ac:dyDescent="0.3">
      <c r="B11" s="79"/>
      <c r="C11" s="80"/>
      <c r="D11" s="81"/>
      <c r="E11" s="80"/>
      <c r="F11" s="82"/>
      <c r="G11" s="83"/>
      <c r="H11" s="81"/>
      <c r="I11" s="83"/>
      <c r="J11" s="82"/>
    </row>
    <row r="12" spans="1:10" s="72" customFormat="1" ht="20.100000000000001" customHeight="1" x14ac:dyDescent="0.3">
      <c r="A12" s="72" t="s">
        <v>82</v>
      </c>
      <c r="C12" s="83"/>
      <c r="D12" s="85">
        <v>6752317087</v>
      </c>
      <c r="E12" s="86"/>
      <c r="F12" s="86">
        <v>5494142869</v>
      </c>
      <c r="G12" s="86"/>
      <c r="H12" s="85">
        <v>6657401351</v>
      </c>
      <c r="I12" s="86"/>
      <c r="J12" s="86">
        <v>5411678173</v>
      </c>
    </row>
    <row r="13" spans="1:10" s="72" customFormat="1" ht="20.100000000000001" customHeight="1" x14ac:dyDescent="0.3">
      <c r="A13" s="72" t="s">
        <v>83</v>
      </c>
      <c r="C13" s="83"/>
      <c r="D13" s="87">
        <v>15298598</v>
      </c>
      <c r="E13" s="86"/>
      <c r="F13" s="88">
        <v>27498197</v>
      </c>
      <c r="G13" s="86"/>
      <c r="H13" s="89">
        <v>4259191</v>
      </c>
      <c r="I13" s="86"/>
      <c r="J13" s="90">
        <v>17521768</v>
      </c>
    </row>
    <row r="14" spans="1:10" s="72" customFormat="1" ht="6" customHeight="1" x14ac:dyDescent="0.3">
      <c r="B14" s="79"/>
      <c r="C14" s="80"/>
      <c r="D14" s="85"/>
      <c r="E14" s="91"/>
      <c r="F14" s="86"/>
      <c r="G14" s="86"/>
      <c r="H14" s="85"/>
      <c r="I14" s="86"/>
      <c r="J14" s="86"/>
    </row>
    <row r="15" spans="1:10" s="72" customFormat="1" ht="20.100000000000001" customHeight="1" x14ac:dyDescent="0.3">
      <c r="A15" s="79" t="s">
        <v>84</v>
      </c>
      <c r="B15" s="79"/>
      <c r="C15" s="79"/>
      <c r="D15" s="87">
        <f>SUM(D12:D13)</f>
        <v>6767615685</v>
      </c>
      <c r="E15" s="91"/>
      <c r="F15" s="88">
        <f>SUM(F12:F13)</f>
        <v>5521641066</v>
      </c>
      <c r="G15" s="86"/>
      <c r="H15" s="87">
        <f>SUM(H12:H13)</f>
        <v>6661660542</v>
      </c>
      <c r="I15" s="86"/>
      <c r="J15" s="88">
        <f>SUM(J12:J13)</f>
        <v>5429199941</v>
      </c>
    </row>
    <row r="16" spans="1:10" s="72" customFormat="1" ht="20.100000000000001" customHeight="1" x14ac:dyDescent="0.3">
      <c r="B16" s="79"/>
      <c r="C16" s="80"/>
      <c r="D16" s="85"/>
      <c r="E16" s="91"/>
      <c r="F16" s="86"/>
      <c r="G16" s="86"/>
      <c r="H16" s="85"/>
      <c r="I16" s="86"/>
      <c r="J16" s="86"/>
    </row>
    <row r="17" spans="1:10" s="72" customFormat="1" ht="20.100000000000001" customHeight="1" x14ac:dyDescent="0.3">
      <c r="A17" s="79" t="s">
        <v>85</v>
      </c>
      <c r="B17" s="79"/>
      <c r="D17" s="85"/>
      <c r="E17" s="86"/>
      <c r="F17" s="86"/>
      <c r="G17" s="86"/>
      <c r="H17" s="85"/>
      <c r="I17" s="86"/>
      <c r="J17" s="86"/>
    </row>
    <row r="18" spans="1:10" s="72" customFormat="1" ht="6" customHeight="1" x14ac:dyDescent="0.3">
      <c r="A18" s="72" t="s">
        <v>105</v>
      </c>
      <c r="B18" s="79"/>
      <c r="C18" s="80"/>
      <c r="D18" s="85"/>
      <c r="E18" s="91"/>
      <c r="F18" s="86"/>
      <c r="G18" s="86"/>
      <c r="H18" s="85"/>
      <c r="I18" s="86"/>
      <c r="J18" s="86"/>
    </row>
    <row r="19" spans="1:10" s="72" customFormat="1" ht="20.100000000000001" customHeight="1" x14ac:dyDescent="0.3">
      <c r="A19" s="72" t="s">
        <v>86</v>
      </c>
      <c r="D19" s="85">
        <v>-6399921645</v>
      </c>
      <c r="E19" s="86"/>
      <c r="F19" s="86">
        <v>-5214359931</v>
      </c>
      <c r="G19" s="86"/>
      <c r="H19" s="85">
        <v>-6350559377</v>
      </c>
      <c r="I19" s="86"/>
      <c r="J19" s="86">
        <v>-5166752252</v>
      </c>
    </row>
    <row r="20" spans="1:10" s="72" customFormat="1" ht="20.100000000000001" customHeight="1" x14ac:dyDescent="0.3">
      <c r="A20" s="72" t="s">
        <v>87</v>
      </c>
      <c r="B20" s="79"/>
      <c r="C20" s="79"/>
      <c r="D20" s="87">
        <v>-11119053</v>
      </c>
      <c r="E20" s="91"/>
      <c r="F20" s="88">
        <f>-18918181</f>
        <v>-18918181</v>
      </c>
      <c r="G20" s="86"/>
      <c r="H20" s="89">
        <v>-3856593</v>
      </c>
      <c r="I20" s="86"/>
      <c r="J20" s="90">
        <v>-15865530</v>
      </c>
    </row>
    <row r="21" spans="1:10" s="72" customFormat="1" ht="6" customHeight="1" x14ac:dyDescent="0.3">
      <c r="B21" s="79"/>
      <c r="C21" s="80"/>
      <c r="D21" s="85"/>
      <c r="E21" s="91"/>
      <c r="F21" s="86"/>
      <c r="G21" s="86"/>
      <c r="H21" s="85"/>
      <c r="I21" s="86"/>
      <c r="J21" s="86"/>
    </row>
    <row r="22" spans="1:10" s="72" customFormat="1" ht="20.100000000000001" customHeight="1" x14ac:dyDescent="0.3">
      <c r="A22" s="79" t="s">
        <v>88</v>
      </c>
      <c r="B22" s="79"/>
      <c r="C22" s="73"/>
      <c r="D22" s="87">
        <f>SUM(D19:D20)</f>
        <v>-6411040698</v>
      </c>
      <c r="E22" s="86"/>
      <c r="F22" s="88">
        <f>SUM(F19:F20)</f>
        <v>-5233278112</v>
      </c>
      <c r="G22" s="86"/>
      <c r="H22" s="87">
        <f>SUM(H19:H20)</f>
        <v>-6354415970</v>
      </c>
      <c r="I22" s="86"/>
      <c r="J22" s="88">
        <f>SUM(J19:J20)</f>
        <v>-5182617782</v>
      </c>
    </row>
    <row r="23" spans="1:10" s="72" customFormat="1" ht="18" customHeight="1" x14ac:dyDescent="0.3">
      <c r="B23" s="79"/>
      <c r="C23" s="80"/>
      <c r="D23" s="85"/>
      <c r="E23" s="91"/>
      <c r="F23" s="86"/>
      <c r="G23" s="86"/>
      <c r="H23" s="85"/>
      <c r="I23" s="86"/>
      <c r="J23" s="86"/>
    </row>
    <row r="24" spans="1:10" s="72" customFormat="1" ht="20.100000000000001" customHeight="1" x14ac:dyDescent="0.3">
      <c r="A24" s="59" t="s">
        <v>89</v>
      </c>
      <c r="C24" s="73"/>
      <c r="D24" s="85">
        <f>D15+D22</f>
        <v>356574987</v>
      </c>
      <c r="E24" s="86"/>
      <c r="F24" s="86">
        <f>F15+F22</f>
        <v>288362954</v>
      </c>
      <c r="G24" s="86"/>
      <c r="H24" s="85">
        <f>H15+H22</f>
        <v>307244572</v>
      </c>
      <c r="I24" s="86"/>
      <c r="J24" s="86">
        <f>J15+J22</f>
        <v>246582159</v>
      </c>
    </row>
    <row r="25" spans="1:10" s="72" customFormat="1" ht="20.100000000000001" customHeight="1" x14ac:dyDescent="0.3">
      <c r="A25" s="72" t="s">
        <v>90</v>
      </c>
      <c r="B25" s="92"/>
      <c r="C25" s="73"/>
      <c r="D25" s="85">
        <v>95046557</v>
      </c>
      <c r="E25" s="86"/>
      <c r="F25" s="86">
        <v>85022539</v>
      </c>
      <c r="G25" s="86"/>
      <c r="H25" s="85">
        <v>97822857</v>
      </c>
      <c r="I25" s="86"/>
      <c r="J25" s="86">
        <v>88381764</v>
      </c>
    </row>
    <row r="26" spans="1:10" s="72" customFormat="1" ht="20.100000000000001" customHeight="1" x14ac:dyDescent="0.3">
      <c r="A26" s="72" t="s">
        <v>91</v>
      </c>
      <c r="C26" s="73"/>
      <c r="D26" s="85">
        <v>-148028621</v>
      </c>
      <c r="E26" s="86"/>
      <c r="F26" s="86">
        <v>-115439602</v>
      </c>
      <c r="G26" s="86"/>
      <c r="H26" s="85">
        <v>-137908603</v>
      </c>
      <c r="I26" s="86"/>
      <c r="J26" s="86">
        <v>-104176598</v>
      </c>
    </row>
    <row r="27" spans="1:10" s="72" customFormat="1" ht="20.100000000000001" customHeight="1" x14ac:dyDescent="0.3">
      <c r="A27" s="72" t="s">
        <v>92</v>
      </c>
      <c r="C27" s="73"/>
      <c r="D27" s="85">
        <v>-209531063</v>
      </c>
      <c r="E27" s="86"/>
      <c r="F27" s="86">
        <v>-172765840</v>
      </c>
      <c r="G27" s="86"/>
      <c r="H27" s="85">
        <v>-158987127</v>
      </c>
      <c r="I27" s="86"/>
      <c r="J27" s="86">
        <v>-140100330</v>
      </c>
    </row>
    <row r="28" spans="1:10" s="72" customFormat="1" ht="20.100000000000001" customHeight="1" x14ac:dyDescent="0.3">
      <c r="A28" s="72" t="s">
        <v>93</v>
      </c>
      <c r="C28" s="73"/>
      <c r="D28" s="87">
        <v>-11017966</v>
      </c>
      <c r="E28" s="86"/>
      <c r="F28" s="88">
        <v>-13549035</v>
      </c>
      <c r="G28" s="86"/>
      <c r="H28" s="87">
        <v>-10078216</v>
      </c>
      <c r="I28" s="86"/>
      <c r="J28" s="88">
        <v>-12838886</v>
      </c>
    </row>
    <row r="29" spans="1:10" s="72" customFormat="1" ht="6" customHeight="1" x14ac:dyDescent="0.3">
      <c r="B29" s="79"/>
      <c r="C29" s="73"/>
      <c r="D29" s="85"/>
      <c r="E29" s="86"/>
      <c r="F29" s="86"/>
      <c r="G29" s="86"/>
      <c r="H29" s="85"/>
      <c r="I29" s="86"/>
      <c r="J29" s="86"/>
    </row>
    <row r="30" spans="1:10" s="72" customFormat="1" ht="20.100000000000001" customHeight="1" x14ac:dyDescent="0.3">
      <c r="A30" s="79" t="s">
        <v>94</v>
      </c>
      <c r="B30" s="79"/>
      <c r="C30" s="80"/>
      <c r="D30" s="85">
        <f>SUM(D24:D29)</f>
        <v>83043894</v>
      </c>
      <c r="E30" s="91"/>
      <c r="F30" s="86">
        <f>SUM(F24:F29)</f>
        <v>71631016</v>
      </c>
      <c r="G30" s="86"/>
      <c r="H30" s="85">
        <f>SUM(H24:H29)</f>
        <v>98093483</v>
      </c>
      <c r="I30" s="86"/>
      <c r="J30" s="86">
        <f>SUM(J24:J29)</f>
        <v>77848109</v>
      </c>
    </row>
    <row r="31" spans="1:10" s="72" customFormat="1" ht="20.100000000000001" customHeight="1" x14ac:dyDescent="0.3">
      <c r="A31" s="72" t="s">
        <v>95</v>
      </c>
      <c r="B31" s="92">
        <v>13</v>
      </c>
      <c r="C31" s="80"/>
      <c r="D31" s="87">
        <v>-21701657</v>
      </c>
      <c r="E31" s="91"/>
      <c r="F31" s="88">
        <v>-16847937</v>
      </c>
      <c r="G31" s="86"/>
      <c r="H31" s="87">
        <v>-21500563</v>
      </c>
      <c r="I31" s="86"/>
      <c r="J31" s="88">
        <v>-17261232</v>
      </c>
    </row>
    <row r="32" spans="1:10" s="72" customFormat="1" ht="6" customHeight="1" x14ac:dyDescent="0.3">
      <c r="C32" s="80"/>
      <c r="D32" s="85"/>
      <c r="E32" s="91"/>
      <c r="F32" s="86"/>
      <c r="G32" s="86"/>
      <c r="H32" s="85"/>
      <c r="I32" s="86"/>
      <c r="J32" s="86"/>
    </row>
    <row r="33" spans="1:10" s="72" customFormat="1" ht="20.100000000000001" customHeight="1" x14ac:dyDescent="0.3">
      <c r="A33" s="79" t="s">
        <v>96</v>
      </c>
      <c r="B33" s="79"/>
      <c r="C33" s="80"/>
      <c r="D33" s="85">
        <f>SUM(D30:D31)</f>
        <v>61342237</v>
      </c>
      <c r="E33" s="91"/>
      <c r="F33" s="86">
        <f>SUM(F30:F31)</f>
        <v>54783079</v>
      </c>
      <c r="G33" s="86"/>
      <c r="H33" s="85">
        <f>SUM(H30:H31)</f>
        <v>76592920</v>
      </c>
      <c r="I33" s="86"/>
      <c r="J33" s="86">
        <f>SUM(J30:J31)</f>
        <v>60586877</v>
      </c>
    </row>
    <row r="34" spans="1:10" s="72" customFormat="1" ht="20.100000000000001" customHeight="1" x14ac:dyDescent="0.45">
      <c r="A34" s="93" t="s">
        <v>97</v>
      </c>
      <c r="B34" s="79"/>
      <c r="C34" s="73"/>
      <c r="D34" s="89">
        <v>0</v>
      </c>
      <c r="E34" s="86"/>
      <c r="F34" s="90">
        <v>0</v>
      </c>
      <c r="G34" s="86"/>
      <c r="H34" s="89">
        <v>0</v>
      </c>
      <c r="I34" s="86"/>
      <c r="J34" s="90">
        <v>0</v>
      </c>
    </row>
    <row r="35" spans="1:10" s="72" customFormat="1" ht="6" customHeight="1" x14ac:dyDescent="0.3">
      <c r="C35" s="80"/>
      <c r="D35" s="85"/>
      <c r="E35" s="86"/>
      <c r="F35" s="86"/>
      <c r="G35" s="86"/>
      <c r="H35" s="85"/>
      <c r="I35" s="86"/>
      <c r="J35" s="86"/>
    </row>
    <row r="36" spans="1:10" s="72" customFormat="1" ht="20.100000000000001" customHeight="1" thickBot="1" x14ac:dyDescent="0.35">
      <c r="A36" s="79" t="s">
        <v>98</v>
      </c>
      <c r="C36" s="73"/>
      <c r="D36" s="94">
        <f>+D33+D34</f>
        <v>61342237</v>
      </c>
      <c r="E36" s="86"/>
      <c r="F36" s="95">
        <f>+F33+F34</f>
        <v>54783079</v>
      </c>
      <c r="G36" s="86"/>
      <c r="H36" s="94">
        <f>+H33+H34</f>
        <v>76592920</v>
      </c>
      <c r="I36" s="86"/>
      <c r="J36" s="95">
        <f>+J33+J34</f>
        <v>60586877</v>
      </c>
    </row>
    <row r="37" spans="1:10" s="72" customFormat="1" ht="18" customHeight="1" thickTop="1" x14ac:dyDescent="0.3">
      <c r="A37" s="79"/>
      <c r="C37" s="73"/>
      <c r="D37" s="85"/>
      <c r="E37" s="86"/>
      <c r="F37" s="86"/>
      <c r="G37" s="86"/>
      <c r="H37" s="85"/>
      <c r="I37" s="86"/>
      <c r="J37" s="86"/>
    </row>
    <row r="38" spans="1:10" s="72" customFormat="1" ht="20.100000000000001" customHeight="1" x14ac:dyDescent="0.3">
      <c r="A38" s="79" t="s">
        <v>99</v>
      </c>
      <c r="D38" s="85"/>
      <c r="E38" s="86"/>
      <c r="F38" s="86"/>
      <c r="G38" s="86"/>
      <c r="H38" s="85"/>
      <c r="I38" s="86"/>
      <c r="J38" s="86"/>
    </row>
    <row r="39" spans="1:10" s="72" customFormat="1" ht="20.100000000000001" customHeight="1" x14ac:dyDescent="0.3">
      <c r="A39" s="63" t="s">
        <v>100</v>
      </c>
      <c r="D39" s="85">
        <v>64112489</v>
      </c>
      <c r="E39" s="86"/>
      <c r="F39" s="86">
        <v>60029629</v>
      </c>
      <c r="G39" s="86"/>
      <c r="H39" s="85">
        <v>76592920</v>
      </c>
      <c r="I39" s="86"/>
      <c r="J39" s="86">
        <v>60586877</v>
      </c>
    </row>
    <row r="40" spans="1:10" s="72" customFormat="1" ht="20.100000000000001" customHeight="1" x14ac:dyDescent="0.3">
      <c r="A40" s="63" t="s">
        <v>101</v>
      </c>
      <c r="D40" s="87">
        <v>-2770252</v>
      </c>
      <c r="E40" s="86"/>
      <c r="F40" s="88">
        <v>-5246550</v>
      </c>
      <c r="G40" s="86"/>
      <c r="H40" s="89">
        <v>0</v>
      </c>
      <c r="I40" s="86"/>
      <c r="J40" s="90" t="s">
        <v>106</v>
      </c>
    </row>
    <row r="41" spans="1:10" s="72" customFormat="1" ht="6" customHeight="1" x14ac:dyDescent="0.3">
      <c r="D41" s="85"/>
      <c r="E41" s="86"/>
      <c r="F41" s="86"/>
      <c r="G41" s="86"/>
      <c r="H41" s="85"/>
      <c r="I41" s="86"/>
      <c r="J41" s="86"/>
    </row>
    <row r="42" spans="1:10" s="72" customFormat="1" ht="20.100000000000001" customHeight="1" thickBot="1" x14ac:dyDescent="0.35">
      <c r="D42" s="94">
        <f>SUM(D39:D40)</f>
        <v>61342237</v>
      </c>
      <c r="E42" s="86"/>
      <c r="F42" s="95">
        <f>SUM(F39:F40)</f>
        <v>54783079</v>
      </c>
      <c r="G42" s="86"/>
      <c r="H42" s="94">
        <f>SUM(H39:H40)</f>
        <v>76592920</v>
      </c>
      <c r="I42" s="86"/>
      <c r="J42" s="95">
        <f>SUM(J39:J40)</f>
        <v>60586877</v>
      </c>
    </row>
    <row r="43" spans="1:10" s="72" customFormat="1" ht="18" customHeight="1" thickTop="1" x14ac:dyDescent="0.3">
      <c r="D43" s="85"/>
      <c r="E43" s="86"/>
      <c r="F43" s="86"/>
      <c r="G43" s="86"/>
      <c r="H43" s="85"/>
      <c r="I43" s="86"/>
      <c r="J43" s="86"/>
    </row>
    <row r="44" spans="1:10" s="72" customFormat="1" ht="20.100000000000001" customHeight="1" x14ac:dyDescent="0.3">
      <c r="A44" s="79" t="s">
        <v>102</v>
      </c>
      <c r="D44" s="81"/>
      <c r="F44" s="82"/>
      <c r="G44" s="73"/>
      <c r="H44" s="81"/>
      <c r="I44" s="73"/>
      <c r="J44" s="82"/>
    </row>
    <row r="45" spans="1:10" s="72" customFormat="1" ht="6" customHeight="1" x14ac:dyDescent="0.3">
      <c r="A45" s="79"/>
      <c r="D45" s="81"/>
      <c r="F45" s="82"/>
      <c r="G45" s="73"/>
      <c r="H45" s="81"/>
      <c r="I45" s="73"/>
      <c r="J45" s="82"/>
    </row>
    <row r="46" spans="1:10" s="72" customFormat="1" ht="20.100000000000001" customHeight="1" thickBot="1" x14ac:dyDescent="0.35">
      <c r="A46" s="63" t="s">
        <v>103</v>
      </c>
      <c r="B46" s="92">
        <v>15</v>
      </c>
      <c r="D46" s="96">
        <v>0.12</v>
      </c>
      <c r="F46" s="97">
        <v>0.12</v>
      </c>
      <c r="H46" s="96">
        <v>0.15</v>
      </c>
      <c r="J46" s="97">
        <v>0.12</v>
      </c>
    </row>
    <row r="47" spans="1:10" ht="21.75" customHeight="1" thickTop="1" x14ac:dyDescent="0.3"/>
    <row r="48" spans="1:10" s="72" customFormat="1" ht="7.5" customHeight="1" x14ac:dyDescent="0.3">
      <c r="A48" s="63"/>
      <c r="B48" s="92"/>
      <c r="D48" s="99"/>
      <c r="E48" s="98"/>
      <c r="F48" s="99"/>
      <c r="G48" s="98"/>
      <c r="H48" s="98"/>
      <c r="I48" s="98"/>
      <c r="J48" s="98"/>
    </row>
    <row r="49" spans="1:10" s="72" customFormat="1" ht="21.9" customHeight="1" x14ac:dyDescent="0.3">
      <c r="A49" s="215" t="s">
        <v>37</v>
      </c>
      <c r="B49" s="215"/>
      <c r="C49" s="215"/>
      <c r="D49" s="215"/>
      <c r="E49" s="215"/>
      <c r="F49" s="215"/>
      <c r="G49" s="215"/>
      <c r="H49" s="215"/>
      <c r="I49" s="215"/>
      <c r="J49" s="215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C324-1BC8-4B1B-A47F-B996B015A732}">
  <dimension ref="A1:X35"/>
  <sheetViews>
    <sheetView zoomScaleNormal="100" zoomScaleSheetLayoutView="73" workbookViewId="0">
      <selection activeCell="C9" sqref="C9"/>
    </sheetView>
  </sheetViews>
  <sheetFormatPr defaultColWidth="8.44140625" defaultRowHeight="21.75" customHeight="1" x14ac:dyDescent="0.3"/>
  <cols>
    <col min="1" max="2" width="0.5546875" style="63" customWidth="1"/>
    <col min="3" max="3" width="33.6640625" style="63" customWidth="1"/>
    <col min="4" max="4" width="7.5546875" style="63" customWidth="1"/>
    <col min="5" max="5" width="0.5546875" style="63" customWidth="1"/>
    <col min="6" max="6" width="9.6640625" style="144" customWidth="1"/>
    <col min="7" max="7" width="0.5546875" style="63" customWidth="1"/>
    <col min="8" max="8" width="8.44140625" style="144" customWidth="1"/>
    <col min="9" max="9" width="0.5546875" style="63" customWidth="1"/>
    <col min="10" max="10" width="11.5546875" style="144" customWidth="1"/>
    <col min="11" max="11" width="0.5546875" style="145" customWidth="1"/>
    <col min="12" max="12" width="9.44140625" style="66" customWidth="1"/>
    <col min="13" max="13" width="0.5546875" style="139" customWidth="1"/>
    <col min="14" max="14" width="11" style="66" customWidth="1"/>
    <col min="15" max="15" width="0.5546875" style="145" customWidth="1"/>
    <col min="16" max="16" width="9.5546875" style="145" customWidth="1"/>
    <col min="17" max="17" width="0.5546875" style="145" customWidth="1"/>
    <col min="18" max="18" width="14.44140625" style="145" customWidth="1"/>
    <col min="19" max="19" width="0.5546875" style="145" customWidth="1"/>
    <col min="20" max="20" width="10.5546875" style="63" customWidth="1"/>
    <col min="21" max="21" width="0.5546875" style="63" customWidth="1"/>
    <col min="22" max="22" width="11.5546875" style="63" customWidth="1"/>
    <col min="23" max="23" width="0.5546875" style="63" customWidth="1"/>
    <col min="24" max="24" width="11" style="63" bestFit="1" customWidth="1"/>
    <col min="25" max="224" width="8.44140625" style="63"/>
    <col min="225" max="226" width="1.5546875" style="63" customWidth="1"/>
    <col min="227" max="227" width="28.5546875" style="63" customWidth="1"/>
    <col min="228" max="228" width="7" style="63" customWidth="1"/>
    <col min="229" max="229" width="0.5546875" style="63" customWidth="1"/>
    <col min="230" max="230" width="9.5546875" style="63" customWidth="1"/>
    <col min="231" max="231" width="0.5546875" style="63" customWidth="1"/>
    <col min="232" max="232" width="11.44140625" style="63" bestFit="1" customWidth="1"/>
    <col min="233" max="233" width="0.5546875" style="63" customWidth="1"/>
    <col min="234" max="234" width="9.44140625" style="63" customWidth="1"/>
    <col min="235" max="235" width="0.5546875" style="63" customWidth="1"/>
    <col min="236" max="236" width="11" style="63" customWidth="1"/>
    <col min="237" max="237" width="0.5546875" style="63" customWidth="1"/>
    <col min="238" max="238" width="13.5546875" style="63" bestFit="1" customWidth="1"/>
    <col min="239" max="239" width="0.5546875" style="63" customWidth="1"/>
    <col min="240" max="240" width="11.5546875" style="63" bestFit="1" customWidth="1"/>
    <col min="241" max="241" width="0.5546875" style="63" customWidth="1"/>
    <col min="242" max="242" width="11.44140625" style="63" bestFit="1" customWidth="1"/>
    <col min="243" max="243" width="0.5546875" style="63" customWidth="1"/>
    <col min="244" max="244" width="11" style="63" bestFit="1" customWidth="1"/>
    <col min="245" max="245" width="10.5546875" style="63" bestFit="1" customWidth="1"/>
    <col min="246" max="480" width="8.44140625" style="63"/>
    <col min="481" max="482" width="1.5546875" style="63" customWidth="1"/>
    <col min="483" max="483" width="28.5546875" style="63" customWidth="1"/>
    <col min="484" max="484" width="7" style="63" customWidth="1"/>
    <col min="485" max="485" width="0.5546875" style="63" customWidth="1"/>
    <col min="486" max="486" width="9.5546875" style="63" customWidth="1"/>
    <col min="487" max="487" width="0.5546875" style="63" customWidth="1"/>
    <col min="488" max="488" width="11.44140625" style="63" bestFit="1" customWidth="1"/>
    <col min="489" max="489" width="0.5546875" style="63" customWidth="1"/>
    <col min="490" max="490" width="9.44140625" style="63" customWidth="1"/>
    <col min="491" max="491" width="0.5546875" style="63" customWidth="1"/>
    <col min="492" max="492" width="11" style="63" customWidth="1"/>
    <col min="493" max="493" width="0.5546875" style="63" customWidth="1"/>
    <col min="494" max="494" width="13.5546875" style="63" bestFit="1" customWidth="1"/>
    <col min="495" max="495" width="0.5546875" style="63" customWidth="1"/>
    <col min="496" max="496" width="11.5546875" style="63" bestFit="1" customWidth="1"/>
    <col min="497" max="497" width="0.5546875" style="63" customWidth="1"/>
    <col min="498" max="498" width="11.44140625" style="63" bestFit="1" customWidth="1"/>
    <col min="499" max="499" width="0.5546875" style="63" customWidth="1"/>
    <col min="500" max="500" width="11" style="63" bestFit="1" customWidth="1"/>
    <col min="501" max="501" width="10.5546875" style="63" bestFit="1" customWidth="1"/>
    <col min="502" max="736" width="8.44140625" style="63"/>
    <col min="737" max="738" width="1.5546875" style="63" customWidth="1"/>
    <col min="739" max="739" width="28.5546875" style="63" customWidth="1"/>
    <col min="740" max="740" width="7" style="63" customWidth="1"/>
    <col min="741" max="741" width="0.5546875" style="63" customWidth="1"/>
    <col min="742" max="742" width="9.5546875" style="63" customWidth="1"/>
    <col min="743" max="743" width="0.5546875" style="63" customWidth="1"/>
    <col min="744" max="744" width="11.44140625" style="63" bestFit="1" customWidth="1"/>
    <col min="745" max="745" width="0.5546875" style="63" customWidth="1"/>
    <col min="746" max="746" width="9.44140625" style="63" customWidth="1"/>
    <col min="747" max="747" width="0.5546875" style="63" customWidth="1"/>
    <col min="748" max="748" width="11" style="63" customWidth="1"/>
    <col min="749" max="749" width="0.5546875" style="63" customWidth="1"/>
    <col min="750" max="750" width="13.5546875" style="63" bestFit="1" customWidth="1"/>
    <col min="751" max="751" width="0.5546875" style="63" customWidth="1"/>
    <col min="752" max="752" width="11.5546875" style="63" bestFit="1" customWidth="1"/>
    <col min="753" max="753" width="0.5546875" style="63" customWidth="1"/>
    <col min="754" max="754" width="11.44140625" style="63" bestFit="1" customWidth="1"/>
    <col min="755" max="755" width="0.5546875" style="63" customWidth="1"/>
    <col min="756" max="756" width="11" style="63" bestFit="1" customWidth="1"/>
    <col min="757" max="757" width="10.5546875" style="63" bestFit="1" customWidth="1"/>
    <col min="758" max="992" width="8.44140625" style="63"/>
    <col min="993" max="994" width="1.5546875" style="63" customWidth="1"/>
    <col min="995" max="995" width="28.5546875" style="63" customWidth="1"/>
    <col min="996" max="996" width="7" style="63" customWidth="1"/>
    <col min="997" max="997" width="0.5546875" style="63" customWidth="1"/>
    <col min="998" max="998" width="9.5546875" style="63" customWidth="1"/>
    <col min="999" max="999" width="0.5546875" style="63" customWidth="1"/>
    <col min="1000" max="1000" width="11.44140625" style="63" bestFit="1" customWidth="1"/>
    <col min="1001" max="1001" width="0.5546875" style="63" customWidth="1"/>
    <col min="1002" max="1002" width="9.44140625" style="63" customWidth="1"/>
    <col min="1003" max="1003" width="0.5546875" style="63" customWidth="1"/>
    <col min="1004" max="1004" width="11" style="63" customWidth="1"/>
    <col min="1005" max="1005" width="0.5546875" style="63" customWidth="1"/>
    <col min="1006" max="1006" width="13.5546875" style="63" bestFit="1" customWidth="1"/>
    <col min="1007" max="1007" width="0.5546875" style="63" customWidth="1"/>
    <col min="1008" max="1008" width="11.5546875" style="63" bestFit="1" customWidth="1"/>
    <col min="1009" max="1009" width="0.5546875" style="63" customWidth="1"/>
    <col min="1010" max="1010" width="11.44140625" style="63" bestFit="1" customWidth="1"/>
    <col min="1011" max="1011" width="0.5546875" style="63" customWidth="1"/>
    <col min="1012" max="1012" width="11" style="63" bestFit="1" customWidth="1"/>
    <col min="1013" max="1013" width="10.5546875" style="63" bestFit="1" customWidth="1"/>
    <col min="1014" max="1248" width="8.44140625" style="63"/>
    <col min="1249" max="1250" width="1.5546875" style="63" customWidth="1"/>
    <col min="1251" max="1251" width="28.5546875" style="63" customWidth="1"/>
    <col min="1252" max="1252" width="7" style="63" customWidth="1"/>
    <col min="1253" max="1253" width="0.5546875" style="63" customWidth="1"/>
    <col min="1254" max="1254" width="9.5546875" style="63" customWidth="1"/>
    <col min="1255" max="1255" width="0.5546875" style="63" customWidth="1"/>
    <col min="1256" max="1256" width="11.44140625" style="63" bestFit="1" customWidth="1"/>
    <col min="1257" max="1257" width="0.5546875" style="63" customWidth="1"/>
    <col min="1258" max="1258" width="9.44140625" style="63" customWidth="1"/>
    <col min="1259" max="1259" width="0.5546875" style="63" customWidth="1"/>
    <col min="1260" max="1260" width="11" style="63" customWidth="1"/>
    <col min="1261" max="1261" width="0.5546875" style="63" customWidth="1"/>
    <col min="1262" max="1262" width="13.5546875" style="63" bestFit="1" customWidth="1"/>
    <col min="1263" max="1263" width="0.5546875" style="63" customWidth="1"/>
    <col min="1264" max="1264" width="11.5546875" style="63" bestFit="1" customWidth="1"/>
    <col min="1265" max="1265" width="0.5546875" style="63" customWidth="1"/>
    <col min="1266" max="1266" width="11.44140625" style="63" bestFit="1" customWidth="1"/>
    <col min="1267" max="1267" width="0.5546875" style="63" customWidth="1"/>
    <col min="1268" max="1268" width="11" style="63" bestFit="1" customWidth="1"/>
    <col min="1269" max="1269" width="10.5546875" style="63" bestFit="1" customWidth="1"/>
    <col min="1270" max="1504" width="8.44140625" style="63"/>
    <col min="1505" max="1506" width="1.5546875" style="63" customWidth="1"/>
    <col min="1507" max="1507" width="28.5546875" style="63" customWidth="1"/>
    <col min="1508" max="1508" width="7" style="63" customWidth="1"/>
    <col min="1509" max="1509" width="0.5546875" style="63" customWidth="1"/>
    <col min="1510" max="1510" width="9.5546875" style="63" customWidth="1"/>
    <col min="1511" max="1511" width="0.5546875" style="63" customWidth="1"/>
    <col min="1512" max="1512" width="11.44140625" style="63" bestFit="1" customWidth="1"/>
    <col min="1513" max="1513" width="0.5546875" style="63" customWidth="1"/>
    <col min="1514" max="1514" width="9.44140625" style="63" customWidth="1"/>
    <col min="1515" max="1515" width="0.5546875" style="63" customWidth="1"/>
    <col min="1516" max="1516" width="11" style="63" customWidth="1"/>
    <col min="1517" max="1517" width="0.5546875" style="63" customWidth="1"/>
    <col min="1518" max="1518" width="13.5546875" style="63" bestFit="1" customWidth="1"/>
    <col min="1519" max="1519" width="0.5546875" style="63" customWidth="1"/>
    <col min="1520" max="1520" width="11.5546875" style="63" bestFit="1" customWidth="1"/>
    <col min="1521" max="1521" width="0.5546875" style="63" customWidth="1"/>
    <col min="1522" max="1522" width="11.44140625" style="63" bestFit="1" customWidth="1"/>
    <col min="1523" max="1523" width="0.5546875" style="63" customWidth="1"/>
    <col min="1524" max="1524" width="11" style="63" bestFit="1" customWidth="1"/>
    <col min="1525" max="1525" width="10.5546875" style="63" bestFit="1" customWidth="1"/>
    <col min="1526" max="1760" width="8.44140625" style="63"/>
    <col min="1761" max="1762" width="1.5546875" style="63" customWidth="1"/>
    <col min="1763" max="1763" width="28.5546875" style="63" customWidth="1"/>
    <col min="1764" max="1764" width="7" style="63" customWidth="1"/>
    <col min="1765" max="1765" width="0.5546875" style="63" customWidth="1"/>
    <col min="1766" max="1766" width="9.5546875" style="63" customWidth="1"/>
    <col min="1767" max="1767" width="0.5546875" style="63" customWidth="1"/>
    <col min="1768" max="1768" width="11.44140625" style="63" bestFit="1" customWidth="1"/>
    <col min="1769" max="1769" width="0.5546875" style="63" customWidth="1"/>
    <col min="1770" max="1770" width="9.44140625" style="63" customWidth="1"/>
    <col min="1771" max="1771" width="0.5546875" style="63" customWidth="1"/>
    <col min="1772" max="1772" width="11" style="63" customWidth="1"/>
    <col min="1773" max="1773" width="0.5546875" style="63" customWidth="1"/>
    <col min="1774" max="1774" width="13.5546875" style="63" bestFit="1" customWidth="1"/>
    <col min="1775" max="1775" width="0.5546875" style="63" customWidth="1"/>
    <col min="1776" max="1776" width="11.5546875" style="63" bestFit="1" customWidth="1"/>
    <col min="1777" max="1777" width="0.5546875" style="63" customWidth="1"/>
    <col min="1778" max="1778" width="11.44140625" style="63" bestFit="1" customWidth="1"/>
    <col min="1779" max="1779" width="0.5546875" style="63" customWidth="1"/>
    <col min="1780" max="1780" width="11" style="63" bestFit="1" customWidth="1"/>
    <col min="1781" max="1781" width="10.5546875" style="63" bestFit="1" customWidth="1"/>
    <col min="1782" max="2016" width="8.44140625" style="63"/>
    <col min="2017" max="2018" width="1.5546875" style="63" customWidth="1"/>
    <col min="2019" max="2019" width="28.5546875" style="63" customWidth="1"/>
    <col min="2020" max="2020" width="7" style="63" customWidth="1"/>
    <col min="2021" max="2021" width="0.5546875" style="63" customWidth="1"/>
    <col min="2022" max="2022" width="9.5546875" style="63" customWidth="1"/>
    <col min="2023" max="2023" width="0.5546875" style="63" customWidth="1"/>
    <col min="2024" max="2024" width="11.44140625" style="63" bestFit="1" customWidth="1"/>
    <col min="2025" max="2025" width="0.5546875" style="63" customWidth="1"/>
    <col min="2026" max="2026" width="9.44140625" style="63" customWidth="1"/>
    <col min="2027" max="2027" width="0.5546875" style="63" customWidth="1"/>
    <col min="2028" max="2028" width="11" style="63" customWidth="1"/>
    <col min="2029" max="2029" width="0.5546875" style="63" customWidth="1"/>
    <col min="2030" max="2030" width="13.5546875" style="63" bestFit="1" customWidth="1"/>
    <col min="2031" max="2031" width="0.5546875" style="63" customWidth="1"/>
    <col min="2032" max="2032" width="11.5546875" style="63" bestFit="1" customWidth="1"/>
    <col min="2033" max="2033" width="0.5546875" style="63" customWidth="1"/>
    <col min="2034" max="2034" width="11.44140625" style="63" bestFit="1" customWidth="1"/>
    <col min="2035" max="2035" width="0.5546875" style="63" customWidth="1"/>
    <col min="2036" max="2036" width="11" style="63" bestFit="1" customWidth="1"/>
    <col min="2037" max="2037" width="10.5546875" style="63" bestFit="1" customWidth="1"/>
    <col min="2038" max="2272" width="8.44140625" style="63"/>
    <col min="2273" max="2274" width="1.5546875" style="63" customWidth="1"/>
    <col min="2275" max="2275" width="28.5546875" style="63" customWidth="1"/>
    <col min="2276" max="2276" width="7" style="63" customWidth="1"/>
    <col min="2277" max="2277" width="0.5546875" style="63" customWidth="1"/>
    <col min="2278" max="2278" width="9.5546875" style="63" customWidth="1"/>
    <col min="2279" max="2279" width="0.5546875" style="63" customWidth="1"/>
    <col min="2280" max="2280" width="11.44140625" style="63" bestFit="1" customWidth="1"/>
    <col min="2281" max="2281" width="0.5546875" style="63" customWidth="1"/>
    <col min="2282" max="2282" width="9.44140625" style="63" customWidth="1"/>
    <col min="2283" max="2283" width="0.5546875" style="63" customWidth="1"/>
    <col min="2284" max="2284" width="11" style="63" customWidth="1"/>
    <col min="2285" max="2285" width="0.5546875" style="63" customWidth="1"/>
    <col min="2286" max="2286" width="13.5546875" style="63" bestFit="1" customWidth="1"/>
    <col min="2287" max="2287" width="0.5546875" style="63" customWidth="1"/>
    <col min="2288" max="2288" width="11.5546875" style="63" bestFit="1" customWidth="1"/>
    <col min="2289" max="2289" width="0.5546875" style="63" customWidth="1"/>
    <col min="2290" max="2290" width="11.44140625" style="63" bestFit="1" customWidth="1"/>
    <col min="2291" max="2291" width="0.5546875" style="63" customWidth="1"/>
    <col min="2292" max="2292" width="11" style="63" bestFit="1" customWidth="1"/>
    <col min="2293" max="2293" width="10.5546875" style="63" bestFit="1" customWidth="1"/>
    <col min="2294" max="2528" width="8.44140625" style="63"/>
    <col min="2529" max="2530" width="1.5546875" style="63" customWidth="1"/>
    <col min="2531" max="2531" width="28.5546875" style="63" customWidth="1"/>
    <col min="2532" max="2532" width="7" style="63" customWidth="1"/>
    <col min="2533" max="2533" width="0.5546875" style="63" customWidth="1"/>
    <col min="2534" max="2534" width="9.5546875" style="63" customWidth="1"/>
    <col min="2535" max="2535" width="0.5546875" style="63" customWidth="1"/>
    <col min="2536" max="2536" width="11.44140625" style="63" bestFit="1" customWidth="1"/>
    <col min="2537" max="2537" width="0.5546875" style="63" customWidth="1"/>
    <col min="2538" max="2538" width="9.44140625" style="63" customWidth="1"/>
    <col min="2539" max="2539" width="0.5546875" style="63" customWidth="1"/>
    <col min="2540" max="2540" width="11" style="63" customWidth="1"/>
    <col min="2541" max="2541" width="0.5546875" style="63" customWidth="1"/>
    <col min="2542" max="2542" width="13.5546875" style="63" bestFit="1" customWidth="1"/>
    <col min="2543" max="2543" width="0.5546875" style="63" customWidth="1"/>
    <col min="2544" max="2544" width="11.5546875" style="63" bestFit="1" customWidth="1"/>
    <col min="2545" max="2545" width="0.5546875" style="63" customWidth="1"/>
    <col min="2546" max="2546" width="11.44140625" style="63" bestFit="1" customWidth="1"/>
    <col min="2547" max="2547" width="0.5546875" style="63" customWidth="1"/>
    <col min="2548" max="2548" width="11" style="63" bestFit="1" customWidth="1"/>
    <col min="2549" max="2549" width="10.5546875" style="63" bestFit="1" customWidth="1"/>
    <col min="2550" max="2784" width="8.44140625" style="63"/>
    <col min="2785" max="2786" width="1.5546875" style="63" customWidth="1"/>
    <col min="2787" max="2787" width="28.5546875" style="63" customWidth="1"/>
    <col min="2788" max="2788" width="7" style="63" customWidth="1"/>
    <col min="2789" max="2789" width="0.5546875" style="63" customWidth="1"/>
    <col min="2790" max="2790" width="9.5546875" style="63" customWidth="1"/>
    <col min="2791" max="2791" width="0.5546875" style="63" customWidth="1"/>
    <col min="2792" max="2792" width="11.44140625" style="63" bestFit="1" customWidth="1"/>
    <col min="2793" max="2793" width="0.5546875" style="63" customWidth="1"/>
    <col min="2794" max="2794" width="9.44140625" style="63" customWidth="1"/>
    <col min="2795" max="2795" width="0.5546875" style="63" customWidth="1"/>
    <col min="2796" max="2796" width="11" style="63" customWidth="1"/>
    <col min="2797" max="2797" width="0.5546875" style="63" customWidth="1"/>
    <col min="2798" max="2798" width="13.5546875" style="63" bestFit="1" customWidth="1"/>
    <col min="2799" max="2799" width="0.5546875" style="63" customWidth="1"/>
    <col min="2800" max="2800" width="11.5546875" style="63" bestFit="1" customWidth="1"/>
    <col min="2801" max="2801" width="0.5546875" style="63" customWidth="1"/>
    <col min="2802" max="2802" width="11.44140625" style="63" bestFit="1" customWidth="1"/>
    <col min="2803" max="2803" width="0.5546875" style="63" customWidth="1"/>
    <col min="2804" max="2804" width="11" style="63" bestFit="1" customWidth="1"/>
    <col min="2805" max="2805" width="10.5546875" style="63" bestFit="1" customWidth="1"/>
    <col min="2806" max="3040" width="8.44140625" style="63"/>
    <col min="3041" max="3042" width="1.5546875" style="63" customWidth="1"/>
    <col min="3043" max="3043" width="28.5546875" style="63" customWidth="1"/>
    <col min="3044" max="3044" width="7" style="63" customWidth="1"/>
    <col min="3045" max="3045" width="0.5546875" style="63" customWidth="1"/>
    <col min="3046" max="3046" width="9.5546875" style="63" customWidth="1"/>
    <col min="3047" max="3047" width="0.5546875" style="63" customWidth="1"/>
    <col min="3048" max="3048" width="11.44140625" style="63" bestFit="1" customWidth="1"/>
    <col min="3049" max="3049" width="0.5546875" style="63" customWidth="1"/>
    <col min="3050" max="3050" width="9.44140625" style="63" customWidth="1"/>
    <col min="3051" max="3051" width="0.5546875" style="63" customWidth="1"/>
    <col min="3052" max="3052" width="11" style="63" customWidth="1"/>
    <col min="3053" max="3053" width="0.5546875" style="63" customWidth="1"/>
    <col min="3054" max="3054" width="13.5546875" style="63" bestFit="1" customWidth="1"/>
    <col min="3055" max="3055" width="0.5546875" style="63" customWidth="1"/>
    <col min="3056" max="3056" width="11.5546875" style="63" bestFit="1" customWidth="1"/>
    <col min="3057" max="3057" width="0.5546875" style="63" customWidth="1"/>
    <col min="3058" max="3058" width="11.44140625" style="63" bestFit="1" customWidth="1"/>
    <col min="3059" max="3059" width="0.5546875" style="63" customWidth="1"/>
    <col min="3060" max="3060" width="11" style="63" bestFit="1" customWidth="1"/>
    <col min="3061" max="3061" width="10.5546875" style="63" bestFit="1" customWidth="1"/>
    <col min="3062" max="3296" width="8.44140625" style="63"/>
    <col min="3297" max="3298" width="1.5546875" style="63" customWidth="1"/>
    <col min="3299" max="3299" width="28.5546875" style="63" customWidth="1"/>
    <col min="3300" max="3300" width="7" style="63" customWidth="1"/>
    <col min="3301" max="3301" width="0.5546875" style="63" customWidth="1"/>
    <col min="3302" max="3302" width="9.5546875" style="63" customWidth="1"/>
    <col min="3303" max="3303" width="0.5546875" style="63" customWidth="1"/>
    <col min="3304" max="3304" width="11.44140625" style="63" bestFit="1" customWidth="1"/>
    <col min="3305" max="3305" width="0.5546875" style="63" customWidth="1"/>
    <col min="3306" max="3306" width="9.44140625" style="63" customWidth="1"/>
    <col min="3307" max="3307" width="0.5546875" style="63" customWidth="1"/>
    <col min="3308" max="3308" width="11" style="63" customWidth="1"/>
    <col min="3309" max="3309" width="0.5546875" style="63" customWidth="1"/>
    <col min="3310" max="3310" width="13.5546875" style="63" bestFit="1" customWidth="1"/>
    <col min="3311" max="3311" width="0.5546875" style="63" customWidth="1"/>
    <col min="3312" max="3312" width="11.5546875" style="63" bestFit="1" customWidth="1"/>
    <col min="3313" max="3313" width="0.5546875" style="63" customWidth="1"/>
    <col min="3314" max="3314" width="11.44140625" style="63" bestFit="1" customWidth="1"/>
    <col min="3315" max="3315" width="0.5546875" style="63" customWidth="1"/>
    <col min="3316" max="3316" width="11" style="63" bestFit="1" customWidth="1"/>
    <col min="3317" max="3317" width="10.5546875" style="63" bestFit="1" customWidth="1"/>
    <col min="3318" max="3552" width="8.44140625" style="63"/>
    <col min="3553" max="3554" width="1.5546875" style="63" customWidth="1"/>
    <col min="3555" max="3555" width="28.5546875" style="63" customWidth="1"/>
    <col min="3556" max="3556" width="7" style="63" customWidth="1"/>
    <col min="3557" max="3557" width="0.5546875" style="63" customWidth="1"/>
    <col min="3558" max="3558" width="9.5546875" style="63" customWidth="1"/>
    <col min="3559" max="3559" width="0.5546875" style="63" customWidth="1"/>
    <col min="3560" max="3560" width="11.44140625" style="63" bestFit="1" customWidth="1"/>
    <col min="3561" max="3561" width="0.5546875" style="63" customWidth="1"/>
    <col min="3562" max="3562" width="9.44140625" style="63" customWidth="1"/>
    <col min="3563" max="3563" width="0.5546875" style="63" customWidth="1"/>
    <col min="3564" max="3564" width="11" style="63" customWidth="1"/>
    <col min="3565" max="3565" width="0.5546875" style="63" customWidth="1"/>
    <col min="3566" max="3566" width="13.5546875" style="63" bestFit="1" customWidth="1"/>
    <col min="3567" max="3567" width="0.5546875" style="63" customWidth="1"/>
    <col min="3568" max="3568" width="11.5546875" style="63" bestFit="1" customWidth="1"/>
    <col min="3569" max="3569" width="0.5546875" style="63" customWidth="1"/>
    <col min="3570" max="3570" width="11.44140625" style="63" bestFit="1" customWidth="1"/>
    <col min="3571" max="3571" width="0.5546875" style="63" customWidth="1"/>
    <col min="3572" max="3572" width="11" style="63" bestFit="1" customWidth="1"/>
    <col min="3573" max="3573" width="10.5546875" style="63" bestFit="1" customWidth="1"/>
    <col min="3574" max="3808" width="8.44140625" style="63"/>
    <col min="3809" max="3810" width="1.5546875" style="63" customWidth="1"/>
    <col min="3811" max="3811" width="28.5546875" style="63" customWidth="1"/>
    <col min="3812" max="3812" width="7" style="63" customWidth="1"/>
    <col min="3813" max="3813" width="0.5546875" style="63" customWidth="1"/>
    <col min="3814" max="3814" width="9.5546875" style="63" customWidth="1"/>
    <col min="3815" max="3815" width="0.5546875" style="63" customWidth="1"/>
    <col min="3816" max="3816" width="11.44140625" style="63" bestFit="1" customWidth="1"/>
    <col min="3817" max="3817" width="0.5546875" style="63" customWidth="1"/>
    <col min="3818" max="3818" width="9.44140625" style="63" customWidth="1"/>
    <col min="3819" max="3819" width="0.5546875" style="63" customWidth="1"/>
    <col min="3820" max="3820" width="11" style="63" customWidth="1"/>
    <col min="3821" max="3821" width="0.5546875" style="63" customWidth="1"/>
    <col min="3822" max="3822" width="13.5546875" style="63" bestFit="1" customWidth="1"/>
    <col min="3823" max="3823" width="0.5546875" style="63" customWidth="1"/>
    <col min="3824" max="3824" width="11.5546875" style="63" bestFit="1" customWidth="1"/>
    <col min="3825" max="3825" width="0.5546875" style="63" customWidth="1"/>
    <col min="3826" max="3826" width="11.44140625" style="63" bestFit="1" customWidth="1"/>
    <col min="3827" max="3827" width="0.5546875" style="63" customWidth="1"/>
    <col min="3828" max="3828" width="11" style="63" bestFit="1" customWidth="1"/>
    <col min="3829" max="3829" width="10.5546875" style="63" bestFit="1" customWidth="1"/>
    <col min="3830" max="4064" width="8.44140625" style="63"/>
    <col min="4065" max="4066" width="1.5546875" style="63" customWidth="1"/>
    <col min="4067" max="4067" width="28.5546875" style="63" customWidth="1"/>
    <col min="4068" max="4068" width="7" style="63" customWidth="1"/>
    <col min="4069" max="4069" width="0.5546875" style="63" customWidth="1"/>
    <col min="4070" max="4070" width="9.5546875" style="63" customWidth="1"/>
    <col min="4071" max="4071" width="0.5546875" style="63" customWidth="1"/>
    <col min="4072" max="4072" width="11.44140625" style="63" bestFit="1" customWidth="1"/>
    <col min="4073" max="4073" width="0.5546875" style="63" customWidth="1"/>
    <col min="4074" max="4074" width="9.44140625" style="63" customWidth="1"/>
    <col min="4075" max="4075" width="0.5546875" style="63" customWidth="1"/>
    <col min="4076" max="4076" width="11" style="63" customWidth="1"/>
    <col min="4077" max="4077" width="0.5546875" style="63" customWidth="1"/>
    <col min="4078" max="4078" width="13.5546875" style="63" bestFit="1" customWidth="1"/>
    <col min="4079" max="4079" width="0.5546875" style="63" customWidth="1"/>
    <col min="4080" max="4080" width="11.5546875" style="63" bestFit="1" customWidth="1"/>
    <col min="4081" max="4081" width="0.5546875" style="63" customWidth="1"/>
    <col min="4082" max="4082" width="11.44140625" style="63" bestFit="1" customWidth="1"/>
    <col min="4083" max="4083" width="0.5546875" style="63" customWidth="1"/>
    <col min="4084" max="4084" width="11" style="63" bestFit="1" customWidth="1"/>
    <col min="4085" max="4085" width="10.5546875" style="63" bestFit="1" customWidth="1"/>
    <col min="4086" max="4320" width="8.44140625" style="63"/>
    <col min="4321" max="4322" width="1.5546875" style="63" customWidth="1"/>
    <col min="4323" max="4323" width="28.5546875" style="63" customWidth="1"/>
    <col min="4324" max="4324" width="7" style="63" customWidth="1"/>
    <col min="4325" max="4325" width="0.5546875" style="63" customWidth="1"/>
    <col min="4326" max="4326" width="9.5546875" style="63" customWidth="1"/>
    <col min="4327" max="4327" width="0.5546875" style="63" customWidth="1"/>
    <col min="4328" max="4328" width="11.44140625" style="63" bestFit="1" customWidth="1"/>
    <col min="4329" max="4329" width="0.5546875" style="63" customWidth="1"/>
    <col min="4330" max="4330" width="9.44140625" style="63" customWidth="1"/>
    <col min="4331" max="4331" width="0.5546875" style="63" customWidth="1"/>
    <col min="4332" max="4332" width="11" style="63" customWidth="1"/>
    <col min="4333" max="4333" width="0.5546875" style="63" customWidth="1"/>
    <col min="4334" max="4334" width="13.5546875" style="63" bestFit="1" customWidth="1"/>
    <col min="4335" max="4335" width="0.5546875" style="63" customWidth="1"/>
    <col min="4336" max="4336" width="11.5546875" style="63" bestFit="1" customWidth="1"/>
    <col min="4337" max="4337" width="0.5546875" style="63" customWidth="1"/>
    <col min="4338" max="4338" width="11.44140625" style="63" bestFit="1" customWidth="1"/>
    <col min="4339" max="4339" width="0.5546875" style="63" customWidth="1"/>
    <col min="4340" max="4340" width="11" style="63" bestFit="1" customWidth="1"/>
    <col min="4341" max="4341" width="10.5546875" style="63" bestFit="1" customWidth="1"/>
    <col min="4342" max="4576" width="8.44140625" style="63"/>
    <col min="4577" max="4578" width="1.5546875" style="63" customWidth="1"/>
    <col min="4579" max="4579" width="28.5546875" style="63" customWidth="1"/>
    <col min="4580" max="4580" width="7" style="63" customWidth="1"/>
    <col min="4581" max="4581" width="0.5546875" style="63" customWidth="1"/>
    <col min="4582" max="4582" width="9.5546875" style="63" customWidth="1"/>
    <col min="4583" max="4583" width="0.5546875" style="63" customWidth="1"/>
    <col min="4584" max="4584" width="11.44140625" style="63" bestFit="1" customWidth="1"/>
    <col min="4585" max="4585" width="0.5546875" style="63" customWidth="1"/>
    <col min="4586" max="4586" width="9.44140625" style="63" customWidth="1"/>
    <col min="4587" max="4587" width="0.5546875" style="63" customWidth="1"/>
    <col min="4588" max="4588" width="11" style="63" customWidth="1"/>
    <col min="4589" max="4589" width="0.5546875" style="63" customWidth="1"/>
    <col min="4590" max="4590" width="13.5546875" style="63" bestFit="1" customWidth="1"/>
    <col min="4591" max="4591" width="0.5546875" style="63" customWidth="1"/>
    <col min="4592" max="4592" width="11.5546875" style="63" bestFit="1" customWidth="1"/>
    <col min="4593" max="4593" width="0.5546875" style="63" customWidth="1"/>
    <col min="4594" max="4594" width="11.44140625" style="63" bestFit="1" customWidth="1"/>
    <col min="4595" max="4595" width="0.5546875" style="63" customWidth="1"/>
    <col min="4596" max="4596" width="11" style="63" bestFit="1" customWidth="1"/>
    <col min="4597" max="4597" width="10.5546875" style="63" bestFit="1" customWidth="1"/>
    <col min="4598" max="4832" width="8.44140625" style="63"/>
    <col min="4833" max="4834" width="1.5546875" style="63" customWidth="1"/>
    <col min="4835" max="4835" width="28.5546875" style="63" customWidth="1"/>
    <col min="4836" max="4836" width="7" style="63" customWidth="1"/>
    <col min="4837" max="4837" width="0.5546875" style="63" customWidth="1"/>
    <col min="4838" max="4838" width="9.5546875" style="63" customWidth="1"/>
    <col min="4839" max="4839" width="0.5546875" style="63" customWidth="1"/>
    <col min="4840" max="4840" width="11.44140625" style="63" bestFit="1" customWidth="1"/>
    <col min="4841" max="4841" width="0.5546875" style="63" customWidth="1"/>
    <col min="4842" max="4842" width="9.44140625" style="63" customWidth="1"/>
    <col min="4843" max="4843" width="0.5546875" style="63" customWidth="1"/>
    <col min="4844" max="4844" width="11" style="63" customWidth="1"/>
    <col min="4845" max="4845" width="0.5546875" style="63" customWidth="1"/>
    <col min="4846" max="4846" width="13.5546875" style="63" bestFit="1" customWidth="1"/>
    <col min="4847" max="4847" width="0.5546875" style="63" customWidth="1"/>
    <col min="4848" max="4848" width="11.5546875" style="63" bestFit="1" customWidth="1"/>
    <col min="4849" max="4849" width="0.5546875" style="63" customWidth="1"/>
    <col min="4850" max="4850" width="11.44140625" style="63" bestFit="1" customWidth="1"/>
    <col min="4851" max="4851" width="0.5546875" style="63" customWidth="1"/>
    <col min="4852" max="4852" width="11" style="63" bestFit="1" customWidth="1"/>
    <col min="4853" max="4853" width="10.5546875" style="63" bestFit="1" customWidth="1"/>
    <col min="4854" max="5088" width="8.44140625" style="63"/>
    <col min="5089" max="5090" width="1.5546875" style="63" customWidth="1"/>
    <col min="5091" max="5091" width="28.5546875" style="63" customWidth="1"/>
    <col min="5092" max="5092" width="7" style="63" customWidth="1"/>
    <col min="5093" max="5093" width="0.5546875" style="63" customWidth="1"/>
    <col min="5094" max="5094" width="9.5546875" style="63" customWidth="1"/>
    <col min="5095" max="5095" width="0.5546875" style="63" customWidth="1"/>
    <col min="5096" max="5096" width="11.44140625" style="63" bestFit="1" customWidth="1"/>
    <col min="5097" max="5097" width="0.5546875" style="63" customWidth="1"/>
    <col min="5098" max="5098" width="9.44140625" style="63" customWidth="1"/>
    <col min="5099" max="5099" width="0.5546875" style="63" customWidth="1"/>
    <col min="5100" max="5100" width="11" style="63" customWidth="1"/>
    <col min="5101" max="5101" width="0.5546875" style="63" customWidth="1"/>
    <col min="5102" max="5102" width="13.5546875" style="63" bestFit="1" customWidth="1"/>
    <col min="5103" max="5103" width="0.5546875" style="63" customWidth="1"/>
    <col min="5104" max="5104" width="11.5546875" style="63" bestFit="1" customWidth="1"/>
    <col min="5105" max="5105" width="0.5546875" style="63" customWidth="1"/>
    <col min="5106" max="5106" width="11.44140625" style="63" bestFit="1" customWidth="1"/>
    <col min="5107" max="5107" width="0.5546875" style="63" customWidth="1"/>
    <col min="5108" max="5108" width="11" style="63" bestFit="1" customWidth="1"/>
    <col min="5109" max="5109" width="10.5546875" style="63" bestFit="1" customWidth="1"/>
    <col min="5110" max="5344" width="8.44140625" style="63"/>
    <col min="5345" max="5346" width="1.5546875" style="63" customWidth="1"/>
    <col min="5347" max="5347" width="28.5546875" style="63" customWidth="1"/>
    <col min="5348" max="5348" width="7" style="63" customWidth="1"/>
    <col min="5349" max="5349" width="0.5546875" style="63" customWidth="1"/>
    <col min="5350" max="5350" width="9.5546875" style="63" customWidth="1"/>
    <col min="5351" max="5351" width="0.5546875" style="63" customWidth="1"/>
    <col min="5352" max="5352" width="11.44140625" style="63" bestFit="1" customWidth="1"/>
    <col min="5353" max="5353" width="0.5546875" style="63" customWidth="1"/>
    <col min="5354" max="5354" width="9.44140625" style="63" customWidth="1"/>
    <col min="5355" max="5355" width="0.5546875" style="63" customWidth="1"/>
    <col min="5356" max="5356" width="11" style="63" customWidth="1"/>
    <col min="5357" max="5357" width="0.5546875" style="63" customWidth="1"/>
    <col min="5358" max="5358" width="13.5546875" style="63" bestFit="1" customWidth="1"/>
    <col min="5359" max="5359" width="0.5546875" style="63" customWidth="1"/>
    <col min="5360" max="5360" width="11.5546875" style="63" bestFit="1" customWidth="1"/>
    <col min="5361" max="5361" width="0.5546875" style="63" customWidth="1"/>
    <col min="5362" max="5362" width="11.44140625" style="63" bestFit="1" customWidth="1"/>
    <col min="5363" max="5363" width="0.5546875" style="63" customWidth="1"/>
    <col min="5364" max="5364" width="11" style="63" bestFit="1" customWidth="1"/>
    <col min="5365" max="5365" width="10.5546875" style="63" bestFit="1" customWidth="1"/>
    <col min="5366" max="5600" width="8.44140625" style="63"/>
    <col min="5601" max="5602" width="1.5546875" style="63" customWidth="1"/>
    <col min="5603" max="5603" width="28.5546875" style="63" customWidth="1"/>
    <col min="5604" max="5604" width="7" style="63" customWidth="1"/>
    <col min="5605" max="5605" width="0.5546875" style="63" customWidth="1"/>
    <col min="5606" max="5606" width="9.5546875" style="63" customWidth="1"/>
    <col min="5607" max="5607" width="0.5546875" style="63" customWidth="1"/>
    <col min="5608" max="5608" width="11.44140625" style="63" bestFit="1" customWidth="1"/>
    <col min="5609" max="5609" width="0.5546875" style="63" customWidth="1"/>
    <col min="5610" max="5610" width="9.44140625" style="63" customWidth="1"/>
    <col min="5611" max="5611" width="0.5546875" style="63" customWidth="1"/>
    <col min="5612" max="5612" width="11" style="63" customWidth="1"/>
    <col min="5613" max="5613" width="0.5546875" style="63" customWidth="1"/>
    <col min="5614" max="5614" width="13.5546875" style="63" bestFit="1" customWidth="1"/>
    <col min="5615" max="5615" width="0.5546875" style="63" customWidth="1"/>
    <col min="5616" max="5616" width="11.5546875" style="63" bestFit="1" customWidth="1"/>
    <col min="5617" max="5617" width="0.5546875" style="63" customWidth="1"/>
    <col min="5618" max="5618" width="11.44140625" style="63" bestFit="1" customWidth="1"/>
    <col min="5619" max="5619" width="0.5546875" style="63" customWidth="1"/>
    <col min="5620" max="5620" width="11" style="63" bestFit="1" customWidth="1"/>
    <col min="5621" max="5621" width="10.5546875" style="63" bestFit="1" customWidth="1"/>
    <col min="5622" max="5856" width="8.44140625" style="63"/>
    <col min="5857" max="5858" width="1.5546875" style="63" customWidth="1"/>
    <col min="5859" max="5859" width="28.5546875" style="63" customWidth="1"/>
    <col min="5860" max="5860" width="7" style="63" customWidth="1"/>
    <col min="5861" max="5861" width="0.5546875" style="63" customWidth="1"/>
    <col min="5862" max="5862" width="9.5546875" style="63" customWidth="1"/>
    <col min="5863" max="5863" width="0.5546875" style="63" customWidth="1"/>
    <col min="5864" max="5864" width="11.44140625" style="63" bestFit="1" customWidth="1"/>
    <col min="5865" max="5865" width="0.5546875" style="63" customWidth="1"/>
    <col min="5866" max="5866" width="9.44140625" style="63" customWidth="1"/>
    <col min="5867" max="5867" width="0.5546875" style="63" customWidth="1"/>
    <col min="5868" max="5868" width="11" style="63" customWidth="1"/>
    <col min="5869" max="5869" width="0.5546875" style="63" customWidth="1"/>
    <col min="5870" max="5870" width="13.5546875" style="63" bestFit="1" customWidth="1"/>
    <col min="5871" max="5871" width="0.5546875" style="63" customWidth="1"/>
    <col min="5872" max="5872" width="11.5546875" style="63" bestFit="1" customWidth="1"/>
    <col min="5873" max="5873" width="0.5546875" style="63" customWidth="1"/>
    <col min="5874" max="5874" width="11.44140625" style="63" bestFit="1" customWidth="1"/>
    <col min="5875" max="5875" width="0.5546875" style="63" customWidth="1"/>
    <col min="5876" max="5876" width="11" style="63" bestFit="1" customWidth="1"/>
    <col min="5877" max="5877" width="10.5546875" style="63" bestFit="1" customWidth="1"/>
    <col min="5878" max="6112" width="8.44140625" style="63"/>
    <col min="6113" max="6114" width="1.5546875" style="63" customWidth="1"/>
    <col min="6115" max="6115" width="28.5546875" style="63" customWidth="1"/>
    <col min="6116" max="6116" width="7" style="63" customWidth="1"/>
    <col min="6117" max="6117" width="0.5546875" style="63" customWidth="1"/>
    <col min="6118" max="6118" width="9.5546875" style="63" customWidth="1"/>
    <col min="6119" max="6119" width="0.5546875" style="63" customWidth="1"/>
    <col min="6120" max="6120" width="11.44140625" style="63" bestFit="1" customWidth="1"/>
    <col min="6121" max="6121" width="0.5546875" style="63" customWidth="1"/>
    <col min="6122" max="6122" width="9.44140625" style="63" customWidth="1"/>
    <col min="6123" max="6123" width="0.5546875" style="63" customWidth="1"/>
    <col min="6124" max="6124" width="11" style="63" customWidth="1"/>
    <col min="6125" max="6125" width="0.5546875" style="63" customWidth="1"/>
    <col min="6126" max="6126" width="13.5546875" style="63" bestFit="1" customWidth="1"/>
    <col min="6127" max="6127" width="0.5546875" style="63" customWidth="1"/>
    <col min="6128" max="6128" width="11.5546875" style="63" bestFit="1" customWidth="1"/>
    <col min="6129" max="6129" width="0.5546875" style="63" customWidth="1"/>
    <col min="6130" max="6130" width="11.44140625" style="63" bestFit="1" customWidth="1"/>
    <col min="6131" max="6131" width="0.5546875" style="63" customWidth="1"/>
    <col min="6132" max="6132" width="11" style="63" bestFit="1" customWidth="1"/>
    <col min="6133" max="6133" width="10.5546875" style="63" bestFit="1" customWidth="1"/>
    <col min="6134" max="6368" width="8.44140625" style="63"/>
    <col min="6369" max="6370" width="1.5546875" style="63" customWidth="1"/>
    <col min="6371" max="6371" width="28.5546875" style="63" customWidth="1"/>
    <col min="6372" max="6372" width="7" style="63" customWidth="1"/>
    <col min="6373" max="6373" width="0.5546875" style="63" customWidth="1"/>
    <col min="6374" max="6374" width="9.5546875" style="63" customWidth="1"/>
    <col min="6375" max="6375" width="0.5546875" style="63" customWidth="1"/>
    <col min="6376" max="6376" width="11.44140625" style="63" bestFit="1" customWidth="1"/>
    <col min="6377" max="6377" width="0.5546875" style="63" customWidth="1"/>
    <col min="6378" max="6378" width="9.44140625" style="63" customWidth="1"/>
    <col min="6379" max="6379" width="0.5546875" style="63" customWidth="1"/>
    <col min="6380" max="6380" width="11" style="63" customWidth="1"/>
    <col min="6381" max="6381" width="0.5546875" style="63" customWidth="1"/>
    <col min="6382" max="6382" width="13.5546875" style="63" bestFit="1" customWidth="1"/>
    <col min="6383" max="6383" width="0.5546875" style="63" customWidth="1"/>
    <col min="6384" max="6384" width="11.5546875" style="63" bestFit="1" customWidth="1"/>
    <col min="6385" max="6385" width="0.5546875" style="63" customWidth="1"/>
    <col min="6386" max="6386" width="11.44140625" style="63" bestFit="1" customWidth="1"/>
    <col min="6387" max="6387" width="0.5546875" style="63" customWidth="1"/>
    <col min="6388" max="6388" width="11" style="63" bestFit="1" customWidth="1"/>
    <col min="6389" max="6389" width="10.5546875" style="63" bestFit="1" customWidth="1"/>
    <col min="6390" max="6624" width="8.44140625" style="63"/>
    <col min="6625" max="6626" width="1.5546875" style="63" customWidth="1"/>
    <col min="6627" max="6627" width="28.5546875" style="63" customWidth="1"/>
    <col min="6628" max="6628" width="7" style="63" customWidth="1"/>
    <col min="6629" max="6629" width="0.5546875" style="63" customWidth="1"/>
    <col min="6630" max="6630" width="9.5546875" style="63" customWidth="1"/>
    <col min="6631" max="6631" width="0.5546875" style="63" customWidth="1"/>
    <col min="6632" max="6632" width="11.44140625" style="63" bestFit="1" customWidth="1"/>
    <col min="6633" max="6633" width="0.5546875" style="63" customWidth="1"/>
    <col min="6634" max="6634" width="9.44140625" style="63" customWidth="1"/>
    <col min="6635" max="6635" width="0.5546875" style="63" customWidth="1"/>
    <col min="6636" max="6636" width="11" style="63" customWidth="1"/>
    <col min="6637" max="6637" width="0.5546875" style="63" customWidth="1"/>
    <col min="6638" max="6638" width="13.5546875" style="63" bestFit="1" customWidth="1"/>
    <col min="6639" max="6639" width="0.5546875" style="63" customWidth="1"/>
    <col min="6640" max="6640" width="11.5546875" style="63" bestFit="1" customWidth="1"/>
    <col min="6641" max="6641" width="0.5546875" style="63" customWidth="1"/>
    <col min="6642" max="6642" width="11.44140625" style="63" bestFit="1" customWidth="1"/>
    <col min="6643" max="6643" width="0.5546875" style="63" customWidth="1"/>
    <col min="6644" max="6644" width="11" style="63" bestFit="1" customWidth="1"/>
    <col min="6645" max="6645" width="10.5546875" style="63" bestFit="1" customWidth="1"/>
    <col min="6646" max="6880" width="8.44140625" style="63"/>
    <col min="6881" max="6882" width="1.5546875" style="63" customWidth="1"/>
    <col min="6883" max="6883" width="28.5546875" style="63" customWidth="1"/>
    <col min="6884" max="6884" width="7" style="63" customWidth="1"/>
    <col min="6885" max="6885" width="0.5546875" style="63" customWidth="1"/>
    <col min="6886" max="6886" width="9.5546875" style="63" customWidth="1"/>
    <col min="6887" max="6887" width="0.5546875" style="63" customWidth="1"/>
    <col min="6888" max="6888" width="11.44140625" style="63" bestFit="1" customWidth="1"/>
    <col min="6889" max="6889" width="0.5546875" style="63" customWidth="1"/>
    <col min="6890" max="6890" width="9.44140625" style="63" customWidth="1"/>
    <col min="6891" max="6891" width="0.5546875" style="63" customWidth="1"/>
    <col min="6892" max="6892" width="11" style="63" customWidth="1"/>
    <col min="6893" max="6893" width="0.5546875" style="63" customWidth="1"/>
    <col min="6894" max="6894" width="13.5546875" style="63" bestFit="1" customWidth="1"/>
    <col min="6895" max="6895" width="0.5546875" style="63" customWidth="1"/>
    <col min="6896" max="6896" width="11.5546875" style="63" bestFit="1" customWidth="1"/>
    <col min="6897" max="6897" width="0.5546875" style="63" customWidth="1"/>
    <col min="6898" max="6898" width="11.44140625" style="63" bestFit="1" customWidth="1"/>
    <col min="6899" max="6899" width="0.5546875" style="63" customWidth="1"/>
    <col min="6900" max="6900" width="11" style="63" bestFit="1" customWidth="1"/>
    <col min="6901" max="6901" width="10.5546875" style="63" bestFit="1" customWidth="1"/>
    <col min="6902" max="7136" width="8.44140625" style="63"/>
    <col min="7137" max="7138" width="1.5546875" style="63" customWidth="1"/>
    <col min="7139" max="7139" width="28.5546875" style="63" customWidth="1"/>
    <col min="7140" max="7140" width="7" style="63" customWidth="1"/>
    <col min="7141" max="7141" width="0.5546875" style="63" customWidth="1"/>
    <col min="7142" max="7142" width="9.5546875" style="63" customWidth="1"/>
    <col min="7143" max="7143" width="0.5546875" style="63" customWidth="1"/>
    <col min="7144" max="7144" width="11.44140625" style="63" bestFit="1" customWidth="1"/>
    <col min="7145" max="7145" width="0.5546875" style="63" customWidth="1"/>
    <col min="7146" max="7146" width="9.44140625" style="63" customWidth="1"/>
    <col min="7147" max="7147" width="0.5546875" style="63" customWidth="1"/>
    <col min="7148" max="7148" width="11" style="63" customWidth="1"/>
    <col min="7149" max="7149" width="0.5546875" style="63" customWidth="1"/>
    <col min="7150" max="7150" width="13.5546875" style="63" bestFit="1" customWidth="1"/>
    <col min="7151" max="7151" width="0.5546875" style="63" customWidth="1"/>
    <col min="7152" max="7152" width="11.5546875" style="63" bestFit="1" customWidth="1"/>
    <col min="7153" max="7153" width="0.5546875" style="63" customWidth="1"/>
    <col min="7154" max="7154" width="11.44140625" style="63" bestFit="1" customWidth="1"/>
    <col min="7155" max="7155" width="0.5546875" style="63" customWidth="1"/>
    <col min="7156" max="7156" width="11" style="63" bestFit="1" customWidth="1"/>
    <col min="7157" max="7157" width="10.5546875" style="63" bestFit="1" customWidth="1"/>
    <col min="7158" max="7392" width="8.44140625" style="63"/>
    <col min="7393" max="7394" width="1.5546875" style="63" customWidth="1"/>
    <col min="7395" max="7395" width="28.5546875" style="63" customWidth="1"/>
    <col min="7396" max="7396" width="7" style="63" customWidth="1"/>
    <col min="7397" max="7397" width="0.5546875" style="63" customWidth="1"/>
    <col min="7398" max="7398" width="9.5546875" style="63" customWidth="1"/>
    <col min="7399" max="7399" width="0.5546875" style="63" customWidth="1"/>
    <col min="7400" max="7400" width="11.44140625" style="63" bestFit="1" customWidth="1"/>
    <col min="7401" max="7401" width="0.5546875" style="63" customWidth="1"/>
    <col min="7402" max="7402" width="9.44140625" style="63" customWidth="1"/>
    <col min="7403" max="7403" width="0.5546875" style="63" customWidth="1"/>
    <col min="7404" max="7404" width="11" style="63" customWidth="1"/>
    <col min="7405" max="7405" width="0.5546875" style="63" customWidth="1"/>
    <col min="7406" max="7406" width="13.5546875" style="63" bestFit="1" customWidth="1"/>
    <col min="7407" max="7407" width="0.5546875" style="63" customWidth="1"/>
    <col min="7408" max="7408" width="11.5546875" style="63" bestFit="1" customWidth="1"/>
    <col min="7409" max="7409" width="0.5546875" style="63" customWidth="1"/>
    <col min="7410" max="7410" width="11.44140625" style="63" bestFit="1" customWidth="1"/>
    <col min="7411" max="7411" width="0.5546875" style="63" customWidth="1"/>
    <col min="7412" max="7412" width="11" style="63" bestFit="1" customWidth="1"/>
    <col min="7413" max="7413" width="10.5546875" style="63" bestFit="1" customWidth="1"/>
    <col min="7414" max="7648" width="8.44140625" style="63"/>
    <col min="7649" max="7650" width="1.5546875" style="63" customWidth="1"/>
    <col min="7651" max="7651" width="28.5546875" style="63" customWidth="1"/>
    <col min="7652" max="7652" width="7" style="63" customWidth="1"/>
    <col min="7653" max="7653" width="0.5546875" style="63" customWidth="1"/>
    <col min="7654" max="7654" width="9.5546875" style="63" customWidth="1"/>
    <col min="7655" max="7655" width="0.5546875" style="63" customWidth="1"/>
    <col min="7656" max="7656" width="11.44140625" style="63" bestFit="1" customWidth="1"/>
    <col min="7657" max="7657" width="0.5546875" style="63" customWidth="1"/>
    <col min="7658" max="7658" width="9.44140625" style="63" customWidth="1"/>
    <col min="7659" max="7659" width="0.5546875" style="63" customWidth="1"/>
    <col min="7660" max="7660" width="11" style="63" customWidth="1"/>
    <col min="7661" max="7661" width="0.5546875" style="63" customWidth="1"/>
    <col min="7662" max="7662" width="13.5546875" style="63" bestFit="1" customWidth="1"/>
    <col min="7663" max="7663" width="0.5546875" style="63" customWidth="1"/>
    <col min="7664" max="7664" width="11.5546875" style="63" bestFit="1" customWidth="1"/>
    <col min="7665" max="7665" width="0.5546875" style="63" customWidth="1"/>
    <col min="7666" max="7666" width="11.44140625" style="63" bestFit="1" customWidth="1"/>
    <col min="7667" max="7667" width="0.5546875" style="63" customWidth="1"/>
    <col min="7668" max="7668" width="11" style="63" bestFit="1" customWidth="1"/>
    <col min="7669" max="7669" width="10.5546875" style="63" bestFit="1" customWidth="1"/>
    <col min="7670" max="7904" width="8.44140625" style="63"/>
    <col min="7905" max="7906" width="1.5546875" style="63" customWidth="1"/>
    <col min="7907" max="7907" width="28.5546875" style="63" customWidth="1"/>
    <col min="7908" max="7908" width="7" style="63" customWidth="1"/>
    <col min="7909" max="7909" width="0.5546875" style="63" customWidth="1"/>
    <col min="7910" max="7910" width="9.5546875" style="63" customWidth="1"/>
    <col min="7911" max="7911" width="0.5546875" style="63" customWidth="1"/>
    <col min="7912" max="7912" width="11.44140625" style="63" bestFit="1" customWidth="1"/>
    <col min="7913" max="7913" width="0.5546875" style="63" customWidth="1"/>
    <col min="7914" max="7914" width="9.44140625" style="63" customWidth="1"/>
    <col min="7915" max="7915" width="0.5546875" style="63" customWidth="1"/>
    <col min="7916" max="7916" width="11" style="63" customWidth="1"/>
    <col min="7917" max="7917" width="0.5546875" style="63" customWidth="1"/>
    <col min="7918" max="7918" width="13.5546875" style="63" bestFit="1" customWidth="1"/>
    <col min="7919" max="7919" width="0.5546875" style="63" customWidth="1"/>
    <col min="7920" max="7920" width="11.5546875" style="63" bestFit="1" customWidth="1"/>
    <col min="7921" max="7921" width="0.5546875" style="63" customWidth="1"/>
    <col min="7922" max="7922" width="11.44140625" style="63" bestFit="1" customWidth="1"/>
    <col min="7923" max="7923" width="0.5546875" style="63" customWidth="1"/>
    <col min="7924" max="7924" width="11" style="63" bestFit="1" customWidth="1"/>
    <col min="7925" max="7925" width="10.5546875" style="63" bestFit="1" customWidth="1"/>
    <col min="7926" max="8160" width="8.44140625" style="63"/>
    <col min="8161" max="8162" width="1.5546875" style="63" customWidth="1"/>
    <col min="8163" max="8163" width="28.5546875" style="63" customWidth="1"/>
    <col min="8164" max="8164" width="7" style="63" customWidth="1"/>
    <col min="8165" max="8165" width="0.5546875" style="63" customWidth="1"/>
    <col min="8166" max="8166" width="9.5546875" style="63" customWidth="1"/>
    <col min="8167" max="8167" width="0.5546875" style="63" customWidth="1"/>
    <col min="8168" max="8168" width="11.44140625" style="63" bestFit="1" customWidth="1"/>
    <col min="8169" max="8169" width="0.5546875" style="63" customWidth="1"/>
    <col min="8170" max="8170" width="9.44140625" style="63" customWidth="1"/>
    <col min="8171" max="8171" width="0.5546875" style="63" customWidth="1"/>
    <col min="8172" max="8172" width="11" style="63" customWidth="1"/>
    <col min="8173" max="8173" width="0.5546875" style="63" customWidth="1"/>
    <col min="8174" max="8174" width="13.5546875" style="63" bestFit="1" customWidth="1"/>
    <col min="8175" max="8175" width="0.5546875" style="63" customWidth="1"/>
    <col min="8176" max="8176" width="11.5546875" style="63" bestFit="1" customWidth="1"/>
    <col min="8177" max="8177" width="0.5546875" style="63" customWidth="1"/>
    <col min="8178" max="8178" width="11.44140625" style="63" bestFit="1" customWidth="1"/>
    <col min="8179" max="8179" width="0.5546875" style="63" customWidth="1"/>
    <col min="8180" max="8180" width="11" style="63" bestFit="1" customWidth="1"/>
    <col min="8181" max="8181" width="10.5546875" style="63" bestFit="1" customWidth="1"/>
    <col min="8182" max="8416" width="8.44140625" style="63"/>
    <col min="8417" max="8418" width="1.5546875" style="63" customWidth="1"/>
    <col min="8419" max="8419" width="28.5546875" style="63" customWidth="1"/>
    <col min="8420" max="8420" width="7" style="63" customWidth="1"/>
    <col min="8421" max="8421" width="0.5546875" style="63" customWidth="1"/>
    <col min="8422" max="8422" width="9.5546875" style="63" customWidth="1"/>
    <col min="8423" max="8423" width="0.5546875" style="63" customWidth="1"/>
    <col min="8424" max="8424" width="11.44140625" style="63" bestFit="1" customWidth="1"/>
    <col min="8425" max="8425" width="0.5546875" style="63" customWidth="1"/>
    <col min="8426" max="8426" width="9.44140625" style="63" customWidth="1"/>
    <col min="8427" max="8427" width="0.5546875" style="63" customWidth="1"/>
    <col min="8428" max="8428" width="11" style="63" customWidth="1"/>
    <col min="8429" max="8429" width="0.5546875" style="63" customWidth="1"/>
    <col min="8430" max="8430" width="13.5546875" style="63" bestFit="1" customWidth="1"/>
    <col min="8431" max="8431" width="0.5546875" style="63" customWidth="1"/>
    <col min="8432" max="8432" width="11.5546875" style="63" bestFit="1" customWidth="1"/>
    <col min="8433" max="8433" width="0.5546875" style="63" customWidth="1"/>
    <col min="8434" max="8434" width="11.44140625" style="63" bestFit="1" customWidth="1"/>
    <col min="8435" max="8435" width="0.5546875" style="63" customWidth="1"/>
    <col min="8436" max="8436" width="11" style="63" bestFit="1" customWidth="1"/>
    <col min="8437" max="8437" width="10.5546875" style="63" bestFit="1" customWidth="1"/>
    <col min="8438" max="8672" width="8.44140625" style="63"/>
    <col min="8673" max="8674" width="1.5546875" style="63" customWidth="1"/>
    <col min="8675" max="8675" width="28.5546875" style="63" customWidth="1"/>
    <col min="8676" max="8676" width="7" style="63" customWidth="1"/>
    <col min="8677" max="8677" width="0.5546875" style="63" customWidth="1"/>
    <col min="8678" max="8678" width="9.5546875" style="63" customWidth="1"/>
    <col min="8679" max="8679" width="0.5546875" style="63" customWidth="1"/>
    <col min="8680" max="8680" width="11.44140625" style="63" bestFit="1" customWidth="1"/>
    <col min="8681" max="8681" width="0.5546875" style="63" customWidth="1"/>
    <col min="8682" max="8682" width="9.44140625" style="63" customWidth="1"/>
    <col min="8683" max="8683" width="0.5546875" style="63" customWidth="1"/>
    <col min="8684" max="8684" width="11" style="63" customWidth="1"/>
    <col min="8685" max="8685" width="0.5546875" style="63" customWidth="1"/>
    <col min="8686" max="8686" width="13.5546875" style="63" bestFit="1" customWidth="1"/>
    <col min="8687" max="8687" width="0.5546875" style="63" customWidth="1"/>
    <col min="8688" max="8688" width="11.5546875" style="63" bestFit="1" customWidth="1"/>
    <col min="8689" max="8689" width="0.5546875" style="63" customWidth="1"/>
    <col min="8690" max="8690" width="11.44140625" style="63" bestFit="1" customWidth="1"/>
    <col min="8691" max="8691" width="0.5546875" style="63" customWidth="1"/>
    <col min="8692" max="8692" width="11" style="63" bestFit="1" customWidth="1"/>
    <col min="8693" max="8693" width="10.5546875" style="63" bestFit="1" customWidth="1"/>
    <col min="8694" max="8928" width="8.44140625" style="63"/>
    <col min="8929" max="8930" width="1.5546875" style="63" customWidth="1"/>
    <col min="8931" max="8931" width="28.5546875" style="63" customWidth="1"/>
    <col min="8932" max="8932" width="7" style="63" customWidth="1"/>
    <col min="8933" max="8933" width="0.5546875" style="63" customWidth="1"/>
    <col min="8934" max="8934" width="9.5546875" style="63" customWidth="1"/>
    <col min="8935" max="8935" width="0.5546875" style="63" customWidth="1"/>
    <col min="8936" max="8936" width="11.44140625" style="63" bestFit="1" customWidth="1"/>
    <col min="8937" max="8937" width="0.5546875" style="63" customWidth="1"/>
    <col min="8938" max="8938" width="9.44140625" style="63" customWidth="1"/>
    <col min="8939" max="8939" width="0.5546875" style="63" customWidth="1"/>
    <col min="8940" max="8940" width="11" style="63" customWidth="1"/>
    <col min="8941" max="8941" width="0.5546875" style="63" customWidth="1"/>
    <col min="8942" max="8942" width="13.5546875" style="63" bestFit="1" customWidth="1"/>
    <col min="8943" max="8943" width="0.5546875" style="63" customWidth="1"/>
    <col min="8944" max="8944" width="11.5546875" style="63" bestFit="1" customWidth="1"/>
    <col min="8945" max="8945" width="0.5546875" style="63" customWidth="1"/>
    <col min="8946" max="8946" width="11.44140625" style="63" bestFit="1" customWidth="1"/>
    <col min="8947" max="8947" width="0.5546875" style="63" customWidth="1"/>
    <col min="8948" max="8948" width="11" style="63" bestFit="1" customWidth="1"/>
    <col min="8949" max="8949" width="10.5546875" style="63" bestFit="1" customWidth="1"/>
    <col min="8950" max="9184" width="8.44140625" style="63"/>
    <col min="9185" max="9186" width="1.5546875" style="63" customWidth="1"/>
    <col min="9187" max="9187" width="28.5546875" style="63" customWidth="1"/>
    <col min="9188" max="9188" width="7" style="63" customWidth="1"/>
    <col min="9189" max="9189" width="0.5546875" style="63" customWidth="1"/>
    <col min="9190" max="9190" width="9.5546875" style="63" customWidth="1"/>
    <col min="9191" max="9191" width="0.5546875" style="63" customWidth="1"/>
    <col min="9192" max="9192" width="11.44140625" style="63" bestFit="1" customWidth="1"/>
    <col min="9193" max="9193" width="0.5546875" style="63" customWidth="1"/>
    <col min="9194" max="9194" width="9.44140625" style="63" customWidth="1"/>
    <col min="9195" max="9195" width="0.5546875" style="63" customWidth="1"/>
    <col min="9196" max="9196" width="11" style="63" customWidth="1"/>
    <col min="9197" max="9197" width="0.5546875" style="63" customWidth="1"/>
    <col min="9198" max="9198" width="13.5546875" style="63" bestFit="1" customWidth="1"/>
    <col min="9199" max="9199" width="0.5546875" style="63" customWidth="1"/>
    <col min="9200" max="9200" width="11.5546875" style="63" bestFit="1" customWidth="1"/>
    <col min="9201" max="9201" width="0.5546875" style="63" customWidth="1"/>
    <col min="9202" max="9202" width="11.44140625" style="63" bestFit="1" customWidth="1"/>
    <col min="9203" max="9203" width="0.5546875" style="63" customWidth="1"/>
    <col min="9204" max="9204" width="11" style="63" bestFit="1" customWidth="1"/>
    <col min="9205" max="9205" width="10.5546875" style="63" bestFit="1" customWidth="1"/>
    <col min="9206" max="9440" width="8.44140625" style="63"/>
    <col min="9441" max="9442" width="1.5546875" style="63" customWidth="1"/>
    <col min="9443" max="9443" width="28.5546875" style="63" customWidth="1"/>
    <col min="9444" max="9444" width="7" style="63" customWidth="1"/>
    <col min="9445" max="9445" width="0.5546875" style="63" customWidth="1"/>
    <col min="9446" max="9446" width="9.5546875" style="63" customWidth="1"/>
    <col min="9447" max="9447" width="0.5546875" style="63" customWidth="1"/>
    <col min="9448" max="9448" width="11.44140625" style="63" bestFit="1" customWidth="1"/>
    <col min="9449" max="9449" width="0.5546875" style="63" customWidth="1"/>
    <col min="9450" max="9450" width="9.44140625" style="63" customWidth="1"/>
    <col min="9451" max="9451" width="0.5546875" style="63" customWidth="1"/>
    <col min="9452" max="9452" width="11" style="63" customWidth="1"/>
    <col min="9453" max="9453" width="0.5546875" style="63" customWidth="1"/>
    <col min="9454" max="9454" width="13.5546875" style="63" bestFit="1" customWidth="1"/>
    <col min="9455" max="9455" width="0.5546875" style="63" customWidth="1"/>
    <col min="9456" max="9456" width="11.5546875" style="63" bestFit="1" customWidth="1"/>
    <col min="9457" max="9457" width="0.5546875" style="63" customWidth="1"/>
    <col min="9458" max="9458" width="11.44140625" style="63" bestFit="1" customWidth="1"/>
    <col min="9459" max="9459" width="0.5546875" style="63" customWidth="1"/>
    <col min="9460" max="9460" width="11" style="63" bestFit="1" customWidth="1"/>
    <col min="9461" max="9461" width="10.5546875" style="63" bestFit="1" customWidth="1"/>
    <col min="9462" max="9696" width="8.44140625" style="63"/>
    <col min="9697" max="9698" width="1.5546875" style="63" customWidth="1"/>
    <col min="9699" max="9699" width="28.5546875" style="63" customWidth="1"/>
    <col min="9700" max="9700" width="7" style="63" customWidth="1"/>
    <col min="9701" max="9701" width="0.5546875" style="63" customWidth="1"/>
    <col min="9702" max="9702" width="9.5546875" style="63" customWidth="1"/>
    <col min="9703" max="9703" width="0.5546875" style="63" customWidth="1"/>
    <col min="9704" max="9704" width="11.44140625" style="63" bestFit="1" customWidth="1"/>
    <col min="9705" max="9705" width="0.5546875" style="63" customWidth="1"/>
    <col min="9706" max="9706" width="9.44140625" style="63" customWidth="1"/>
    <col min="9707" max="9707" width="0.5546875" style="63" customWidth="1"/>
    <col min="9708" max="9708" width="11" style="63" customWidth="1"/>
    <col min="9709" max="9709" width="0.5546875" style="63" customWidth="1"/>
    <col min="9710" max="9710" width="13.5546875" style="63" bestFit="1" customWidth="1"/>
    <col min="9711" max="9711" width="0.5546875" style="63" customWidth="1"/>
    <col min="9712" max="9712" width="11.5546875" style="63" bestFit="1" customWidth="1"/>
    <col min="9713" max="9713" width="0.5546875" style="63" customWidth="1"/>
    <col min="9714" max="9714" width="11.44140625" style="63" bestFit="1" customWidth="1"/>
    <col min="9715" max="9715" width="0.5546875" style="63" customWidth="1"/>
    <col min="9716" max="9716" width="11" style="63" bestFit="1" customWidth="1"/>
    <col min="9717" max="9717" width="10.5546875" style="63" bestFit="1" customWidth="1"/>
    <col min="9718" max="9952" width="8.44140625" style="63"/>
    <col min="9953" max="9954" width="1.5546875" style="63" customWidth="1"/>
    <col min="9955" max="9955" width="28.5546875" style="63" customWidth="1"/>
    <col min="9956" max="9956" width="7" style="63" customWidth="1"/>
    <col min="9957" max="9957" width="0.5546875" style="63" customWidth="1"/>
    <col min="9958" max="9958" width="9.5546875" style="63" customWidth="1"/>
    <col min="9959" max="9959" width="0.5546875" style="63" customWidth="1"/>
    <col min="9960" max="9960" width="11.44140625" style="63" bestFit="1" customWidth="1"/>
    <col min="9961" max="9961" width="0.5546875" style="63" customWidth="1"/>
    <col min="9962" max="9962" width="9.44140625" style="63" customWidth="1"/>
    <col min="9963" max="9963" width="0.5546875" style="63" customWidth="1"/>
    <col min="9964" max="9964" width="11" style="63" customWidth="1"/>
    <col min="9965" max="9965" width="0.5546875" style="63" customWidth="1"/>
    <col min="9966" max="9966" width="13.5546875" style="63" bestFit="1" customWidth="1"/>
    <col min="9967" max="9967" width="0.5546875" style="63" customWidth="1"/>
    <col min="9968" max="9968" width="11.5546875" style="63" bestFit="1" customWidth="1"/>
    <col min="9969" max="9969" width="0.5546875" style="63" customWidth="1"/>
    <col min="9970" max="9970" width="11.44140625" style="63" bestFit="1" customWidth="1"/>
    <col min="9971" max="9971" width="0.5546875" style="63" customWidth="1"/>
    <col min="9972" max="9972" width="11" style="63" bestFit="1" customWidth="1"/>
    <col min="9973" max="9973" width="10.5546875" style="63" bestFit="1" customWidth="1"/>
    <col min="9974" max="10208" width="8.44140625" style="63"/>
    <col min="10209" max="10210" width="1.5546875" style="63" customWidth="1"/>
    <col min="10211" max="10211" width="28.5546875" style="63" customWidth="1"/>
    <col min="10212" max="10212" width="7" style="63" customWidth="1"/>
    <col min="10213" max="10213" width="0.5546875" style="63" customWidth="1"/>
    <col min="10214" max="10214" width="9.5546875" style="63" customWidth="1"/>
    <col min="10215" max="10215" width="0.5546875" style="63" customWidth="1"/>
    <col min="10216" max="10216" width="11.44140625" style="63" bestFit="1" customWidth="1"/>
    <col min="10217" max="10217" width="0.5546875" style="63" customWidth="1"/>
    <col min="10218" max="10218" width="9.44140625" style="63" customWidth="1"/>
    <col min="10219" max="10219" width="0.5546875" style="63" customWidth="1"/>
    <col min="10220" max="10220" width="11" style="63" customWidth="1"/>
    <col min="10221" max="10221" width="0.5546875" style="63" customWidth="1"/>
    <col min="10222" max="10222" width="13.5546875" style="63" bestFit="1" customWidth="1"/>
    <col min="10223" max="10223" width="0.5546875" style="63" customWidth="1"/>
    <col min="10224" max="10224" width="11.5546875" style="63" bestFit="1" customWidth="1"/>
    <col min="10225" max="10225" width="0.5546875" style="63" customWidth="1"/>
    <col min="10226" max="10226" width="11.44140625" style="63" bestFit="1" customWidth="1"/>
    <col min="10227" max="10227" width="0.5546875" style="63" customWidth="1"/>
    <col min="10228" max="10228" width="11" style="63" bestFit="1" customWidth="1"/>
    <col min="10229" max="10229" width="10.5546875" style="63" bestFit="1" customWidth="1"/>
    <col min="10230" max="10464" width="8.44140625" style="63"/>
    <col min="10465" max="10466" width="1.5546875" style="63" customWidth="1"/>
    <col min="10467" max="10467" width="28.5546875" style="63" customWidth="1"/>
    <col min="10468" max="10468" width="7" style="63" customWidth="1"/>
    <col min="10469" max="10469" width="0.5546875" style="63" customWidth="1"/>
    <col min="10470" max="10470" width="9.5546875" style="63" customWidth="1"/>
    <col min="10471" max="10471" width="0.5546875" style="63" customWidth="1"/>
    <col min="10472" max="10472" width="11.44140625" style="63" bestFit="1" customWidth="1"/>
    <col min="10473" max="10473" width="0.5546875" style="63" customWidth="1"/>
    <col min="10474" max="10474" width="9.44140625" style="63" customWidth="1"/>
    <col min="10475" max="10475" width="0.5546875" style="63" customWidth="1"/>
    <col min="10476" max="10476" width="11" style="63" customWidth="1"/>
    <col min="10477" max="10477" width="0.5546875" style="63" customWidth="1"/>
    <col min="10478" max="10478" width="13.5546875" style="63" bestFit="1" customWidth="1"/>
    <col min="10479" max="10479" width="0.5546875" style="63" customWidth="1"/>
    <col min="10480" max="10480" width="11.5546875" style="63" bestFit="1" customWidth="1"/>
    <col min="10481" max="10481" width="0.5546875" style="63" customWidth="1"/>
    <col min="10482" max="10482" width="11.44140625" style="63" bestFit="1" customWidth="1"/>
    <col min="10483" max="10483" width="0.5546875" style="63" customWidth="1"/>
    <col min="10484" max="10484" width="11" style="63" bestFit="1" customWidth="1"/>
    <col min="10485" max="10485" width="10.5546875" style="63" bestFit="1" customWidth="1"/>
    <col min="10486" max="10720" width="8.44140625" style="63"/>
    <col min="10721" max="10722" width="1.5546875" style="63" customWidth="1"/>
    <col min="10723" max="10723" width="28.5546875" style="63" customWidth="1"/>
    <col min="10724" max="10724" width="7" style="63" customWidth="1"/>
    <col min="10725" max="10725" width="0.5546875" style="63" customWidth="1"/>
    <col min="10726" max="10726" width="9.5546875" style="63" customWidth="1"/>
    <col min="10727" max="10727" width="0.5546875" style="63" customWidth="1"/>
    <col min="10728" max="10728" width="11.44140625" style="63" bestFit="1" customWidth="1"/>
    <col min="10729" max="10729" width="0.5546875" style="63" customWidth="1"/>
    <col min="10730" max="10730" width="9.44140625" style="63" customWidth="1"/>
    <col min="10731" max="10731" width="0.5546875" style="63" customWidth="1"/>
    <col min="10732" max="10732" width="11" style="63" customWidth="1"/>
    <col min="10733" max="10733" width="0.5546875" style="63" customWidth="1"/>
    <col min="10734" max="10734" width="13.5546875" style="63" bestFit="1" customWidth="1"/>
    <col min="10735" max="10735" width="0.5546875" style="63" customWidth="1"/>
    <col min="10736" max="10736" width="11.5546875" style="63" bestFit="1" customWidth="1"/>
    <col min="10737" max="10737" width="0.5546875" style="63" customWidth="1"/>
    <col min="10738" max="10738" width="11.44140625" style="63" bestFit="1" customWidth="1"/>
    <col min="10739" max="10739" width="0.5546875" style="63" customWidth="1"/>
    <col min="10740" max="10740" width="11" style="63" bestFit="1" customWidth="1"/>
    <col min="10741" max="10741" width="10.5546875" style="63" bestFit="1" customWidth="1"/>
    <col min="10742" max="10976" width="8.44140625" style="63"/>
    <col min="10977" max="10978" width="1.5546875" style="63" customWidth="1"/>
    <col min="10979" max="10979" width="28.5546875" style="63" customWidth="1"/>
    <col min="10980" max="10980" width="7" style="63" customWidth="1"/>
    <col min="10981" max="10981" width="0.5546875" style="63" customWidth="1"/>
    <col min="10982" max="10982" width="9.5546875" style="63" customWidth="1"/>
    <col min="10983" max="10983" width="0.5546875" style="63" customWidth="1"/>
    <col min="10984" max="10984" width="11.44140625" style="63" bestFit="1" customWidth="1"/>
    <col min="10985" max="10985" width="0.5546875" style="63" customWidth="1"/>
    <col min="10986" max="10986" width="9.44140625" style="63" customWidth="1"/>
    <col min="10987" max="10987" width="0.5546875" style="63" customWidth="1"/>
    <col min="10988" max="10988" width="11" style="63" customWidth="1"/>
    <col min="10989" max="10989" width="0.5546875" style="63" customWidth="1"/>
    <col min="10990" max="10990" width="13.5546875" style="63" bestFit="1" customWidth="1"/>
    <col min="10991" max="10991" width="0.5546875" style="63" customWidth="1"/>
    <col min="10992" max="10992" width="11.5546875" style="63" bestFit="1" customWidth="1"/>
    <col min="10993" max="10993" width="0.5546875" style="63" customWidth="1"/>
    <col min="10994" max="10994" width="11.44140625" style="63" bestFit="1" customWidth="1"/>
    <col min="10995" max="10995" width="0.5546875" style="63" customWidth="1"/>
    <col min="10996" max="10996" width="11" style="63" bestFit="1" customWidth="1"/>
    <col min="10997" max="10997" width="10.5546875" style="63" bestFit="1" customWidth="1"/>
    <col min="10998" max="11232" width="8.44140625" style="63"/>
    <col min="11233" max="11234" width="1.5546875" style="63" customWidth="1"/>
    <col min="11235" max="11235" width="28.5546875" style="63" customWidth="1"/>
    <col min="11236" max="11236" width="7" style="63" customWidth="1"/>
    <col min="11237" max="11237" width="0.5546875" style="63" customWidth="1"/>
    <col min="11238" max="11238" width="9.5546875" style="63" customWidth="1"/>
    <col min="11239" max="11239" width="0.5546875" style="63" customWidth="1"/>
    <col min="11240" max="11240" width="11.44140625" style="63" bestFit="1" customWidth="1"/>
    <col min="11241" max="11241" width="0.5546875" style="63" customWidth="1"/>
    <col min="11242" max="11242" width="9.44140625" style="63" customWidth="1"/>
    <col min="11243" max="11243" width="0.5546875" style="63" customWidth="1"/>
    <col min="11244" max="11244" width="11" style="63" customWidth="1"/>
    <col min="11245" max="11245" width="0.5546875" style="63" customWidth="1"/>
    <col min="11246" max="11246" width="13.5546875" style="63" bestFit="1" customWidth="1"/>
    <col min="11247" max="11247" width="0.5546875" style="63" customWidth="1"/>
    <col min="11248" max="11248" width="11.5546875" style="63" bestFit="1" customWidth="1"/>
    <col min="11249" max="11249" width="0.5546875" style="63" customWidth="1"/>
    <col min="11250" max="11250" width="11.44140625" style="63" bestFit="1" customWidth="1"/>
    <col min="11251" max="11251" width="0.5546875" style="63" customWidth="1"/>
    <col min="11252" max="11252" width="11" style="63" bestFit="1" customWidth="1"/>
    <col min="11253" max="11253" width="10.5546875" style="63" bestFit="1" customWidth="1"/>
    <col min="11254" max="11488" width="8.44140625" style="63"/>
    <col min="11489" max="11490" width="1.5546875" style="63" customWidth="1"/>
    <col min="11491" max="11491" width="28.5546875" style="63" customWidth="1"/>
    <col min="11492" max="11492" width="7" style="63" customWidth="1"/>
    <col min="11493" max="11493" width="0.5546875" style="63" customWidth="1"/>
    <col min="11494" max="11494" width="9.5546875" style="63" customWidth="1"/>
    <col min="11495" max="11495" width="0.5546875" style="63" customWidth="1"/>
    <col min="11496" max="11496" width="11.44140625" style="63" bestFit="1" customWidth="1"/>
    <col min="11497" max="11497" width="0.5546875" style="63" customWidth="1"/>
    <col min="11498" max="11498" width="9.44140625" style="63" customWidth="1"/>
    <col min="11499" max="11499" width="0.5546875" style="63" customWidth="1"/>
    <col min="11500" max="11500" width="11" style="63" customWidth="1"/>
    <col min="11501" max="11501" width="0.5546875" style="63" customWidth="1"/>
    <col min="11502" max="11502" width="13.5546875" style="63" bestFit="1" customWidth="1"/>
    <col min="11503" max="11503" width="0.5546875" style="63" customWidth="1"/>
    <col min="11504" max="11504" width="11.5546875" style="63" bestFit="1" customWidth="1"/>
    <col min="11505" max="11505" width="0.5546875" style="63" customWidth="1"/>
    <col min="11506" max="11506" width="11.44140625" style="63" bestFit="1" customWidth="1"/>
    <col min="11507" max="11507" width="0.5546875" style="63" customWidth="1"/>
    <col min="11508" max="11508" width="11" style="63" bestFit="1" customWidth="1"/>
    <col min="11509" max="11509" width="10.5546875" style="63" bestFit="1" customWidth="1"/>
    <col min="11510" max="11744" width="8.44140625" style="63"/>
    <col min="11745" max="11746" width="1.5546875" style="63" customWidth="1"/>
    <col min="11747" max="11747" width="28.5546875" style="63" customWidth="1"/>
    <col min="11748" max="11748" width="7" style="63" customWidth="1"/>
    <col min="11749" max="11749" width="0.5546875" style="63" customWidth="1"/>
    <col min="11750" max="11750" width="9.5546875" style="63" customWidth="1"/>
    <col min="11751" max="11751" width="0.5546875" style="63" customWidth="1"/>
    <col min="11752" max="11752" width="11.44140625" style="63" bestFit="1" customWidth="1"/>
    <col min="11753" max="11753" width="0.5546875" style="63" customWidth="1"/>
    <col min="11754" max="11754" width="9.44140625" style="63" customWidth="1"/>
    <col min="11755" max="11755" width="0.5546875" style="63" customWidth="1"/>
    <col min="11756" max="11756" width="11" style="63" customWidth="1"/>
    <col min="11757" max="11757" width="0.5546875" style="63" customWidth="1"/>
    <col min="11758" max="11758" width="13.5546875" style="63" bestFit="1" customWidth="1"/>
    <col min="11759" max="11759" width="0.5546875" style="63" customWidth="1"/>
    <col min="11760" max="11760" width="11.5546875" style="63" bestFit="1" customWidth="1"/>
    <col min="11761" max="11761" width="0.5546875" style="63" customWidth="1"/>
    <col min="11762" max="11762" width="11.44140625" style="63" bestFit="1" customWidth="1"/>
    <col min="11763" max="11763" width="0.5546875" style="63" customWidth="1"/>
    <col min="11764" max="11764" width="11" style="63" bestFit="1" customWidth="1"/>
    <col min="11765" max="11765" width="10.5546875" style="63" bestFit="1" customWidth="1"/>
    <col min="11766" max="12000" width="8.44140625" style="63"/>
    <col min="12001" max="12002" width="1.5546875" style="63" customWidth="1"/>
    <col min="12003" max="12003" width="28.5546875" style="63" customWidth="1"/>
    <col min="12004" max="12004" width="7" style="63" customWidth="1"/>
    <col min="12005" max="12005" width="0.5546875" style="63" customWidth="1"/>
    <col min="12006" max="12006" width="9.5546875" style="63" customWidth="1"/>
    <col min="12007" max="12007" width="0.5546875" style="63" customWidth="1"/>
    <col min="12008" max="12008" width="11.44140625" style="63" bestFit="1" customWidth="1"/>
    <col min="12009" max="12009" width="0.5546875" style="63" customWidth="1"/>
    <col min="12010" max="12010" width="9.44140625" style="63" customWidth="1"/>
    <col min="12011" max="12011" width="0.5546875" style="63" customWidth="1"/>
    <col min="12012" max="12012" width="11" style="63" customWidth="1"/>
    <col min="12013" max="12013" width="0.5546875" style="63" customWidth="1"/>
    <col min="12014" max="12014" width="13.5546875" style="63" bestFit="1" customWidth="1"/>
    <col min="12015" max="12015" width="0.5546875" style="63" customWidth="1"/>
    <col min="12016" max="12016" width="11.5546875" style="63" bestFit="1" customWidth="1"/>
    <col min="12017" max="12017" width="0.5546875" style="63" customWidth="1"/>
    <col min="12018" max="12018" width="11.44140625" style="63" bestFit="1" customWidth="1"/>
    <col min="12019" max="12019" width="0.5546875" style="63" customWidth="1"/>
    <col min="12020" max="12020" width="11" style="63" bestFit="1" customWidth="1"/>
    <col min="12021" max="12021" width="10.5546875" style="63" bestFit="1" customWidth="1"/>
    <col min="12022" max="12256" width="8.44140625" style="63"/>
    <col min="12257" max="12258" width="1.5546875" style="63" customWidth="1"/>
    <col min="12259" max="12259" width="28.5546875" style="63" customWidth="1"/>
    <col min="12260" max="12260" width="7" style="63" customWidth="1"/>
    <col min="12261" max="12261" width="0.5546875" style="63" customWidth="1"/>
    <col min="12262" max="12262" width="9.5546875" style="63" customWidth="1"/>
    <col min="12263" max="12263" width="0.5546875" style="63" customWidth="1"/>
    <col min="12264" max="12264" width="11.44140625" style="63" bestFit="1" customWidth="1"/>
    <col min="12265" max="12265" width="0.5546875" style="63" customWidth="1"/>
    <col min="12266" max="12266" width="9.44140625" style="63" customWidth="1"/>
    <col min="12267" max="12267" width="0.5546875" style="63" customWidth="1"/>
    <col min="12268" max="12268" width="11" style="63" customWidth="1"/>
    <col min="12269" max="12269" width="0.5546875" style="63" customWidth="1"/>
    <col min="12270" max="12270" width="13.5546875" style="63" bestFit="1" customWidth="1"/>
    <col min="12271" max="12271" width="0.5546875" style="63" customWidth="1"/>
    <col min="12272" max="12272" width="11.5546875" style="63" bestFit="1" customWidth="1"/>
    <col min="12273" max="12273" width="0.5546875" style="63" customWidth="1"/>
    <col min="12274" max="12274" width="11.44140625" style="63" bestFit="1" customWidth="1"/>
    <col min="12275" max="12275" width="0.5546875" style="63" customWidth="1"/>
    <col min="12276" max="12276" width="11" style="63" bestFit="1" customWidth="1"/>
    <col min="12277" max="12277" width="10.5546875" style="63" bestFit="1" customWidth="1"/>
    <col min="12278" max="12512" width="8.44140625" style="63"/>
    <col min="12513" max="12514" width="1.5546875" style="63" customWidth="1"/>
    <col min="12515" max="12515" width="28.5546875" style="63" customWidth="1"/>
    <col min="12516" max="12516" width="7" style="63" customWidth="1"/>
    <col min="12517" max="12517" width="0.5546875" style="63" customWidth="1"/>
    <col min="12518" max="12518" width="9.5546875" style="63" customWidth="1"/>
    <col min="12519" max="12519" width="0.5546875" style="63" customWidth="1"/>
    <col min="12520" max="12520" width="11.44140625" style="63" bestFit="1" customWidth="1"/>
    <col min="12521" max="12521" width="0.5546875" style="63" customWidth="1"/>
    <col min="12522" max="12522" width="9.44140625" style="63" customWidth="1"/>
    <col min="12523" max="12523" width="0.5546875" style="63" customWidth="1"/>
    <col min="12524" max="12524" width="11" style="63" customWidth="1"/>
    <col min="12525" max="12525" width="0.5546875" style="63" customWidth="1"/>
    <col min="12526" max="12526" width="13.5546875" style="63" bestFit="1" customWidth="1"/>
    <col min="12527" max="12527" width="0.5546875" style="63" customWidth="1"/>
    <col min="12528" max="12528" width="11.5546875" style="63" bestFit="1" customWidth="1"/>
    <col min="12529" max="12529" width="0.5546875" style="63" customWidth="1"/>
    <col min="12530" max="12530" width="11.44140625" style="63" bestFit="1" customWidth="1"/>
    <col min="12531" max="12531" width="0.5546875" style="63" customWidth="1"/>
    <col min="12532" max="12532" width="11" style="63" bestFit="1" customWidth="1"/>
    <col min="12533" max="12533" width="10.5546875" style="63" bestFit="1" customWidth="1"/>
    <col min="12534" max="12768" width="8.44140625" style="63"/>
    <col min="12769" max="12770" width="1.5546875" style="63" customWidth="1"/>
    <col min="12771" max="12771" width="28.5546875" style="63" customWidth="1"/>
    <col min="12772" max="12772" width="7" style="63" customWidth="1"/>
    <col min="12773" max="12773" width="0.5546875" style="63" customWidth="1"/>
    <col min="12774" max="12774" width="9.5546875" style="63" customWidth="1"/>
    <col min="12775" max="12775" width="0.5546875" style="63" customWidth="1"/>
    <col min="12776" max="12776" width="11.44140625" style="63" bestFit="1" customWidth="1"/>
    <col min="12777" max="12777" width="0.5546875" style="63" customWidth="1"/>
    <col min="12778" max="12778" width="9.44140625" style="63" customWidth="1"/>
    <col min="12779" max="12779" width="0.5546875" style="63" customWidth="1"/>
    <col min="12780" max="12780" width="11" style="63" customWidth="1"/>
    <col min="12781" max="12781" width="0.5546875" style="63" customWidth="1"/>
    <col min="12782" max="12782" width="13.5546875" style="63" bestFit="1" customWidth="1"/>
    <col min="12783" max="12783" width="0.5546875" style="63" customWidth="1"/>
    <col min="12784" max="12784" width="11.5546875" style="63" bestFit="1" customWidth="1"/>
    <col min="12785" max="12785" width="0.5546875" style="63" customWidth="1"/>
    <col min="12786" max="12786" width="11.44140625" style="63" bestFit="1" customWidth="1"/>
    <col min="12787" max="12787" width="0.5546875" style="63" customWidth="1"/>
    <col min="12788" max="12788" width="11" style="63" bestFit="1" customWidth="1"/>
    <col min="12789" max="12789" width="10.5546875" style="63" bestFit="1" customWidth="1"/>
    <col min="12790" max="13024" width="8.44140625" style="63"/>
    <col min="13025" max="13026" width="1.5546875" style="63" customWidth="1"/>
    <col min="13027" max="13027" width="28.5546875" style="63" customWidth="1"/>
    <col min="13028" max="13028" width="7" style="63" customWidth="1"/>
    <col min="13029" max="13029" width="0.5546875" style="63" customWidth="1"/>
    <col min="13030" max="13030" width="9.5546875" style="63" customWidth="1"/>
    <col min="13031" max="13031" width="0.5546875" style="63" customWidth="1"/>
    <col min="13032" max="13032" width="11.44140625" style="63" bestFit="1" customWidth="1"/>
    <col min="13033" max="13033" width="0.5546875" style="63" customWidth="1"/>
    <col min="13034" max="13034" width="9.44140625" style="63" customWidth="1"/>
    <col min="13035" max="13035" width="0.5546875" style="63" customWidth="1"/>
    <col min="13036" max="13036" width="11" style="63" customWidth="1"/>
    <col min="13037" max="13037" width="0.5546875" style="63" customWidth="1"/>
    <col min="13038" max="13038" width="13.5546875" style="63" bestFit="1" customWidth="1"/>
    <col min="13039" max="13039" width="0.5546875" style="63" customWidth="1"/>
    <col min="13040" max="13040" width="11.5546875" style="63" bestFit="1" customWidth="1"/>
    <col min="13041" max="13041" width="0.5546875" style="63" customWidth="1"/>
    <col min="13042" max="13042" width="11.44140625" style="63" bestFit="1" customWidth="1"/>
    <col min="13043" max="13043" width="0.5546875" style="63" customWidth="1"/>
    <col min="13044" max="13044" width="11" style="63" bestFit="1" customWidth="1"/>
    <col min="13045" max="13045" width="10.5546875" style="63" bestFit="1" customWidth="1"/>
    <col min="13046" max="13280" width="8.44140625" style="63"/>
    <col min="13281" max="13282" width="1.5546875" style="63" customWidth="1"/>
    <col min="13283" max="13283" width="28.5546875" style="63" customWidth="1"/>
    <col min="13284" max="13284" width="7" style="63" customWidth="1"/>
    <col min="13285" max="13285" width="0.5546875" style="63" customWidth="1"/>
    <col min="13286" max="13286" width="9.5546875" style="63" customWidth="1"/>
    <col min="13287" max="13287" width="0.5546875" style="63" customWidth="1"/>
    <col min="13288" max="13288" width="11.44140625" style="63" bestFit="1" customWidth="1"/>
    <col min="13289" max="13289" width="0.5546875" style="63" customWidth="1"/>
    <col min="13290" max="13290" width="9.44140625" style="63" customWidth="1"/>
    <col min="13291" max="13291" width="0.5546875" style="63" customWidth="1"/>
    <col min="13292" max="13292" width="11" style="63" customWidth="1"/>
    <col min="13293" max="13293" width="0.5546875" style="63" customWidth="1"/>
    <col min="13294" max="13294" width="13.5546875" style="63" bestFit="1" customWidth="1"/>
    <col min="13295" max="13295" width="0.5546875" style="63" customWidth="1"/>
    <col min="13296" max="13296" width="11.5546875" style="63" bestFit="1" customWidth="1"/>
    <col min="13297" max="13297" width="0.5546875" style="63" customWidth="1"/>
    <col min="13298" max="13298" width="11.44140625" style="63" bestFit="1" customWidth="1"/>
    <col min="13299" max="13299" width="0.5546875" style="63" customWidth="1"/>
    <col min="13300" max="13300" width="11" style="63" bestFit="1" customWidth="1"/>
    <col min="13301" max="13301" width="10.5546875" style="63" bestFit="1" customWidth="1"/>
    <col min="13302" max="13536" width="8.44140625" style="63"/>
    <col min="13537" max="13538" width="1.5546875" style="63" customWidth="1"/>
    <col min="13539" max="13539" width="28.5546875" style="63" customWidth="1"/>
    <col min="13540" max="13540" width="7" style="63" customWidth="1"/>
    <col min="13541" max="13541" width="0.5546875" style="63" customWidth="1"/>
    <col min="13542" max="13542" width="9.5546875" style="63" customWidth="1"/>
    <col min="13543" max="13543" width="0.5546875" style="63" customWidth="1"/>
    <col min="13544" max="13544" width="11.44140625" style="63" bestFit="1" customWidth="1"/>
    <col min="13545" max="13545" width="0.5546875" style="63" customWidth="1"/>
    <col min="13546" max="13546" width="9.44140625" style="63" customWidth="1"/>
    <col min="13547" max="13547" width="0.5546875" style="63" customWidth="1"/>
    <col min="13548" max="13548" width="11" style="63" customWidth="1"/>
    <col min="13549" max="13549" width="0.5546875" style="63" customWidth="1"/>
    <col min="13550" max="13550" width="13.5546875" style="63" bestFit="1" customWidth="1"/>
    <col min="13551" max="13551" width="0.5546875" style="63" customWidth="1"/>
    <col min="13552" max="13552" width="11.5546875" style="63" bestFit="1" customWidth="1"/>
    <col min="13553" max="13553" width="0.5546875" style="63" customWidth="1"/>
    <col min="13554" max="13554" width="11.44140625" style="63" bestFit="1" customWidth="1"/>
    <col min="13555" max="13555" width="0.5546875" style="63" customWidth="1"/>
    <col min="13556" max="13556" width="11" style="63" bestFit="1" customWidth="1"/>
    <col min="13557" max="13557" width="10.5546875" style="63" bestFit="1" customWidth="1"/>
    <col min="13558" max="13792" width="8.44140625" style="63"/>
    <col min="13793" max="13794" width="1.5546875" style="63" customWidth="1"/>
    <col min="13795" max="13795" width="28.5546875" style="63" customWidth="1"/>
    <col min="13796" max="13796" width="7" style="63" customWidth="1"/>
    <col min="13797" max="13797" width="0.5546875" style="63" customWidth="1"/>
    <col min="13798" max="13798" width="9.5546875" style="63" customWidth="1"/>
    <col min="13799" max="13799" width="0.5546875" style="63" customWidth="1"/>
    <col min="13800" max="13800" width="11.44140625" style="63" bestFit="1" customWidth="1"/>
    <col min="13801" max="13801" width="0.5546875" style="63" customWidth="1"/>
    <col min="13802" max="13802" width="9.44140625" style="63" customWidth="1"/>
    <col min="13803" max="13803" width="0.5546875" style="63" customWidth="1"/>
    <col min="13804" max="13804" width="11" style="63" customWidth="1"/>
    <col min="13805" max="13805" width="0.5546875" style="63" customWidth="1"/>
    <col min="13806" max="13806" width="13.5546875" style="63" bestFit="1" customWidth="1"/>
    <col min="13807" max="13807" width="0.5546875" style="63" customWidth="1"/>
    <col min="13808" max="13808" width="11.5546875" style="63" bestFit="1" customWidth="1"/>
    <col min="13809" max="13809" width="0.5546875" style="63" customWidth="1"/>
    <col min="13810" max="13810" width="11.44140625" style="63" bestFit="1" customWidth="1"/>
    <col min="13811" max="13811" width="0.5546875" style="63" customWidth="1"/>
    <col min="13812" max="13812" width="11" style="63" bestFit="1" customWidth="1"/>
    <col min="13813" max="13813" width="10.5546875" style="63" bestFit="1" customWidth="1"/>
    <col min="13814" max="14048" width="8.44140625" style="63"/>
    <col min="14049" max="14050" width="1.5546875" style="63" customWidth="1"/>
    <col min="14051" max="14051" width="28.5546875" style="63" customWidth="1"/>
    <col min="14052" max="14052" width="7" style="63" customWidth="1"/>
    <col min="14053" max="14053" width="0.5546875" style="63" customWidth="1"/>
    <col min="14054" max="14054" width="9.5546875" style="63" customWidth="1"/>
    <col min="14055" max="14055" width="0.5546875" style="63" customWidth="1"/>
    <col min="14056" max="14056" width="11.44140625" style="63" bestFit="1" customWidth="1"/>
    <col min="14057" max="14057" width="0.5546875" style="63" customWidth="1"/>
    <col min="14058" max="14058" width="9.44140625" style="63" customWidth="1"/>
    <col min="14059" max="14059" width="0.5546875" style="63" customWidth="1"/>
    <col min="14060" max="14060" width="11" style="63" customWidth="1"/>
    <col min="14061" max="14061" width="0.5546875" style="63" customWidth="1"/>
    <col min="14062" max="14062" width="13.5546875" style="63" bestFit="1" customWidth="1"/>
    <col min="14063" max="14063" width="0.5546875" style="63" customWidth="1"/>
    <col min="14064" max="14064" width="11.5546875" style="63" bestFit="1" customWidth="1"/>
    <col min="14065" max="14065" width="0.5546875" style="63" customWidth="1"/>
    <col min="14066" max="14066" width="11.44140625" style="63" bestFit="1" customWidth="1"/>
    <col min="14067" max="14067" width="0.5546875" style="63" customWidth="1"/>
    <col min="14068" max="14068" width="11" style="63" bestFit="1" customWidth="1"/>
    <col min="14069" max="14069" width="10.5546875" style="63" bestFit="1" customWidth="1"/>
    <col min="14070" max="14304" width="8.44140625" style="63"/>
    <col min="14305" max="14306" width="1.5546875" style="63" customWidth="1"/>
    <col min="14307" max="14307" width="28.5546875" style="63" customWidth="1"/>
    <col min="14308" max="14308" width="7" style="63" customWidth="1"/>
    <col min="14309" max="14309" width="0.5546875" style="63" customWidth="1"/>
    <col min="14310" max="14310" width="9.5546875" style="63" customWidth="1"/>
    <col min="14311" max="14311" width="0.5546875" style="63" customWidth="1"/>
    <col min="14312" max="14312" width="11.44140625" style="63" bestFit="1" customWidth="1"/>
    <col min="14313" max="14313" width="0.5546875" style="63" customWidth="1"/>
    <col min="14314" max="14314" width="9.44140625" style="63" customWidth="1"/>
    <col min="14315" max="14315" width="0.5546875" style="63" customWidth="1"/>
    <col min="14316" max="14316" width="11" style="63" customWidth="1"/>
    <col min="14317" max="14317" width="0.5546875" style="63" customWidth="1"/>
    <col min="14318" max="14318" width="13.5546875" style="63" bestFit="1" customWidth="1"/>
    <col min="14319" max="14319" width="0.5546875" style="63" customWidth="1"/>
    <col min="14320" max="14320" width="11.5546875" style="63" bestFit="1" customWidth="1"/>
    <col min="14321" max="14321" width="0.5546875" style="63" customWidth="1"/>
    <col min="14322" max="14322" width="11.44140625" style="63" bestFit="1" customWidth="1"/>
    <col min="14323" max="14323" width="0.5546875" style="63" customWidth="1"/>
    <col min="14324" max="14324" width="11" style="63" bestFit="1" customWidth="1"/>
    <col min="14325" max="14325" width="10.5546875" style="63" bestFit="1" customWidth="1"/>
    <col min="14326" max="14560" width="8.44140625" style="63"/>
    <col min="14561" max="14562" width="1.5546875" style="63" customWidth="1"/>
    <col min="14563" max="14563" width="28.5546875" style="63" customWidth="1"/>
    <col min="14564" max="14564" width="7" style="63" customWidth="1"/>
    <col min="14565" max="14565" width="0.5546875" style="63" customWidth="1"/>
    <col min="14566" max="14566" width="9.5546875" style="63" customWidth="1"/>
    <col min="14567" max="14567" width="0.5546875" style="63" customWidth="1"/>
    <col min="14568" max="14568" width="11.44140625" style="63" bestFit="1" customWidth="1"/>
    <col min="14569" max="14569" width="0.5546875" style="63" customWidth="1"/>
    <col min="14570" max="14570" width="9.44140625" style="63" customWidth="1"/>
    <col min="14571" max="14571" width="0.5546875" style="63" customWidth="1"/>
    <col min="14572" max="14572" width="11" style="63" customWidth="1"/>
    <col min="14573" max="14573" width="0.5546875" style="63" customWidth="1"/>
    <col min="14574" max="14574" width="13.5546875" style="63" bestFit="1" customWidth="1"/>
    <col min="14575" max="14575" width="0.5546875" style="63" customWidth="1"/>
    <col min="14576" max="14576" width="11.5546875" style="63" bestFit="1" customWidth="1"/>
    <col min="14577" max="14577" width="0.5546875" style="63" customWidth="1"/>
    <col min="14578" max="14578" width="11.44140625" style="63" bestFit="1" customWidth="1"/>
    <col min="14579" max="14579" width="0.5546875" style="63" customWidth="1"/>
    <col min="14580" max="14580" width="11" style="63" bestFit="1" customWidth="1"/>
    <col min="14581" max="14581" width="10.5546875" style="63" bestFit="1" customWidth="1"/>
    <col min="14582" max="14816" width="8.44140625" style="63"/>
    <col min="14817" max="14818" width="1.5546875" style="63" customWidth="1"/>
    <col min="14819" max="14819" width="28.5546875" style="63" customWidth="1"/>
    <col min="14820" max="14820" width="7" style="63" customWidth="1"/>
    <col min="14821" max="14821" width="0.5546875" style="63" customWidth="1"/>
    <col min="14822" max="14822" width="9.5546875" style="63" customWidth="1"/>
    <col min="14823" max="14823" width="0.5546875" style="63" customWidth="1"/>
    <col min="14824" max="14824" width="11.44140625" style="63" bestFit="1" customWidth="1"/>
    <col min="14825" max="14825" width="0.5546875" style="63" customWidth="1"/>
    <col min="14826" max="14826" width="9.44140625" style="63" customWidth="1"/>
    <col min="14827" max="14827" width="0.5546875" style="63" customWidth="1"/>
    <col min="14828" max="14828" width="11" style="63" customWidth="1"/>
    <col min="14829" max="14829" width="0.5546875" style="63" customWidth="1"/>
    <col min="14830" max="14830" width="13.5546875" style="63" bestFit="1" customWidth="1"/>
    <col min="14831" max="14831" width="0.5546875" style="63" customWidth="1"/>
    <col min="14832" max="14832" width="11.5546875" style="63" bestFit="1" customWidth="1"/>
    <col min="14833" max="14833" width="0.5546875" style="63" customWidth="1"/>
    <col min="14834" max="14834" width="11.44140625" style="63" bestFit="1" customWidth="1"/>
    <col min="14835" max="14835" width="0.5546875" style="63" customWidth="1"/>
    <col min="14836" max="14836" width="11" style="63" bestFit="1" customWidth="1"/>
    <col min="14837" max="14837" width="10.5546875" style="63" bestFit="1" customWidth="1"/>
    <col min="14838" max="15072" width="8.44140625" style="63"/>
    <col min="15073" max="15074" width="1.5546875" style="63" customWidth="1"/>
    <col min="15075" max="15075" width="28.5546875" style="63" customWidth="1"/>
    <col min="15076" max="15076" width="7" style="63" customWidth="1"/>
    <col min="15077" max="15077" width="0.5546875" style="63" customWidth="1"/>
    <col min="15078" max="15078" width="9.5546875" style="63" customWidth="1"/>
    <col min="15079" max="15079" width="0.5546875" style="63" customWidth="1"/>
    <col min="15080" max="15080" width="11.44140625" style="63" bestFit="1" customWidth="1"/>
    <col min="15081" max="15081" width="0.5546875" style="63" customWidth="1"/>
    <col min="15082" max="15082" width="9.44140625" style="63" customWidth="1"/>
    <col min="15083" max="15083" width="0.5546875" style="63" customWidth="1"/>
    <col min="15084" max="15084" width="11" style="63" customWidth="1"/>
    <col min="15085" max="15085" width="0.5546875" style="63" customWidth="1"/>
    <col min="15086" max="15086" width="13.5546875" style="63" bestFit="1" customWidth="1"/>
    <col min="15087" max="15087" width="0.5546875" style="63" customWidth="1"/>
    <col min="15088" max="15088" width="11.5546875" style="63" bestFit="1" customWidth="1"/>
    <col min="15089" max="15089" width="0.5546875" style="63" customWidth="1"/>
    <col min="15090" max="15090" width="11.44140625" style="63" bestFit="1" customWidth="1"/>
    <col min="15091" max="15091" width="0.5546875" style="63" customWidth="1"/>
    <col min="15092" max="15092" width="11" style="63" bestFit="1" customWidth="1"/>
    <col min="15093" max="15093" width="10.5546875" style="63" bestFit="1" customWidth="1"/>
    <col min="15094" max="15328" width="8.44140625" style="63"/>
    <col min="15329" max="15330" width="1.5546875" style="63" customWidth="1"/>
    <col min="15331" max="15331" width="28.5546875" style="63" customWidth="1"/>
    <col min="15332" max="15332" width="7" style="63" customWidth="1"/>
    <col min="15333" max="15333" width="0.5546875" style="63" customWidth="1"/>
    <col min="15334" max="15334" width="9.5546875" style="63" customWidth="1"/>
    <col min="15335" max="15335" width="0.5546875" style="63" customWidth="1"/>
    <col min="15336" max="15336" width="11.44140625" style="63" bestFit="1" customWidth="1"/>
    <col min="15337" max="15337" width="0.5546875" style="63" customWidth="1"/>
    <col min="15338" max="15338" width="9.44140625" style="63" customWidth="1"/>
    <col min="15339" max="15339" width="0.5546875" style="63" customWidth="1"/>
    <col min="15340" max="15340" width="11" style="63" customWidth="1"/>
    <col min="15341" max="15341" width="0.5546875" style="63" customWidth="1"/>
    <col min="15342" max="15342" width="13.5546875" style="63" bestFit="1" customWidth="1"/>
    <col min="15343" max="15343" width="0.5546875" style="63" customWidth="1"/>
    <col min="15344" max="15344" width="11.5546875" style="63" bestFit="1" customWidth="1"/>
    <col min="15345" max="15345" width="0.5546875" style="63" customWidth="1"/>
    <col min="15346" max="15346" width="11.44140625" style="63" bestFit="1" customWidth="1"/>
    <col min="15347" max="15347" width="0.5546875" style="63" customWidth="1"/>
    <col min="15348" max="15348" width="11" style="63" bestFit="1" customWidth="1"/>
    <col min="15349" max="15349" width="10.5546875" style="63" bestFit="1" customWidth="1"/>
    <col min="15350" max="15584" width="8.44140625" style="63"/>
    <col min="15585" max="15586" width="1.5546875" style="63" customWidth="1"/>
    <col min="15587" max="15587" width="28.5546875" style="63" customWidth="1"/>
    <col min="15588" max="15588" width="7" style="63" customWidth="1"/>
    <col min="15589" max="15589" width="0.5546875" style="63" customWidth="1"/>
    <col min="15590" max="15590" width="9.5546875" style="63" customWidth="1"/>
    <col min="15591" max="15591" width="0.5546875" style="63" customWidth="1"/>
    <col min="15592" max="15592" width="11.44140625" style="63" bestFit="1" customWidth="1"/>
    <col min="15593" max="15593" width="0.5546875" style="63" customWidth="1"/>
    <col min="15594" max="15594" width="9.44140625" style="63" customWidth="1"/>
    <col min="15595" max="15595" width="0.5546875" style="63" customWidth="1"/>
    <col min="15596" max="15596" width="11" style="63" customWidth="1"/>
    <col min="15597" max="15597" width="0.5546875" style="63" customWidth="1"/>
    <col min="15598" max="15598" width="13.5546875" style="63" bestFit="1" customWidth="1"/>
    <col min="15599" max="15599" width="0.5546875" style="63" customWidth="1"/>
    <col min="15600" max="15600" width="11.5546875" style="63" bestFit="1" customWidth="1"/>
    <col min="15601" max="15601" width="0.5546875" style="63" customWidth="1"/>
    <col min="15602" max="15602" width="11.44140625" style="63" bestFit="1" customWidth="1"/>
    <col min="15603" max="15603" width="0.5546875" style="63" customWidth="1"/>
    <col min="15604" max="15604" width="11" style="63" bestFit="1" customWidth="1"/>
    <col min="15605" max="15605" width="10.5546875" style="63" bestFit="1" customWidth="1"/>
    <col min="15606" max="15840" width="8.44140625" style="63"/>
    <col min="15841" max="15842" width="1.5546875" style="63" customWidth="1"/>
    <col min="15843" max="15843" width="28.5546875" style="63" customWidth="1"/>
    <col min="15844" max="15844" width="7" style="63" customWidth="1"/>
    <col min="15845" max="15845" width="0.5546875" style="63" customWidth="1"/>
    <col min="15846" max="15846" width="9.5546875" style="63" customWidth="1"/>
    <col min="15847" max="15847" width="0.5546875" style="63" customWidth="1"/>
    <col min="15848" max="15848" width="11.44140625" style="63" bestFit="1" customWidth="1"/>
    <col min="15849" max="15849" width="0.5546875" style="63" customWidth="1"/>
    <col min="15850" max="15850" width="9.44140625" style="63" customWidth="1"/>
    <col min="15851" max="15851" width="0.5546875" style="63" customWidth="1"/>
    <col min="15852" max="15852" width="11" style="63" customWidth="1"/>
    <col min="15853" max="15853" width="0.5546875" style="63" customWidth="1"/>
    <col min="15854" max="15854" width="13.5546875" style="63" bestFit="1" customWidth="1"/>
    <col min="15855" max="15855" width="0.5546875" style="63" customWidth="1"/>
    <col min="15856" max="15856" width="11.5546875" style="63" bestFit="1" customWidth="1"/>
    <col min="15857" max="15857" width="0.5546875" style="63" customWidth="1"/>
    <col min="15858" max="15858" width="11.44140625" style="63" bestFit="1" customWidth="1"/>
    <col min="15859" max="15859" width="0.5546875" style="63" customWidth="1"/>
    <col min="15860" max="15860" width="11" style="63" bestFit="1" customWidth="1"/>
    <col min="15861" max="15861" width="10.5546875" style="63" bestFit="1" customWidth="1"/>
    <col min="15862" max="16096" width="8.44140625" style="63"/>
    <col min="16097" max="16098" width="1.5546875" style="63" customWidth="1"/>
    <col min="16099" max="16099" width="28.5546875" style="63" customWidth="1"/>
    <col min="16100" max="16100" width="7" style="63" customWidth="1"/>
    <col min="16101" max="16101" width="0.5546875" style="63" customWidth="1"/>
    <col min="16102" max="16102" width="9.5546875" style="63" customWidth="1"/>
    <col min="16103" max="16103" width="0.5546875" style="63" customWidth="1"/>
    <col min="16104" max="16104" width="11.44140625" style="63" bestFit="1" customWidth="1"/>
    <col min="16105" max="16105" width="0.5546875" style="63" customWidth="1"/>
    <col min="16106" max="16106" width="9.44140625" style="63" customWidth="1"/>
    <col min="16107" max="16107" width="0.5546875" style="63" customWidth="1"/>
    <col min="16108" max="16108" width="11" style="63" customWidth="1"/>
    <col min="16109" max="16109" width="0.5546875" style="63" customWidth="1"/>
    <col min="16110" max="16110" width="13.5546875" style="63" bestFit="1" customWidth="1"/>
    <col min="16111" max="16111" width="0.5546875" style="63" customWidth="1"/>
    <col min="16112" max="16112" width="11.5546875" style="63" bestFit="1" customWidth="1"/>
    <col min="16113" max="16113" width="0.5546875" style="63" customWidth="1"/>
    <col min="16114" max="16114" width="11.44140625" style="63" bestFit="1" customWidth="1"/>
    <col min="16115" max="16115" width="0.5546875" style="63" customWidth="1"/>
    <col min="16116" max="16116" width="11" style="63" bestFit="1" customWidth="1"/>
    <col min="16117" max="16117" width="10.5546875" style="63" bestFit="1" customWidth="1"/>
    <col min="16118" max="16384" width="8.44140625" style="63"/>
  </cols>
  <sheetData>
    <row r="1" spans="1:24" s="59" customFormat="1" ht="21.75" customHeight="1" x14ac:dyDescent="0.3">
      <c r="A1" s="59" t="s">
        <v>0</v>
      </c>
      <c r="F1" s="101"/>
      <c r="H1" s="101"/>
      <c r="J1" s="101"/>
      <c r="K1" s="102"/>
      <c r="L1" s="103"/>
      <c r="M1" s="104"/>
      <c r="N1" s="103"/>
      <c r="O1" s="102"/>
      <c r="P1" s="102"/>
      <c r="Q1" s="102"/>
      <c r="R1" s="102"/>
      <c r="S1" s="102"/>
      <c r="T1" s="103"/>
      <c r="U1" s="102"/>
      <c r="V1" s="103"/>
      <c r="W1" s="102"/>
      <c r="X1" s="103"/>
    </row>
    <row r="2" spans="1:24" s="59" customFormat="1" ht="21.75" customHeight="1" x14ac:dyDescent="0.3">
      <c r="A2" s="59" t="s">
        <v>107</v>
      </c>
      <c r="F2" s="101"/>
      <c r="H2" s="101"/>
      <c r="J2" s="101"/>
      <c r="K2" s="102"/>
      <c r="L2" s="103"/>
      <c r="M2" s="104"/>
      <c r="N2" s="105"/>
      <c r="O2" s="102"/>
      <c r="P2" s="102"/>
      <c r="Q2" s="102"/>
      <c r="R2" s="102"/>
      <c r="S2" s="102"/>
      <c r="T2" s="103"/>
      <c r="U2" s="102"/>
      <c r="V2" s="103"/>
      <c r="W2" s="102"/>
      <c r="X2" s="103"/>
    </row>
    <row r="3" spans="1:24" s="59" customFormat="1" ht="21.75" customHeight="1" x14ac:dyDescent="0.3">
      <c r="A3" s="106" t="s">
        <v>104</v>
      </c>
      <c r="B3" s="107"/>
      <c r="C3" s="107"/>
      <c r="D3" s="108"/>
      <c r="E3" s="108"/>
      <c r="F3" s="109"/>
      <c r="G3" s="108"/>
      <c r="H3" s="109"/>
      <c r="I3" s="108"/>
      <c r="J3" s="109"/>
      <c r="K3" s="110"/>
      <c r="L3" s="111"/>
      <c r="M3" s="108"/>
      <c r="N3" s="108"/>
      <c r="O3" s="110"/>
      <c r="P3" s="110"/>
      <c r="Q3" s="110"/>
      <c r="R3" s="110"/>
      <c r="S3" s="110"/>
      <c r="T3" s="108"/>
      <c r="U3" s="110"/>
      <c r="V3" s="108"/>
      <c r="W3" s="110"/>
      <c r="X3" s="108"/>
    </row>
    <row r="4" spans="1:24" s="59" customFormat="1" ht="18.600000000000001" customHeight="1" x14ac:dyDescent="0.3">
      <c r="D4" s="104"/>
      <c r="E4" s="104"/>
      <c r="F4" s="101"/>
      <c r="G4" s="104"/>
      <c r="H4" s="101"/>
      <c r="I4" s="104"/>
      <c r="J4" s="101"/>
      <c r="K4" s="102"/>
      <c r="L4" s="103"/>
      <c r="M4" s="104"/>
      <c r="N4" s="104"/>
      <c r="O4" s="102"/>
      <c r="P4" s="102"/>
      <c r="Q4" s="102"/>
      <c r="R4" s="102"/>
      <c r="S4" s="102"/>
      <c r="T4" s="104"/>
      <c r="U4" s="102"/>
      <c r="V4" s="104"/>
      <c r="W4" s="102"/>
      <c r="X4" s="104"/>
    </row>
    <row r="5" spans="1:24" s="112" customFormat="1" ht="18.600000000000001" customHeight="1" x14ac:dyDescent="0.3">
      <c r="D5" s="113"/>
      <c r="E5" s="113"/>
      <c r="F5" s="216" t="s">
        <v>3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4" s="112" customFormat="1" ht="18.600000000000001" customHeight="1" x14ac:dyDescent="0.3">
      <c r="D6" s="113"/>
      <c r="E6" s="113"/>
      <c r="F6" s="216" t="s">
        <v>108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114"/>
      <c r="V6" s="113"/>
      <c r="W6" s="114"/>
      <c r="X6" s="113"/>
    </row>
    <row r="7" spans="1:24" s="112" customFormat="1" ht="18.600000000000001" customHeight="1" x14ac:dyDescent="0.3">
      <c r="D7" s="113"/>
      <c r="E7" s="113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 t="s">
        <v>109</v>
      </c>
      <c r="S7" s="115"/>
      <c r="T7" s="115"/>
      <c r="U7" s="114"/>
      <c r="V7" s="113"/>
      <c r="W7" s="114"/>
      <c r="X7" s="113"/>
    </row>
    <row r="8" spans="1:24" s="112" customFormat="1" ht="18.600000000000001" customHeight="1" x14ac:dyDescent="0.5">
      <c r="D8" s="116"/>
      <c r="E8" s="116"/>
      <c r="F8" s="117"/>
      <c r="G8" s="116"/>
      <c r="H8" s="117"/>
      <c r="I8" s="116"/>
      <c r="J8" s="117"/>
      <c r="K8" s="114"/>
      <c r="L8" s="217" t="s">
        <v>71</v>
      </c>
      <c r="M8" s="217"/>
      <c r="N8" s="217"/>
      <c r="O8" s="114"/>
      <c r="P8" s="114"/>
      <c r="Q8" s="114"/>
      <c r="R8" s="118" t="s">
        <v>110</v>
      </c>
      <c r="S8" s="114"/>
      <c r="U8" s="114"/>
      <c r="V8" s="119"/>
      <c r="W8" s="114"/>
    </row>
    <row r="9" spans="1:24" s="112" customFormat="1" ht="18.600000000000001" customHeight="1" x14ac:dyDescent="0.3">
      <c r="D9" s="116"/>
      <c r="E9" s="116"/>
      <c r="F9" s="117"/>
      <c r="G9" s="116"/>
      <c r="H9" s="119"/>
      <c r="I9" s="116"/>
      <c r="J9" s="119" t="s">
        <v>111</v>
      </c>
      <c r="K9" s="114"/>
      <c r="O9" s="114"/>
      <c r="P9" s="120"/>
      <c r="Q9" s="114"/>
      <c r="R9" s="120"/>
      <c r="S9" s="114"/>
      <c r="T9" s="119" t="s">
        <v>112</v>
      </c>
      <c r="U9" s="114"/>
      <c r="V9" s="119"/>
      <c r="W9" s="114"/>
    </row>
    <row r="10" spans="1:24" s="123" customFormat="1" ht="18.600000000000001" customHeight="1" x14ac:dyDescent="0.3">
      <c r="A10" s="112"/>
      <c r="B10" s="112"/>
      <c r="C10" s="112"/>
      <c r="D10" s="116"/>
      <c r="E10" s="116"/>
      <c r="F10" s="119" t="s">
        <v>113</v>
      </c>
      <c r="G10" s="116"/>
      <c r="H10" s="119" t="s">
        <v>114</v>
      </c>
      <c r="I10" s="116"/>
      <c r="J10" s="119" t="s">
        <v>115</v>
      </c>
      <c r="K10" s="114"/>
      <c r="L10" s="121" t="s">
        <v>116</v>
      </c>
      <c r="M10" s="113"/>
      <c r="N10" s="119" t="s">
        <v>71</v>
      </c>
      <c r="O10" s="114"/>
      <c r="P10" s="113"/>
      <c r="Q10" s="114"/>
      <c r="R10" s="113" t="s">
        <v>117</v>
      </c>
      <c r="S10" s="114"/>
      <c r="T10" s="119" t="s">
        <v>118</v>
      </c>
      <c r="U10" s="114"/>
      <c r="V10" s="122" t="s">
        <v>119</v>
      </c>
      <c r="W10" s="114"/>
      <c r="X10" s="119" t="s">
        <v>112</v>
      </c>
    </row>
    <row r="11" spans="1:24" s="123" customFormat="1" ht="18.600000000000001" customHeight="1" x14ac:dyDescent="0.3">
      <c r="A11" s="112"/>
      <c r="B11" s="112"/>
      <c r="C11" s="112"/>
      <c r="D11" s="116"/>
      <c r="E11" s="116"/>
      <c r="F11" s="119" t="s">
        <v>120</v>
      </c>
      <c r="G11" s="116"/>
      <c r="H11" s="119" t="s">
        <v>121</v>
      </c>
      <c r="I11" s="116"/>
      <c r="J11" s="119" t="s">
        <v>122</v>
      </c>
      <c r="K11" s="113"/>
      <c r="L11" s="119" t="s">
        <v>123</v>
      </c>
      <c r="M11" s="113"/>
      <c r="N11" s="119" t="s">
        <v>124</v>
      </c>
      <c r="O11" s="113"/>
      <c r="P11" s="113" t="s">
        <v>125</v>
      </c>
      <c r="Q11" s="113"/>
      <c r="R11" s="113" t="s">
        <v>126</v>
      </c>
      <c r="S11" s="113"/>
      <c r="T11" s="122" t="s">
        <v>127</v>
      </c>
      <c r="U11" s="113"/>
      <c r="V11" s="119" t="s">
        <v>128</v>
      </c>
      <c r="W11" s="113"/>
      <c r="X11" s="119" t="s">
        <v>129</v>
      </c>
    </row>
    <row r="12" spans="1:24" s="123" customFormat="1" ht="18.600000000000001" customHeight="1" x14ac:dyDescent="0.3">
      <c r="D12" s="124" t="s">
        <v>11</v>
      </c>
      <c r="E12" s="113"/>
      <c r="F12" s="125" t="s">
        <v>12</v>
      </c>
      <c r="G12" s="116"/>
      <c r="H12" s="125" t="s">
        <v>12</v>
      </c>
      <c r="I12" s="116"/>
      <c r="J12" s="125" t="s">
        <v>12</v>
      </c>
      <c r="K12" s="113"/>
      <c r="L12" s="125" t="s">
        <v>12</v>
      </c>
      <c r="M12" s="113"/>
      <c r="N12" s="125" t="s">
        <v>12</v>
      </c>
      <c r="O12" s="113"/>
      <c r="P12" s="126" t="s">
        <v>12</v>
      </c>
      <c r="Q12" s="113"/>
      <c r="R12" s="126" t="s">
        <v>12</v>
      </c>
      <c r="S12" s="113"/>
      <c r="T12" s="125" t="s">
        <v>12</v>
      </c>
      <c r="U12" s="113"/>
      <c r="V12" s="125" t="s">
        <v>12</v>
      </c>
      <c r="W12" s="113"/>
      <c r="X12" s="125" t="s">
        <v>12</v>
      </c>
    </row>
    <row r="13" spans="1:24" s="123" customFormat="1" ht="6" customHeight="1" x14ac:dyDescent="0.3">
      <c r="D13" s="116"/>
      <c r="E13" s="116"/>
      <c r="F13" s="119"/>
      <c r="G13" s="116"/>
      <c r="H13" s="119"/>
      <c r="I13" s="116"/>
      <c r="J13" s="119"/>
      <c r="K13" s="113"/>
      <c r="L13" s="119"/>
      <c r="M13" s="113"/>
      <c r="N13" s="119"/>
      <c r="O13" s="113"/>
      <c r="P13" s="113"/>
      <c r="Q13" s="113"/>
      <c r="R13" s="113"/>
      <c r="S13" s="113"/>
      <c r="T13" s="119"/>
      <c r="U13" s="113"/>
      <c r="V13" s="119"/>
      <c r="W13" s="113"/>
      <c r="X13" s="119"/>
    </row>
    <row r="14" spans="1:24" s="112" customFormat="1" ht="18.600000000000001" customHeight="1" x14ac:dyDescent="0.3">
      <c r="A14" s="112" t="s">
        <v>130</v>
      </c>
      <c r="B14" s="123"/>
      <c r="C14" s="123"/>
      <c r="D14" s="127"/>
      <c r="E14" s="116"/>
      <c r="F14" s="128">
        <v>518500000</v>
      </c>
      <c r="G14" s="128"/>
      <c r="H14" s="128">
        <v>0</v>
      </c>
      <c r="I14" s="128"/>
      <c r="J14" s="128">
        <v>532000000</v>
      </c>
      <c r="K14" s="129"/>
      <c r="L14" s="128">
        <v>23552045</v>
      </c>
      <c r="M14" s="129"/>
      <c r="N14" s="128">
        <v>243707095</v>
      </c>
      <c r="O14" s="129"/>
      <c r="P14" s="128">
        <v>-47781874</v>
      </c>
      <c r="Q14" s="129"/>
      <c r="R14" s="128">
        <v>135</v>
      </c>
      <c r="S14" s="129"/>
      <c r="T14" s="128">
        <f>SUM(F14:R14)</f>
        <v>1269977401</v>
      </c>
      <c r="U14" s="129"/>
      <c r="V14" s="130">
        <v>23871675</v>
      </c>
      <c r="W14" s="129"/>
      <c r="X14" s="128">
        <f>SUM(T14:V14)</f>
        <v>1293849076</v>
      </c>
    </row>
    <row r="15" spans="1:24" s="112" customFormat="1" ht="6" customHeight="1" x14ac:dyDescent="0.3">
      <c r="B15" s="123"/>
      <c r="C15" s="123"/>
      <c r="D15" s="127"/>
      <c r="E15" s="116"/>
      <c r="F15" s="128"/>
      <c r="G15" s="128"/>
      <c r="H15" s="128"/>
      <c r="I15" s="128"/>
      <c r="J15" s="128"/>
      <c r="K15" s="129"/>
      <c r="L15" s="128"/>
      <c r="M15" s="129"/>
      <c r="N15" s="128"/>
      <c r="O15" s="129"/>
      <c r="P15" s="128"/>
      <c r="Q15" s="129"/>
      <c r="R15" s="128"/>
      <c r="S15" s="129"/>
      <c r="T15" s="128"/>
      <c r="U15" s="129"/>
      <c r="V15" s="128"/>
      <c r="W15" s="129"/>
      <c r="X15" s="128"/>
    </row>
    <row r="16" spans="1:24" s="112" customFormat="1" ht="18.600000000000001" customHeight="1" x14ac:dyDescent="0.3">
      <c r="A16" s="112" t="s">
        <v>131</v>
      </c>
      <c r="B16" s="123"/>
      <c r="C16" s="123"/>
      <c r="D16" s="127"/>
      <c r="E16" s="116"/>
      <c r="F16" s="128"/>
      <c r="G16" s="128"/>
      <c r="H16" s="128"/>
      <c r="I16" s="128"/>
      <c r="J16" s="128"/>
      <c r="K16" s="129"/>
      <c r="L16" s="128"/>
      <c r="M16" s="129"/>
      <c r="N16" s="128"/>
      <c r="O16" s="129"/>
      <c r="P16" s="128"/>
      <c r="Q16" s="129"/>
      <c r="R16" s="128"/>
      <c r="S16" s="129"/>
      <c r="T16" s="128"/>
      <c r="U16" s="129"/>
      <c r="V16" s="128"/>
      <c r="W16" s="129"/>
      <c r="X16" s="128"/>
    </row>
    <row r="17" spans="1:24" s="112" customFormat="1" ht="18.600000000000001" customHeight="1" x14ac:dyDescent="0.3">
      <c r="A17" s="123" t="s">
        <v>132</v>
      </c>
      <c r="B17" s="123"/>
      <c r="C17" s="123"/>
      <c r="D17" s="127"/>
      <c r="E17" s="116"/>
      <c r="F17" s="128">
        <v>0</v>
      </c>
      <c r="G17" s="128"/>
      <c r="H17" s="128">
        <v>0</v>
      </c>
      <c r="I17" s="128"/>
      <c r="J17" s="128">
        <v>0</v>
      </c>
      <c r="K17" s="129"/>
      <c r="L17" s="128">
        <v>3029343</v>
      </c>
      <c r="M17" s="129"/>
      <c r="N17" s="128">
        <v>-3029343</v>
      </c>
      <c r="O17" s="129"/>
      <c r="P17" s="128">
        <v>0</v>
      </c>
      <c r="Q17" s="129"/>
      <c r="R17" s="128">
        <v>0</v>
      </c>
      <c r="S17" s="129"/>
      <c r="T17" s="128">
        <f>SUM(F17:R17)</f>
        <v>0</v>
      </c>
      <c r="U17" s="129"/>
      <c r="V17" s="128">
        <v>0</v>
      </c>
      <c r="W17" s="129"/>
      <c r="X17" s="128">
        <f>SUM(T17:V17)</f>
        <v>0</v>
      </c>
    </row>
    <row r="18" spans="1:24" s="112" customFormat="1" ht="18.600000000000001" customHeight="1" x14ac:dyDescent="0.3">
      <c r="A18" s="123" t="s">
        <v>133</v>
      </c>
      <c r="B18" s="123"/>
      <c r="C18" s="123"/>
      <c r="D18" s="127">
        <v>14</v>
      </c>
      <c r="E18" s="116"/>
      <c r="F18" s="128">
        <v>0</v>
      </c>
      <c r="G18" s="128"/>
      <c r="H18" s="128">
        <v>0</v>
      </c>
      <c r="I18" s="128"/>
      <c r="J18" s="128">
        <v>0</v>
      </c>
      <c r="K18" s="129"/>
      <c r="L18" s="128">
        <v>0</v>
      </c>
      <c r="M18" s="129"/>
      <c r="N18" s="128">
        <v>-103690650</v>
      </c>
      <c r="O18" s="129"/>
      <c r="P18" s="128">
        <v>0</v>
      </c>
      <c r="Q18" s="129"/>
      <c r="R18" s="128">
        <v>0</v>
      </c>
      <c r="S18" s="129"/>
      <c r="T18" s="128">
        <f>SUM(F18:R18)</f>
        <v>-103690650</v>
      </c>
      <c r="U18" s="129"/>
      <c r="V18" s="128">
        <v>0</v>
      </c>
      <c r="W18" s="129"/>
      <c r="X18" s="128">
        <f>SUM(T18:V18)</f>
        <v>-103690650</v>
      </c>
    </row>
    <row r="19" spans="1:24" s="112" customFormat="1" ht="18.600000000000001" customHeight="1" x14ac:dyDescent="0.3">
      <c r="A19" s="123" t="s">
        <v>134</v>
      </c>
      <c r="B19" s="123"/>
      <c r="C19" s="123"/>
      <c r="D19" s="127"/>
      <c r="E19" s="116"/>
      <c r="F19" s="128">
        <v>0</v>
      </c>
      <c r="G19" s="128"/>
      <c r="H19" s="128">
        <v>881803</v>
      </c>
      <c r="I19" s="128"/>
      <c r="J19" s="128">
        <v>0</v>
      </c>
      <c r="K19" s="129"/>
      <c r="L19" s="128">
        <v>0</v>
      </c>
      <c r="M19" s="129"/>
      <c r="N19" s="128">
        <v>0</v>
      </c>
      <c r="O19" s="129"/>
      <c r="P19" s="128">
        <v>47781874</v>
      </c>
      <c r="Q19" s="129"/>
      <c r="R19" s="128">
        <v>0</v>
      </c>
      <c r="S19" s="129"/>
      <c r="T19" s="128">
        <f>SUM(F19:R19)</f>
        <v>48663677</v>
      </c>
      <c r="U19" s="129"/>
      <c r="V19" s="128">
        <v>0</v>
      </c>
      <c r="W19" s="129"/>
      <c r="X19" s="128">
        <f>SUM(T19:V19)</f>
        <v>48663677</v>
      </c>
    </row>
    <row r="20" spans="1:24" s="112" customFormat="1" ht="18.600000000000001" customHeight="1" x14ac:dyDescent="0.3">
      <c r="A20" s="123" t="s">
        <v>135</v>
      </c>
      <c r="B20" s="123"/>
      <c r="C20" s="123"/>
      <c r="D20" s="116"/>
      <c r="E20" s="116"/>
      <c r="F20" s="131">
        <v>0</v>
      </c>
      <c r="G20" s="116"/>
      <c r="H20" s="131">
        <v>0</v>
      </c>
      <c r="I20" s="116"/>
      <c r="J20" s="131">
        <v>0</v>
      </c>
      <c r="K20" s="129"/>
      <c r="L20" s="131">
        <v>0</v>
      </c>
      <c r="M20" s="129"/>
      <c r="N20" s="131">
        <v>60029629</v>
      </c>
      <c r="O20" s="129"/>
      <c r="P20" s="131">
        <v>0</v>
      </c>
      <c r="Q20" s="129"/>
      <c r="R20" s="131">
        <v>0</v>
      </c>
      <c r="S20" s="129"/>
      <c r="T20" s="132">
        <f>SUM(F20:R20)</f>
        <v>60029629</v>
      </c>
      <c r="U20" s="129"/>
      <c r="V20" s="131">
        <v>-5246550</v>
      </c>
      <c r="W20" s="129"/>
      <c r="X20" s="132">
        <f>SUM(T20:V20)</f>
        <v>54783079</v>
      </c>
    </row>
    <row r="21" spans="1:24" s="123" customFormat="1" ht="6" customHeight="1" x14ac:dyDescent="0.3">
      <c r="D21" s="116"/>
      <c r="E21" s="116"/>
      <c r="F21" s="128"/>
      <c r="G21" s="116"/>
      <c r="H21" s="128"/>
      <c r="I21" s="116"/>
      <c r="J21" s="128"/>
      <c r="K21" s="129"/>
      <c r="L21" s="128"/>
      <c r="M21" s="129"/>
      <c r="N21" s="128"/>
      <c r="O21" s="129"/>
      <c r="P21" s="128"/>
      <c r="Q21" s="129"/>
      <c r="R21" s="128"/>
      <c r="S21" s="129"/>
      <c r="T21" s="128"/>
      <c r="U21" s="129"/>
      <c r="V21" s="128"/>
      <c r="W21" s="129"/>
      <c r="X21" s="128"/>
    </row>
    <row r="22" spans="1:24" s="123" customFormat="1" ht="18.600000000000001" customHeight="1" thickBot="1" x14ac:dyDescent="0.35">
      <c r="A22" s="112" t="s">
        <v>136</v>
      </c>
      <c r="D22" s="116"/>
      <c r="E22" s="116"/>
      <c r="F22" s="133">
        <f>SUM(F14:F20)</f>
        <v>518500000</v>
      </c>
      <c r="G22" s="116"/>
      <c r="H22" s="133">
        <f>SUM(H14:H20)</f>
        <v>881803</v>
      </c>
      <c r="I22" s="116"/>
      <c r="J22" s="133">
        <f>SUM(J14:J20)</f>
        <v>532000000</v>
      </c>
      <c r="K22" s="130"/>
      <c r="L22" s="133">
        <f>SUM(L14:L20)</f>
        <v>26581388</v>
      </c>
      <c r="M22" s="130"/>
      <c r="N22" s="133">
        <f>SUM(N14:N20)</f>
        <v>197016731</v>
      </c>
      <c r="O22" s="130"/>
      <c r="P22" s="133">
        <f>SUM(P14:P20)</f>
        <v>0</v>
      </c>
      <c r="Q22" s="130"/>
      <c r="R22" s="133">
        <f>SUM(R14:R20)</f>
        <v>135</v>
      </c>
      <c r="S22" s="130"/>
      <c r="T22" s="133">
        <f>SUM(T14:T20)</f>
        <v>1274980057</v>
      </c>
      <c r="U22" s="130"/>
      <c r="V22" s="133">
        <f>SUM(V14:V20)</f>
        <v>18625125</v>
      </c>
      <c r="W22" s="130"/>
      <c r="X22" s="133">
        <f>SUM(X14:X20)</f>
        <v>1293605182</v>
      </c>
    </row>
    <row r="23" spans="1:24" s="123" customFormat="1" ht="18.600000000000001" customHeight="1" thickTop="1" x14ac:dyDescent="0.3">
      <c r="A23" s="112"/>
      <c r="D23" s="127"/>
      <c r="E23" s="116"/>
      <c r="F23" s="130"/>
      <c r="G23" s="116"/>
      <c r="H23" s="130"/>
      <c r="I23" s="116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</row>
    <row r="24" spans="1:24" s="112" customFormat="1" ht="18.600000000000001" customHeight="1" x14ac:dyDescent="0.3">
      <c r="A24" s="112" t="s">
        <v>137</v>
      </c>
      <c r="B24" s="123"/>
      <c r="C24" s="123"/>
      <c r="D24" s="127"/>
      <c r="E24" s="116"/>
      <c r="F24" s="134">
        <v>518500000</v>
      </c>
      <c r="G24" s="128"/>
      <c r="H24" s="134">
        <v>881803</v>
      </c>
      <c r="I24" s="128"/>
      <c r="J24" s="134">
        <v>532000000</v>
      </c>
      <c r="K24" s="129"/>
      <c r="L24" s="134">
        <v>27633427</v>
      </c>
      <c r="M24" s="129"/>
      <c r="N24" s="134">
        <v>234754386</v>
      </c>
      <c r="O24" s="129"/>
      <c r="P24" s="134">
        <v>0</v>
      </c>
      <c r="Q24" s="129"/>
      <c r="R24" s="134">
        <v>135</v>
      </c>
      <c r="S24" s="129"/>
      <c r="T24" s="134">
        <f>SUM(F24:R24)</f>
        <v>1313769751</v>
      </c>
      <c r="U24" s="129"/>
      <c r="V24" s="135">
        <v>13521227</v>
      </c>
      <c r="W24" s="129"/>
      <c r="X24" s="134">
        <f>SUM(T24:V24)</f>
        <v>1327290978</v>
      </c>
    </row>
    <row r="25" spans="1:24" s="112" customFormat="1" ht="6" customHeight="1" x14ac:dyDescent="0.3">
      <c r="B25" s="123"/>
      <c r="C25" s="123"/>
      <c r="D25" s="127"/>
      <c r="E25" s="116"/>
      <c r="F25" s="134"/>
      <c r="G25" s="128"/>
      <c r="H25" s="134"/>
      <c r="I25" s="128"/>
      <c r="J25" s="134"/>
      <c r="K25" s="129"/>
      <c r="L25" s="134"/>
      <c r="M25" s="129"/>
      <c r="N25" s="134"/>
      <c r="O25" s="129"/>
      <c r="P25" s="134"/>
      <c r="Q25" s="129"/>
      <c r="R25" s="134"/>
      <c r="S25" s="129"/>
      <c r="T25" s="134"/>
      <c r="U25" s="129"/>
      <c r="V25" s="134"/>
      <c r="W25" s="129"/>
      <c r="X25" s="134"/>
    </row>
    <row r="26" spans="1:24" s="112" customFormat="1" ht="18.600000000000001" customHeight="1" x14ac:dyDescent="0.3">
      <c r="A26" s="112" t="s">
        <v>131</v>
      </c>
      <c r="B26" s="123"/>
      <c r="C26" s="123"/>
      <c r="D26" s="127"/>
      <c r="E26" s="116"/>
      <c r="F26" s="134"/>
      <c r="G26" s="128"/>
      <c r="H26" s="134"/>
      <c r="I26" s="128"/>
      <c r="J26" s="134"/>
      <c r="K26" s="129"/>
      <c r="L26" s="134"/>
      <c r="M26" s="129"/>
      <c r="N26" s="134"/>
      <c r="O26" s="129"/>
      <c r="P26" s="134"/>
      <c r="Q26" s="129"/>
      <c r="R26" s="134"/>
      <c r="S26" s="129"/>
      <c r="T26" s="134"/>
      <c r="U26" s="129"/>
      <c r="V26" s="134"/>
      <c r="W26" s="129"/>
      <c r="X26" s="134"/>
    </row>
    <row r="27" spans="1:24" s="112" customFormat="1" ht="18.600000000000001" customHeight="1" x14ac:dyDescent="0.3">
      <c r="A27" s="123" t="s">
        <v>132</v>
      </c>
      <c r="B27" s="123"/>
      <c r="C27" s="123"/>
      <c r="D27" s="127"/>
      <c r="E27" s="116"/>
      <c r="F27" s="134">
        <v>0</v>
      </c>
      <c r="G27" s="128"/>
      <c r="H27" s="134">
        <v>0</v>
      </c>
      <c r="I27" s="128"/>
      <c r="J27" s="134">
        <v>0</v>
      </c>
      <c r="K27" s="129"/>
      <c r="L27" s="134">
        <v>3829646</v>
      </c>
      <c r="M27" s="129"/>
      <c r="N27" s="134">
        <f>-L27</f>
        <v>-3829646</v>
      </c>
      <c r="O27" s="129"/>
      <c r="P27" s="134">
        <v>0</v>
      </c>
      <c r="Q27" s="129"/>
      <c r="R27" s="134">
        <v>0</v>
      </c>
      <c r="S27" s="129"/>
      <c r="T27" s="134">
        <f>SUM(F27:R27)</f>
        <v>0</v>
      </c>
      <c r="U27" s="129"/>
      <c r="V27" s="134">
        <v>0</v>
      </c>
      <c r="W27" s="129"/>
      <c r="X27" s="134">
        <f>SUM(T27:V27)</f>
        <v>0</v>
      </c>
    </row>
    <row r="28" spans="1:24" s="112" customFormat="1" ht="18.600000000000001" customHeight="1" x14ac:dyDescent="0.3">
      <c r="A28" s="123" t="s">
        <v>138</v>
      </c>
      <c r="B28" s="123"/>
      <c r="C28" s="123"/>
      <c r="D28" s="127"/>
      <c r="E28" s="116"/>
      <c r="F28" s="134">
        <v>0</v>
      </c>
      <c r="G28" s="128"/>
      <c r="H28" s="134">
        <v>0</v>
      </c>
      <c r="I28" s="128"/>
      <c r="J28" s="134">
        <v>0</v>
      </c>
      <c r="K28" s="129"/>
      <c r="L28" s="134">
        <v>0</v>
      </c>
      <c r="M28" s="129"/>
      <c r="N28" s="134">
        <v>0</v>
      </c>
      <c r="O28" s="129"/>
      <c r="P28" s="134">
        <v>0</v>
      </c>
      <c r="Q28" s="129"/>
      <c r="R28" s="134">
        <v>0</v>
      </c>
      <c r="S28" s="129"/>
      <c r="T28" s="134">
        <f>SUM(F28:R28)</f>
        <v>0</v>
      </c>
      <c r="U28" s="129"/>
      <c r="V28" s="134">
        <v>1765852</v>
      </c>
      <c r="W28" s="129"/>
      <c r="X28" s="134">
        <f>SUM(T28:V28)</f>
        <v>1765852</v>
      </c>
    </row>
    <row r="29" spans="1:24" s="112" customFormat="1" ht="18.600000000000001" customHeight="1" x14ac:dyDescent="0.3">
      <c r="A29" s="123" t="s">
        <v>133</v>
      </c>
      <c r="B29" s="123"/>
      <c r="C29" s="123"/>
      <c r="D29" s="127">
        <v>14</v>
      </c>
      <c r="E29" s="116"/>
      <c r="F29" s="134">
        <v>0</v>
      </c>
      <c r="G29" s="128"/>
      <c r="H29" s="134">
        <v>0</v>
      </c>
      <c r="I29" s="128"/>
      <c r="J29" s="134">
        <v>0</v>
      </c>
      <c r="K29" s="129"/>
      <c r="L29" s="134">
        <v>0</v>
      </c>
      <c r="M29" s="129"/>
      <c r="N29" s="134">
        <v>-77769704</v>
      </c>
      <c r="O29" s="129"/>
      <c r="P29" s="134">
        <v>0</v>
      </c>
      <c r="Q29" s="129"/>
      <c r="R29" s="134">
        <v>0</v>
      </c>
      <c r="S29" s="129"/>
      <c r="T29" s="134">
        <f>SUM(F29:R29)</f>
        <v>-77769704</v>
      </c>
      <c r="U29" s="129"/>
      <c r="V29" s="134">
        <v>0</v>
      </c>
      <c r="W29" s="129"/>
      <c r="X29" s="134">
        <f>SUM(T29:V29)</f>
        <v>-77769704</v>
      </c>
    </row>
    <row r="30" spans="1:24" s="112" customFormat="1" ht="18.600000000000001" customHeight="1" x14ac:dyDescent="0.3">
      <c r="A30" s="123" t="s">
        <v>135</v>
      </c>
      <c r="B30" s="123"/>
      <c r="C30" s="123"/>
      <c r="D30" s="116"/>
      <c r="E30" s="116"/>
      <c r="F30" s="136">
        <v>0</v>
      </c>
      <c r="G30" s="116"/>
      <c r="H30" s="136">
        <v>0</v>
      </c>
      <c r="I30" s="116"/>
      <c r="J30" s="136">
        <v>0</v>
      </c>
      <c r="K30" s="129"/>
      <c r="L30" s="136">
        <v>0</v>
      </c>
      <c r="M30" s="129"/>
      <c r="N30" s="136">
        <v>64112489</v>
      </c>
      <c r="O30" s="129"/>
      <c r="P30" s="136">
        <v>0</v>
      </c>
      <c r="Q30" s="129"/>
      <c r="R30" s="136">
        <v>0</v>
      </c>
      <c r="S30" s="129"/>
      <c r="T30" s="137">
        <f>SUM(F30:R30)</f>
        <v>64112489</v>
      </c>
      <c r="U30" s="129"/>
      <c r="V30" s="136">
        <v>-2770252</v>
      </c>
      <c r="W30" s="129"/>
      <c r="X30" s="137">
        <f>SUM(T30:V30)</f>
        <v>61342237</v>
      </c>
    </row>
    <row r="31" spans="1:24" s="123" customFormat="1" ht="6" customHeight="1" x14ac:dyDescent="0.3">
      <c r="D31" s="116"/>
      <c r="E31" s="116"/>
      <c r="F31" s="134"/>
      <c r="G31" s="116"/>
      <c r="H31" s="134"/>
      <c r="I31" s="116"/>
      <c r="J31" s="134"/>
      <c r="K31" s="129"/>
      <c r="L31" s="134"/>
      <c r="M31" s="129"/>
      <c r="N31" s="134"/>
      <c r="O31" s="129"/>
      <c r="P31" s="134"/>
      <c r="Q31" s="129"/>
      <c r="R31" s="134"/>
      <c r="S31" s="129"/>
      <c r="T31" s="134"/>
      <c r="U31" s="129"/>
      <c r="V31" s="134"/>
      <c r="W31" s="129"/>
      <c r="X31" s="134"/>
    </row>
    <row r="32" spans="1:24" s="123" customFormat="1" ht="18.600000000000001" customHeight="1" thickBot="1" x14ac:dyDescent="0.35">
      <c r="A32" s="112" t="s">
        <v>139</v>
      </c>
      <c r="D32" s="116"/>
      <c r="E32" s="116"/>
      <c r="F32" s="138">
        <f>SUM(F24:F30)</f>
        <v>518500000</v>
      </c>
      <c r="G32" s="116"/>
      <c r="H32" s="138">
        <f>SUM(H24:H30)</f>
        <v>881803</v>
      </c>
      <c r="I32" s="116"/>
      <c r="J32" s="138">
        <f>SUM(J24:J30)</f>
        <v>532000000</v>
      </c>
      <c r="K32" s="130"/>
      <c r="L32" s="138">
        <f>SUM(L24:L30)</f>
        <v>31463073</v>
      </c>
      <c r="M32" s="130"/>
      <c r="N32" s="138">
        <f>SUM(N24:N30)</f>
        <v>217267525</v>
      </c>
      <c r="O32" s="130"/>
      <c r="P32" s="138">
        <f>SUM(P24:P30)</f>
        <v>0</v>
      </c>
      <c r="Q32" s="130"/>
      <c r="R32" s="138">
        <f>SUM(R24:R30)</f>
        <v>135</v>
      </c>
      <c r="S32" s="130"/>
      <c r="T32" s="138">
        <f>SUM(T24:T30)</f>
        <v>1300112536</v>
      </c>
      <c r="U32" s="130"/>
      <c r="V32" s="138">
        <f>SUM(V24:V30)</f>
        <v>12516827</v>
      </c>
      <c r="W32" s="130"/>
      <c r="X32" s="138">
        <f>SUM(X24:X30)</f>
        <v>1312629363</v>
      </c>
    </row>
    <row r="33" spans="1:24" ht="18.600000000000001" customHeight="1" thickTop="1" x14ac:dyDescent="0.3">
      <c r="A33" s="59"/>
      <c r="D33" s="139"/>
      <c r="E33" s="139"/>
      <c r="F33" s="66"/>
      <c r="G33" s="139"/>
      <c r="H33" s="66"/>
      <c r="I33" s="139"/>
      <c r="J33" s="66"/>
      <c r="K33" s="66"/>
      <c r="M33" s="66"/>
      <c r="O33" s="66"/>
      <c r="P33" s="66"/>
      <c r="Q33" s="66"/>
      <c r="R33" s="66"/>
      <c r="S33" s="66"/>
      <c r="T33" s="66"/>
      <c r="U33" s="66"/>
      <c r="V33" s="66"/>
      <c r="W33" s="66"/>
      <c r="X33" s="66"/>
    </row>
    <row r="34" spans="1:24" ht="12.75" customHeight="1" x14ac:dyDescent="0.3">
      <c r="A34" s="59"/>
      <c r="D34" s="139"/>
      <c r="E34" s="139"/>
      <c r="F34" s="66"/>
      <c r="G34" s="139"/>
      <c r="H34" s="66"/>
      <c r="I34" s="139"/>
      <c r="J34" s="66"/>
      <c r="K34" s="66"/>
      <c r="M34" s="66"/>
      <c r="O34" s="66"/>
      <c r="P34" s="66"/>
      <c r="Q34" s="66"/>
      <c r="R34" s="66"/>
      <c r="S34" s="66"/>
      <c r="T34" s="66"/>
      <c r="U34" s="66"/>
      <c r="V34" s="66"/>
      <c r="W34" s="66"/>
      <c r="X34" s="66"/>
    </row>
    <row r="35" spans="1:24" ht="21.9" customHeight="1" x14ac:dyDescent="0.3">
      <c r="A35" s="140" t="s">
        <v>37</v>
      </c>
      <c r="B35" s="140"/>
      <c r="C35" s="140"/>
      <c r="D35" s="141"/>
      <c r="E35" s="141"/>
      <c r="F35" s="142"/>
      <c r="G35" s="141"/>
      <c r="H35" s="142"/>
      <c r="I35" s="141"/>
      <c r="J35" s="142"/>
      <c r="K35" s="143"/>
      <c r="L35" s="70"/>
      <c r="M35" s="141"/>
      <c r="N35" s="141"/>
      <c r="O35" s="141"/>
      <c r="P35" s="141"/>
      <c r="Q35" s="141"/>
      <c r="R35" s="141"/>
      <c r="S35" s="141"/>
      <c r="T35" s="141"/>
      <c r="U35" s="143"/>
      <c r="V35" s="141"/>
      <c r="W35" s="143"/>
      <c r="X35" s="141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E240-9007-4218-ACE0-9D9EC68BA6E8}">
  <dimension ref="A1:R33"/>
  <sheetViews>
    <sheetView topLeftCell="A8" zoomScaleNormal="100" zoomScaleSheetLayoutView="77" workbookViewId="0">
      <selection activeCell="T16" sqref="T16"/>
    </sheetView>
  </sheetViews>
  <sheetFormatPr defaultColWidth="8.44140625" defaultRowHeight="18.75" customHeight="1" x14ac:dyDescent="0.3"/>
  <cols>
    <col min="1" max="2" width="1.5546875" style="72" customWidth="1"/>
    <col min="3" max="3" width="37.109375" style="72" customWidth="1"/>
    <col min="4" max="4" width="7.5546875" style="72" bestFit="1" customWidth="1"/>
    <col min="5" max="5" width="1" style="72" customWidth="1"/>
    <col min="6" max="6" width="11.5546875" style="167" customWidth="1"/>
    <col min="7" max="7" width="1" style="72" customWidth="1"/>
    <col min="8" max="8" width="11.5546875" style="167" customWidth="1"/>
    <col min="9" max="9" width="1" style="72" customWidth="1"/>
    <col min="10" max="10" width="12.5546875" style="167" customWidth="1"/>
    <col min="11" max="11" width="1" style="168" customWidth="1"/>
    <col min="12" max="12" width="11.44140625" style="82" customWidth="1"/>
    <col min="13" max="13" width="1" style="155" customWidth="1"/>
    <col min="14" max="14" width="12.5546875" style="82" customWidth="1"/>
    <col min="15" max="15" width="1" style="168" customWidth="1"/>
    <col min="16" max="16" width="10.5546875" style="72" customWidth="1"/>
    <col min="17" max="17" width="1" style="168" customWidth="1"/>
    <col min="18" max="18" width="12.5546875" style="72" customWidth="1"/>
    <col min="19" max="234" width="8.44140625" style="72"/>
    <col min="235" max="236" width="1.5546875" style="72" customWidth="1"/>
    <col min="237" max="237" width="47" style="72" customWidth="1"/>
    <col min="238" max="238" width="1.5546875" style="72" customWidth="1"/>
    <col min="239" max="239" width="12.5546875" style="72" customWidth="1"/>
    <col min="240" max="240" width="1.5546875" style="72" customWidth="1"/>
    <col min="241" max="241" width="12.5546875" style="72" customWidth="1"/>
    <col min="242" max="242" width="1.5546875" style="72" customWidth="1"/>
    <col min="243" max="243" width="12.5546875" style="72" customWidth="1"/>
    <col min="244" max="244" width="1.5546875" style="72" customWidth="1"/>
    <col min="245" max="245" width="12.5546875" style="72" customWidth="1"/>
    <col min="246" max="246" width="1.5546875" style="72" customWidth="1"/>
    <col min="247" max="247" width="12.5546875" style="72" customWidth="1"/>
    <col min="248" max="248" width="10.5546875" style="72" bestFit="1" customWidth="1"/>
    <col min="249" max="490" width="8.44140625" style="72"/>
    <col min="491" max="492" width="1.5546875" style="72" customWidth="1"/>
    <col min="493" max="493" width="47" style="72" customWidth="1"/>
    <col min="494" max="494" width="1.5546875" style="72" customWidth="1"/>
    <col min="495" max="495" width="12.5546875" style="72" customWidth="1"/>
    <col min="496" max="496" width="1.5546875" style="72" customWidth="1"/>
    <col min="497" max="497" width="12.5546875" style="72" customWidth="1"/>
    <col min="498" max="498" width="1.5546875" style="72" customWidth="1"/>
    <col min="499" max="499" width="12.5546875" style="72" customWidth="1"/>
    <col min="500" max="500" width="1.5546875" style="72" customWidth="1"/>
    <col min="501" max="501" width="12.5546875" style="72" customWidth="1"/>
    <col min="502" max="502" width="1.5546875" style="72" customWidth="1"/>
    <col min="503" max="503" width="12.5546875" style="72" customWidth="1"/>
    <col min="504" max="504" width="10.5546875" style="72" bestFit="1" customWidth="1"/>
    <col min="505" max="746" width="8.44140625" style="72"/>
    <col min="747" max="748" width="1.5546875" style="72" customWidth="1"/>
    <col min="749" max="749" width="47" style="72" customWidth="1"/>
    <col min="750" max="750" width="1.5546875" style="72" customWidth="1"/>
    <col min="751" max="751" width="12.5546875" style="72" customWidth="1"/>
    <col min="752" max="752" width="1.5546875" style="72" customWidth="1"/>
    <col min="753" max="753" width="12.5546875" style="72" customWidth="1"/>
    <col min="754" max="754" width="1.5546875" style="72" customWidth="1"/>
    <col min="755" max="755" width="12.5546875" style="72" customWidth="1"/>
    <col min="756" max="756" width="1.5546875" style="72" customWidth="1"/>
    <col min="757" max="757" width="12.5546875" style="72" customWidth="1"/>
    <col min="758" max="758" width="1.5546875" style="72" customWidth="1"/>
    <col min="759" max="759" width="12.5546875" style="72" customWidth="1"/>
    <col min="760" max="760" width="10.5546875" style="72" bestFit="1" customWidth="1"/>
    <col min="761" max="1002" width="8.44140625" style="72"/>
    <col min="1003" max="1004" width="1.5546875" style="72" customWidth="1"/>
    <col min="1005" max="1005" width="47" style="72" customWidth="1"/>
    <col min="1006" max="1006" width="1.5546875" style="72" customWidth="1"/>
    <col min="1007" max="1007" width="12.5546875" style="72" customWidth="1"/>
    <col min="1008" max="1008" width="1.5546875" style="72" customWidth="1"/>
    <col min="1009" max="1009" width="12.5546875" style="72" customWidth="1"/>
    <col min="1010" max="1010" width="1.5546875" style="72" customWidth="1"/>
    <col min="1011" max="1011" width="12.5546875" style="72" customWidth="1"/>
    <col min="1012" max="1012" width="1.5546875" style="72" customWidth="1"/>
    <col min="1013" max="1013" width="12.5546875" style="72" customWidth="1"/>
    <col min="1014" max="1014" width="1.5546875" style="72" customWidth="1"/>
    <col min="1015" max="1015" width="12.5546875" style="72" customWidth="1"/>
    <col min="1016" max="1016" width="10.5546875" style="72" bestFit="1" customWidth="1"/>
    <col min="1017" max="1258" width="8.44140625" style="72"/>
    <col min="1259" max="1260" width="1.5546875" style="72" customWidth="1"/>
    <col min="1261" max="1261" width="47" style="72" customWidth="1"/>
    <col min="1262" max="1262" width="1.5546875" style="72" customWidth="1"/>
    <col min="1263" max="1263" width="12.5546875" style="72" customWidth="1"/>
    <col min="1264" max="1264" width="1.5546875" style="72" customWidth="1"/>
    <col min="1265" max="1265" width="12.5546875" style="72" customWidth="1"/>
    <col min="1266" max="1266" width="1.5546875" style="72" customWidth="1"/>
    <col min="1267" max="1267" width="12.5546875" style="72" customWidth="1"/>
    <col min="1268" max="1268" width="1.5546875" style="72" customWidth="1"/>
    <col min="1269" max="1269" width="12.5546875" style="72" customWidth="1"/>
    <col min="1270" max="1270" width="1.5546875" style="72" customWidth="1"/>
    <col min="1271" max="1271" width="12.5546875" style="72" customWidth="1"/>
    <col min="1272" max="1272" width="10.5546875" style="72" bestFit="1" customWidth="1"/>
    <col min="1273" max="1514" width="8.44140625" style="72"/>
    <col min="1515" max="1516" width="1.5546875" style="72" customWidth="1"/>
    <col min="1517" max="1517" width="47" style="72" customWidth="1"/>
    <col min="1518" max="1518" width="1.5546875" style="72" customWidth="1"/>
    <col min="1519" max="1519" width="12.5546875" style="72" customWidth="1"/>
    <col min="1520" max="1520" width="1.5546875" style="72" customWidth="1"/>
    <col min="1521" max="1521" width="12.5546875" style="72" customWidth="1"/>
    <col min="1522" max="1522" width="1.5546875" style="72" customWidth="1"/>
    <col min="1523" max="1523" width="12.5546875" style="72" customWidth="1"/>
    <col min="1524" max="1524" width="1.5546875" style="72" customWidth="1"/>
    <col min="1525" max="1525" width="12.5546875" style="72" customWidth="1"/>
    <col min="1526" max="1526" width="1.5546875" style="72" customWidth="1"/>
    <col min="1527" max="1527" width="12.5546875" style="72" customWidth="1"/>
    <col min="1528" max="1528" width="10.5546875" style="72" bestFit="1" customWidth="1"/>
    <col min="1529" max="1770" width="8.44140625" style="72"/>
    <col min="1771" max="1772" width="1.5546875" style="72" customWidth="1"/>
    <col min="1773" max="1773" width="47" style="72" customWidth="1"/>
    <col min="1774" max="1774" width="1.5546875" style="72" customWidth="1"/>
    <col min="1775" max="1775" width="12.5546875" style="72" customWidth="1"/>
    <col min="1776" max="1776" width="1.5546875" style="72" customWidth="1"/>
    <col min="1777" max="1777" width="12.5546875" style="72" customWidth="1"/>
    <col min="1778" max="1778" width="1.5546875" style="72" customWidth="1"/>
    <col min="1779" max="1779" width="12.5546875" style="72" customWidth="1"/>
    <col min="1780" max="1780" width="1.5546875" style="72" customWidth="1"/>
    <col min="1781" max="1781" width="12.5546875" style="72" customWidth="1"/>
    <col min="1782" max="1782" width="1.5546875" style="72" customWidth="1"/>
    <col min="1783" max="1783" width="12.5546875" style="72" customWidth="1"/>
    <col min="1784" max="1784" width="10.5546875" style="72" bestFit="1" customWidth="1"/>
    <col min="1785" max="2026" width="8.44140625" style="72"/>
    <col min="2027" max="2028" width="1.5546875" style="72" customWidth="1"/>
    <col min="2029" max="2029" width="47" style="72" customWidth="1"/>
    <col min="2030" max="2030" width="1.5546875" style="72" customWidth="1"/>
    <col min="2031" max="2031" width="12.5546875" style="72" customWidth="1"/>
    <col min="2032" max="2032" width="1.5546875" style="72" customWidth="1"/>
    <col min="2033" max="2033" width="12.5546875" style="72" customWidth="1"/>
    <col min="2034" max="2034" width="1.5546875" style="72" customWidth="1"/>
    <col min="2035" max="2035" width="12.5546875" style="72" customWidth="1"/>
    <col min="2036" max="2036" width="1.5546875" style="72" customWidth="1"/>
    <col min="2037" max="2037" width="12.5546875" style="72" customWidth="1"/>
    <col min="2038" max="2038" width="1.5546875" style="72" customWidth="1"/>
    <col min="2039" max="2039" width="12.5546875" style="72" customWidth="1"/>
    <col min="2040" max="2040" width="10.5546875" style="72" bestFit="1" customWidth="1"/>
    <col min="2041" max="2282" width="8.44140625" style="72"/>
    <col min="2283" max="2284" width="1.5546875" style="72" customWidth="1"/>
    <col min="2285" max="2285" width="47" style="72" customWidth="1"/>
    <col min="2286" max="2286" width="1.5546875" style="72" customWidth="1"/>
    <col min="2287" max="2287" width="12.5546875" style="72" customWidth="1"/>
    <col min="2288" max="2288" width="1.5546875" style="72" customWidth="1"/>
    <col min="2289" max="2289" width="12.5546875" style="72" customWidth="1"/>
    <col min="2290" max="2290" width="1.5546875" style="72" customWidth="1"/>
    <col min="2291" max="2291" width="12.5546875" style="72" customWidth="1"/>
    <col min="2292" max="2292" width="1.5546875" style="72" customWidth="1"/>
    <col min="2293" max="2293" width="12.5546875" style="72" customWidth="1"/>
    <col min="2294" max="2294" width="1.5546875" style="72" customWidth="1"/>
    <col min="2295" max="2295" width="12.5546875" style="72" customWidth="1"/>
    <col min="2296" max="2296" width="10.5546875" style="72" bestFit="1" customWidth="1"/>
    <col min="2297" max="2538" width="8.44140625" style="72"/>
    <col min="2539" max="2540" width="1.5546875" style="72" customWidth="1"/>
    <col min="2541" max="2541" width="47" style="72" customWidth="1"/>
    <col min="2542" max="2542" width="1.5546875" style="72" customWidth="1"/>
    <col min="2543" max="2543" width="12.5546875" style="72" customWidth="1"/>
    <col min="2544" max="2544" width="1.5546875" style="72" customWidth="1"/>
    <col min="2545" max="2545" width="12.5546875" style="72" customWidth="1"/>
    <col min="2546" max="2546" width="1.5546875" style="72" customWidth="1"/>
    <col min="2547" max="2547" width="12.5546875" style="72" customWidth="1"/>
    <col min="2548" max="2548" width="1.5546875" style="72" customWidth="1"/>
    <col min="2549" max="2549" width="12.5546875" style="72" customWidth="1"/>
    <col min="2550" max="2550" width="1.5546875" style="72" customWidth="1"/>
    <col min="2551" max="2551" width="12.5546875" style="72" customWidth="1"/>
    <col min="2552" max="2552" width="10.5546875" style="72" bestFit="1" customWidth="1"/>
    <col min="2553" max="2794" width="8.44140625" style="72"/>
    <col min="2795" max="2796" width="1.5546875" style="72" customWidth="1"/>
    <col min="2797" max="2797" width="47" style="72" customWidth="1"/>
    <col min="2798" max="2798" width="1.5546875" style="72" customWidth="1"/>
    <col min="2799" max="2799" width="12.5546875" style="72" customWidth="1"/>
    <col min="2800" max="2800" width="1.5546875" style="72" customWidth="1"/>
    <col min="2801" max="2801" width="12.5546875" style="72" customWidth="1"/>
    <col min="2802" max="2802" width="1.5546875" style="72" customWidth="1"/>
    <col min="2803" max="2803" width="12.5546875" style="72" customWidth="1"/>
    <col min="2804" max="2804" width="1.5546875" style="72" customWidth="1"/>
    <col min="2805" max="2805" width="12.5546875" style="72" customWidth="1"/>
    <col min="2806" max="2806" width="1.5546875" style="72" customWidth="1"/>
    <col min="2807" max="2807" width="12.5546875" style="72" customWidth="1"/>
    <col min="2808" max="2808" width="10.5546875" style="72" bestFit="1" customWidth="1"/>
    <col min="2809" max="3050" width="8.44140625" style="72"/>
    <col min="3051" max="3052" width="1.5546875" style="72" customWidth="1"/>
    <col min="3053" max="3053" width="47" style="72" customWidth="1"/>
    <col min="3054" max="3054" width="1.5546875" style="72" customWidth="1"/>
    <col min="3055" max="3055" width="12.5546875" style="72" customWidth="1"/>
    <col min="3056" max="3056" width="1.5546875" style="72" customWidth="1"/>
    <col min="3057" max="3057" width="12.5546875" style="72" customWidth="1"/>
    <col min="3058" max="3058" width="1.5546875" style="72" customWidth="1"/>
    <col min="3059" max="3059" width="12.5546875" style="72" customWidth="1"/>
    <col min="3060" max="3060" width="1.5546875" style="72" customWidth="1"/>
    <col min="3061" max="3061" width="12.5546875" style="72" customWidth="1"/>
    <col min="3062" max="3062" width="1.5546875" style="72" customWidth="1"/>
    <col min="3063" max="3063" width="12.5546875" style="72" customWidth="1"/>
    <col min="3064" max="3064" width="10.5546875" style="72" bestFit="1" customWidth="1"/>
    <col min="3065" max="3306" width="8.44140625" style="72"/>
    <col min="3307" max="3308" width="1.5546875" style="72" customWidth="1"/>
    <col min="3309" max="3309" width="47" style="72" customWidth="1"/>
    <col min="3310" max="3310" width="1.5546875" style="72" customWidth="1"/>
    <col min="3311" max="3311" width="12.5546875" style="72" customWidth="1"/>
    <col min="3312" max="3312" width="1.5546875" style="72" customWidth="1"/>
    <col min="3313" max="3313" width="12.5546875" style="72" customWidth="1"/>
    <col min="3314" max="3314" width="1.5546875" style="72" customWidth="1"/>
    <col min="3315" max="3315" width="12.5546875" style="72" customWidth="1"/>
    <col min="3316" max="3316" width="1.5546875" style="72" customWidth="1"/>
    <col min="3317" max="3317" width="12.5546875" style="72" customWidth="1"/>
    <col min="3318" max="3318" width="1.5546875" style="72" customWidth="1"/>
    <col min="3319" max="3319" width="12.5546875" style="72" customWidth="1"/>
    <col min="3320" max="3320" width="10.5546875" style="72" bestFit="1" customWidth="1"/>
    <col min="3321" max="3562" width="8.44140625" style="72"/>
    <col min="3563" max="3564" width="1.5546875" style="72" customWidth="1"/>
    <col min="3565" max="3565" width="47" style="72" customWidth="1"/>
    <col min="3566" max="3566" width="1.5546875" style="72" customWidth="1"/>
    <col min="3567" max="3567" width="12.5546875" style="72" customWidth="1"/>
    <col min="3568" max="3568" width="1.5546875" style="72" customWidth="1"/>
    <col min="3569" max="3569" width="12.5546875" style="72" customWidth="1"/>
    <col min="3570" max="3570" width="1.5546875" style="72" customWidth="1"/>
    <col min="3571" max="3571" width="12.5546875" style="72" customWidth="1"/>
    <col min="3572" max="3572" width="1.5546875" style="72" customWidth="1"/>
    <col min="3573" max="3573" width="12.5546875" style="72" customWidth="1"/>
    <col min="3574" max="3574" width="1.5546875" style="72" customWidth="1"/>
    <col min="3575" max="3575" width="12.5546875" style="72" customWidth="1"/>
    <col min="3576" max="3576" width="10.5546875" style="72" bestFit="1" customWidth="1"/>
    <col min="3577" max="3818" width="8.44140625" style="72"/>
    <col min="3819" max="3820" width="1.5546875" style="72" customWidth="1"/>
    <col min="3821" max="3821" width="47" style="72" customWidth="1"/>
    <col min="3822" max="3822" width="1.5546875" style="72" customWidth="1"/>
    <col min="3823" max="3823" width="12.5546875" style="72" customWidth="1"/>
    <col min="3824" max="3824" width="1.5546875" style="72" customWidth="1"/>
    <col min="3825" max="3825" width="12.5546875" style="72" customWidth="1"/>
    <col min="3826" max="3826" width="1.5546875" style="72" customWidth="1"/>
    <col min="3827" max="3827" width="12.5546875" style="72" customWidth="1"/>
    <col min="3828" max="3828" width="1.5546875" style="72" customWidth="1"/>
    <col min="3829" max="3829" width="12.5546875" style="72" customWidth="1"/>
    <col min="3830" max="3830" width="1.5546875" style="72" customWidth="1"/>
    <col min="3831" max="3831" width="12.5546875" style="72" customWidth="1"/>
    <col min="3832" max="3832" width="10.5546875" style="72" bestFit="1" customWidth="1"/>
    <col min="3833" max="4074" width="8.44140625" style="72"/>
    <col min="4075" max="4076" width="1.5546875" style="72" customWidth="1"/>
    <col min="4077" max="4077" width="47" style="72" customWidth="1"/>
    <col min="4078" max="4078" width="1.5546875" style="72" customWidth="1"/>
    <col min="4079" max="4079" width="12.5546875" style="72" customWidth="1"/>
    <col min="4080" max="4080" width="1.5546875" style="72" customWidth="1"/>
    <col min="4081" max="4081" width="12.5546875" style="72" customWidth="1"/>
    <col min="4082" max="4082" width="1.5546875" style="72" customWidth="1"/>
    <col min="4083" max="4083" width="12.5546875" style="72" customWidth="1"/>
    <col min="4084" max="4084" width="1.5546875" style="72" customWidth="1"/>
    <col min="4085" max="4085" width="12.5546875" style="72" customWidth="1"/>
    <col min="4086" max="4086" width="1.5546875" style="72" customWidth="1"/>
    <col min="4087" max="4087" width="12.5546875" style="72" customWidth="1"/>
    <col min="4088" max="4088" width="10.5546875" style="72" bestFit="1" customWidth="1"/>
    <col min="4089" max="4330" width="8.44140625" style="72"/>
    <col min="4331" max="4332" width="1.5546875" style="72" customWidth="1"/>
    <col min="4333" max="4333" width="47" style="72" customWidth="1"/>
    <col min="4334" max="4334" width="1.5546875" style="72" customWidth="1"/>
    <col min="4335" max="4335" width="12.5546875" style="72" customWidth="1"/>
    <col min="4336" max="4336" width="1.5546875" style="72" customWidth="1"/>
    <col min="4337" max="4337" width="12.5546875" style="72" customWidth="1"/>
    <col min="4338" max="4338" width="1.5546875" style="72" customWidth="1"/>
    <col min="4339" max="4339" width="12.5546875" style="72" customWidth="1"/>
    <col min="4340" max="4340" width="1.5546875" style="72" customWidth="1"/>
    <col min="4341" max="4341" width="12.5546875" style="72" customWidth="1"/>
    <col min="4342" max="4342" width="1.5546875" style="72" customWidth="1"/>
    <col min="4343" max="4343" width="12.5546875" style="72" customWidth="1"/>
    <col min="4344" max="4344" width="10.5546875" style="72" bestFit="1" customWidth="1"/>
    <col min="4345" max="4586" width="8.44140625" style="72"/>
    <col min="4587" max="4588" width="1.5546875" style="72" customWidth="1"/>
    <col min="4589" max="4589" width="47" style="72" customWidth="1"/>
    <col min="4590" max="4590" width="1.5546875" style="72" customWidth="1"/>
    <col min="4591" max="4591" width="12.5546875" style="72" customWidth="1"/>
    <col min="4592" max="4592" width="1.5546875" style="72" customWidth="1"/>
    <col min="4593" max="4593" width="12.5546875" style="72" customWidth="1"/>
    <col min="4594" max="4594" width="1.5546875" style="72" customWidth="1"/>
    <col min="4595" max="4595" width="12.5546875" style="72" customWidth="1"/>
    <col min="4596" max="4596" width="1.5546875" style="72" customWidth="1"/>
    <col min="4597" max="4597" width="12.5546875" style="72" customWidth="1"/>
    <col min="4598" max="4598" width="1.5546875" style="72" customWidth="1"/>
    <col min="4599" max="4599" width="12.5546875" style="72" customWidth="1"/>
    <col min="4600" max="4600" width="10.5546875" style="72" bestFit="1" customWidth="1"/>
    <col min="4601" max="4842" width="8.44140625" style="72"/>
    <col min="4843" max="4844" width="1.5546875" style="72" customWidth="1"/>
    <col min="4845" max="4845" width="47" style="72" customWidth="1"/>
    <col min="4846" max="4846" width="1.5546875" style="72" customWidth="1"/>
    <col min="4847" max="4847" width="12.5546875" style="72" customWidth="1"/>
    <col min="4848" max="4848" width="1.5546875" style="72" customWidth="1"/>
    <col min="4849" max="4849" width="12.5546875" style="72" customWidth="1"/>
    <col min="4850" max="4850" width="1.5546875" style="72" customWidth="1"/>
    <col min="4851" max="4851" width="12.5546875" style="72" customWidth="1"/>
    <col min="4852" max="4852" width="1.5546875" style="72" customWidth="1"/>
    <col min="4853" max="4853" width="12.5546875" style="72" customWidth="1"/>
    <col min="4854" max="4854" width="1.5546875" style="72" customWidth="1"/>
    <col min="4855" max="4855" width="12.5546875" style="72" customWidth="1"/>
    <col min="4856" max="4856" width="10.5546875" style="72" bestFit="1" customWidth="1"/>
    <col min="4857" max="5098" width="8.44140625" style="72"/>
    <col min="5099" max="5100" width="1.5546875" style="72" customWidth="1"/>
    <col min="5101" max="5101" width="47" style="72" customWidth="1"/>
    <col min="5102" max="5102" width="1.5546875" style="72" customWidth="1"/>
    <col min="5103" max="5103" width="12.5546875" style="72" customWidth="1"/>
    <col min="5104" max="5104" width="1.5546875" style="72" customWidth="1"/>
    <col min="5105" max="5105" width="12.5546875" style="72" customWidth="1"/>
    <col min="5106" max="5106" width="1.5546875" style="72" customWidth="1"/>
    <col min="5107" max="5107" width="12.5546875" style="72" customWidth="1"/>
    <col min="5108" max="5108" width="1.5546875" style="72" customWidth="1"/>
    <col min="5109" max="5109" width="12.5546875" style="72" customWidth="1"/>
    <col min="5110" max="5110" width="1.5546875" style="72" customWidth="1"/>
    <col min="5111" max="5111" width="12.5546875" style="72" customWidth="1"/>
    <col min="5112" max="5112" width="10.5546875" style="72" bestFit="1" customWidth="1"/>
    <col min="5113" max="5354" width="8.44140625" style="72"/>
    <col min="5355" max="5356" width="1.5546875" style="72" customWidth="1"/>
    <col min="5357" max="5357" width="47" style="72" customWidth="1"/>
    <col min="5358" max="5358" width="1.5546875" style="72" customWidth="1"/>
    <col min="5359" max="5359" width="12.5546875" style="72" customWidth="1"/>
    <col min="5360" max="5360" width="1.5546875" style="72" customWidth="1"/>
    <col min="5361" max="5361" width="12.5546875" style="72" customWidth="1"/>
    <col min="5362" max="5362" width="1.5546875" style="72" customWidth="1"/>
    <col min="5363" max="5363" width="12.5546875" style="72" customWidth="1"/>
    <col min="5364" max="5364" width="1.5546875" style="72" customWidth="1"/>
    <col min="5365" max="5365" width="12.5546875" style="72" customWidth="1"/>
    <col min="5366" max="5366" width="1.5546875" style="72" customWidth="1"/>
    <col min="5367" max="5367" width="12.5546875" style="72" customWidth="1"/>
    <col min="5368" max="5368" width="10.5546875" style="72" bestFit="1" customWidth="1"/>
    <col min="5369" max="5610" width="8.44140625" style="72"/>
    <col min="5611" max="5612" width="1.5546875" style="72" customWidth="1"/>
    <col min="5613" max="5613" width="47" style="72" customWidth="1"/>
    <col min="5614" max="5614" width="1.5546875" style="72" customWidth="1"/>
    <col min="5615" max="5615" width="12.5546875" style="72" customWidth="1"/>
    <col min="5616" max="5616" width="1.5546875" style="72" customWidth="1"/>
    <col min="5617" max="5617" width="12.5546875" style="72" customWidth="1"/>
    <col min="5618" max="5618" width="1.5546875" style="72" customWidth="1"/>
    <col min="5619" max="5619" width="12.5546875" style="72" customWidth="1"/>
    <col min="5620" max="5620" width="1.5546875" style="72" customWidth="1"/>
    <col min="5621" max="5621" width="12.5546875" style="72" customWidth="1"/>
    <col min="5622" max="5622" width="1.5546875" style="72" customWidth="1"/>
    <col min="5623" max="5623" width="12.5546875" style="72" customWidth="1"/>
    <col min="5624" max="5624" width="10.5546875" style="72" bestFit="1" customWidth="1"/>
    <col min="5625" max="5866" width="8.44140625" style="72"/>
    <col min="5867" max="5868" width="1.5546875" style="72" customWidth="1"/>
    <col min="5869" max="5869" width="47" style="72" customWidth="1"/>
    <col min="5870" max="5870" width="1.5546875" style="72" customWidth="1"/>
    <col min="5871" max="5871" width="12.5546875" style="72" customWidth="1"/>
    <col min="5872" max="5872" width="1.5546875" style="72" customWidth="1"/>
    <col min="5873" max="5873" width="12.5546875" style="72" customWidth="1"/>
    <col min="5874" max="5874" width="1.5546875" style="72" customWidth="1"/>
    <col min="5875" max="5875" width="12.5546875" style="72" customWidth="1"/>
    <col min="5876" max="5876" width="1.5546875" style="72" customWidth="1"/>
    <col min="5877" max="5877" width="12.5546875" style="72" customWidth="1"/>
    <col min="5878" max="5878" width="1.5546875" style="72" customWidth="1"/>
    <col min="5879" max="5879" width="12.5546875" style="72" customWidth="1"/>
    <col min="5880" max="5880" width="10.5546875" style="72" bestFit="1" customWidth="1"/>
    <col min="5881" max="6122" width="8.44140625" style="72"/>
    <col min="6123" max="6124" width="1.5546875" style="72" customWidth="1"/>
    <col min="6125" max="6125" width="47" style="72" customWidth="1"/>
    <col min="6126" max="6126" width="1.5546875" style="72" customWidth="1"/>
    <col min="6127" max="6127" width="12.5546875" style="72" customWidth="1"/>
    <col min="6128" max="6128" width="1.5546875" style="72" customWidth="1"/>
    <col min="6129" max="6129" width="12.5546875" style="72" customWidth="1"/>
    <col min="6130" max="6130" width="1.5546875" style="72" customWidth="1"/>
    <col min="6131" max="6131" width="12.5546875" style="72" customWidth="1"/>
    <col min="6132" max="6132" width="1.5546875" style="72" customWidth="1"/>
    <col min="6133" max="6133" width="12.5546875" style="72" customWidth="1"/>
    <col min="6134" max="6134" width="1.5546875" style="72" customWidth="1"/>
    <col min="6135" max="6135" width="12.5546875" style="72" customWidth="1"/>
    <col min="6136" max="6136" width="10.5546875" style="72" bestFit="1" customWidth="1"/>
    <col min="6137" max="6378" width="8.44140625" style="72"/>
    <col min="6379" max="6380" width="1.5546875" style="72" customWidth="1"/>
    <col min="6381" max="6381" width="47" style="72" customWidth="1"/>
    <col min="6382" max="6382" width="1.5546875" style="72" customWidth="1"/>
    <col min="6383" max="6383" width="12.5546875" style="72" customWidth="1"/>
    <col min="6384" max="6384" width="1.5546875" style="72" customWidth="1"/>
    <col min="6385" max="6385" width="12.5546875" style="72" customWidth="1"/>
    <col min="6386" max="6386" width="1.5546875" style="72" customWidth="1"/>
    <col min="6387" max="6387" width="12.5546875" style="72" customWidth="1"/>
    <col min="6388" max="6388" width="1.5546875" style="72" customWidth="1"/>
    <col min="6389" max="6389" width="12.5546875" style="72" customWidth="1"/>
    <col min="6390" max="6390" width="1.5546875" style="72" customWidth="1"/>
    <col min="6391" max="6391" width="12.5546875" style="72" customWidth="1"/>
    <col min="6392" max="6392" width="10.5546875" style="72" bestFit="1" customWidth="1"/>
    <col min="6393" max="6634" width="8.44140625" style="72"/>
    <col min="6635" max="6636" width="1.5546875" style="72" customWidth="1"/>
    <col min="6637" max="6637" width="47" style="72" customWidth="1"/>
    <col min="6638" max="6638" width="1.5546875" style="72" customWidth="1"/>
    <col min="6639" max="6639" width="12.5546875" style="72" customWidth="1"/>
    <col min="6640" max="6640" width="1.5546875" style="72" customWidth="1"/>
    <col min="6641" max="6641" width="12.5546875" style="72" customWidth="1"/>
    <col min="6642" max="6642" width="1.5546875" style="72" customWidth="1"/>
    <col min="6643" max="6643" width="12.5546875" style="72" customWidth="1"/>
    <col min="6644" max="6644" width="1.5546875" style="72" customWidth="1"/>
    <col min="6645" max="6645" width="12.5546875" style="72" customWidth="1"/>
    <col min="6646" max="6646" width="1.5546875" style="72" customWidth="1"/>
    <col min="6647" max="6647" width="12.5546875" style="72" customWidth="1"/>
    <col min="6648" max="6648" width="10.5546875" style="72" bestFit="1" customWidth="1"/>
    <col min="6649" max="6890" width="8.44140625" style="72"/>
    <col min="6891" max="6892" width="1.5546875" style="72" customWidth="1"/>
    <col min="6893" max="6893" width="47" style="72" customWidth="1"/>
    <col min="6894" max="6894" width="1.5546875" style="72" customWidth="1"/>
    <col min="6895" max="6895" width="12.5546875" style="72" customWidth="1"/>
    <col min="6896" max="6896" width="1.5546875" style="72" customWidth="1"/>
    <col min="6897" max="6897" width="12.5546875" style="72" customWidth="1"/>
    <col min="6898" max="6898" width="1.5546875" style="72" customWidth="1"/>
    <col min="6899" max="6899" width="12.5546875" style="72" customWidth="1"/>
    <col min="6900" max="6900" width="1.5546875" style="72" customWidth="1"/>
    <col min="6901" max="6901" width="12.5546875" style="72" customWidth="1"/>
    <col min="6902" max="6902" width="1.5546875" style="72" customWidth="1"/>
    <col min="6903" max="6903" width="12.5546875" style="72" customWidth="1"/>
    <col min="6904" max="6904" width="10.5546875" style="72" bestFit="1" customWidth="1"/>
    <col min="6905" max="7146" width="8.44140625" style="72"/>
    <col min="7147" max="7148" width="1.5546875" style="72" customWidth="1"/>
    <col min="7149" max="7149" width="47" style="72" customWidth="1"/>
    <col min="7150" max="7150" width="1.5546875" style="72" customWidth="1"/>
    <col min="7151" max="7151" width="12.5546875" style="72" customWidth="1"/>
    <col min="7152" max="7152" width="1.5546875" style="72" customWidth="1"/>
    <col min="7153" max="7153" width="12.5546875" style="72" customWidth="1"/>
    <col min="7154" max="7154" width="1.5546875" style="72" customWidth="1"/>
    <col min="7155" max="7155" width="12.5546875" style="72" customWidth="1"/>
    <col min="7156" max="7156" width="1.5546875" style="72" customWidth="1"/>
    <col min="7157" max="7157" width="12.5546875" style="72" customWidth="1"/>
    <col min="7158" max="7158" width="1.5546875" style="72" customWidth="1"/>
    <col min="7159" max="7159" width="12.5546875" style="72" customWidth="1"/>
    <col min="7160" max="7160" width="10.5546875" style="72" bestFit="1" customWidth="1"/>
    <col min="7161" max="7402" width="8.44140625" style="72"/>
    <col min="7403" max="7404" width="1.5546875" style="72" customWidth="1"/>
    <col min="7405" max="7405" width="47" style="72" customWidth="1"/>
    <col min="7406" max="7406" width="1.5546875" style="72" customWidth="1"/>
    <col min="7407" max="7407" width="12.5546875" style="72" customWidth="1"/>
    <col min="7408" max="7408" width="1.5546875" style="72" customWidth="1"/>
    <col min="7409" max="7409" width="12.5546875" style="72" customWidth="1"/>
    <col min="7410" max="7410" width="1.5546875" style="72" customWidth="1"/>
    <col min="7411" max="7411" width="12.5546875" style="72" customWidth="1"/>
    <col min="7412" max="7412" width="1.5546875" style="72" customWidth="1"/>
    <col min="7413" max="7413" width="12.5546875" style="72" customWidth="1"/>
    <col min="7414" max="7414" width="1.5546875" style="72" customWidth="1"/>
    <col min="7415" max="7415" width="12.5546875" style="72" customWidth="1"/>
    <col min="7416" max="7416" width="10.5546875" style="72" bestFit="1" customWidth="1"/>
    <col min="7417" max="7658" width="8.44140625" style="72"/>
    <col min="7659" max="7660" width="1.5546875" style="72" customWidth="1"/>
    <col min="7661" max="7661" width="47" style="72" customWidth="1"/>
    <col min="7662" max="7662" width="1.5546875" style="72" customWidth="1"/>
    <col min="7663" max="7663" width="12.5546875" style="72" customWidth="1"/>
    <col min="7664" max="7664" width="1.5546875" style="72" customWidth="1"/>
    <col min="7665" max="7665" width="12.5546875" style="72" customWidth="1"/>
    <col min="7666" max="7666" width="1.5546875" style="72" customWidth="1"/>
    <col min="7667" max="7667" width="12.5546875" style="72" customWidth="1"/>
    <col min="7668" max="7668" width="1.5546875" style="72" customWidth="1"/>
    <col min="7669" max="7669" width="12.5546875" style="72" customWidth="1"/>
    <col min="7670" max="7670" width="1.5546875" style="72" customWidth="1"/>
    <col min="7671" max="7671" width="12.5546875" style="72" customWidth="1"/>
    <col min="7672" max="7672" width="10.5546875" style="72" bestFit="1" customWidth="1"/>
    <col min="7673" max="7914" width="8.44140625" style="72"/>
    <col min="7915" max="7916" width="1.5546875" style="72" customWidth="1"/>
    <col min="7917" max="7917" width="47" style="72" customWidth="1"/>
    <col min="7918" max="7918" width="1.5546875" style="72" customWidth="1"/>
    <col min="7919" max="7919" width="12.5546875" style="72" customWidth="1"/>
    <col min="7920" max="7920" width="1.5546875" style="72" customWidth="1"/>
    <col min="7921" max="7921" width="12.5546875" style="72" customWidth="1"/>
    <col min="7922" max="7922" width="1.5546875" style="72" customWidth="1"/>
    <col min="7923" max="7923" width="12.5546875" style="72" customWidth="1"/>
    <col min="7924" max="7924" width="1.5546875" style="72" customWidth="1"/>
    <col min="7925" max="7925" width="12.5546875" style="72" customWidth="1"/>
    <col min="7926" max="7926" width="1.5546875" style="72" customWidth="1"/>
    <col min="7927" max="7927" width="12.5546875" style="72" customWidth="1"/>
    <col min="7928" max="7928" width="10.5546875" style="72" bestFit="1" customWidth="1"/>
    <col min="7929" max="8170" width="8.44140625" style="72"/>
    <col min="8171" max="8172" width="1.5546875" style="72" customWidth="1"/>
    <col min="8173" max="8173" width="47" style="72" customWidth="1"/>
    <col min="8174" max="8174" width="1.5546875" style="72" customWidth="1"/>
    <col min="8175" max="8175" width="12.5546875" style="72" customWidth="1"/>
    <col min="8176" max="8176" width="1.5546875" style="72" customWidth="1"/>
    <col min="8177" max="8177" width="12.5546875" style="72" customWidth="1"/>
    <col min="8178" max="8178" width="1.5546875" style="72" customWidth="1"/>
    <col min="8179" max="8179" width="12.5546875" style="72" customWidth="1"/>
    <col min="8180" max="8180" width="1.5546875" style="72" customWidth="1"/>
    <col min="8181" max="8181" width="12.5546875" style="72" customWidth="1"/>
    <col min="8182" max="8182" width="1.5546875" style="72" customWidth="1"/>
    <col min="8183" max="8183" width="12.5546875" style="72" customWidth="1"/>
    <col min="8184" max="8184" width="10.5546875" style="72" bestFit="1" customWidth="1"/>
    <col min="8185" max="8426" width="8.44140625" style="72"/>
    <col min="8427" max="8428" width="1.5546875" style="72" customWidth="1"/>
    <col min="8429" max="8429" width="47" style="72" customWidth="1"/>
    <col min="8430" max="8430" width="1.5546875" style="72" customWidth="1"/>
    <col min="8431" max="8431" width="12.5546875" style="72" customWidth="1"/>
    <col min="8432" max="8432" width="1.5546875" style="72" customWidth="1"/>
    <col min="8433" max="8433" width="12.5546875" style="72" customWidth="1"/>
    <col min="8434" max="8434" width="1.5546875" style="72" customWidth="1"/>
    <col min="8435" max="8435" width="12.5546875" style="72" customWidth="1"/>
    <col min="8436" max="8436" width="1.5546875" style="72" customWidth="1"/>
    <col min="8437" max="8437" width="12.5546875" style="72" customWidth="1"/>
    <col min="8438" max="8438" width="1.5546875" style="72" customWidth="1"/>
    <col min="8439" max="8439" width="12.5546875" style="72" customWidth="1"/>
    <col min="8440" max="8440" width="10.5546875" style="72" bestFit="1" customWidth="1"/>
    <col min="8441" max="8682" width="8.44140625" style="72"/>
    <col min="8683" max="8684" width="1.5546875" style="72" customWidth="1"/>
    <col min="8685" max="8685" width="47" style="72" customWidth="1"/>
    <col min="8686" max="8686" width="1.5546875" style="72" customWidth="1"/>
    <col min="8687" max="8687" width="12.5546875" style="72" customWidth="1"/>
    <col min="8688" max="8688" width="1.5546875" style="72" customWidth="1"/>
    <col min="8689" max="8689" width="12.5546875" style="72" customWidth="1"/>
    <col min="8690" max="8690" width="1.5546875" style="72" customWidth="1"/>
    <col min="8691" max="8691" width="12.5546875" style="72" customWidth="1"/>
    <col min="8692" max="8692" width="1.5546875" style="72" customWidth="1"/>
    <col min="8693" max="8693" width="12.5546875" style="72" customWidth="1"/>
    <col min="8694" max="8694" width="1.5546875" style="72" customWidth="1"/>
    <col min="8695" max="8695" width="12.5546875" style="72" customWidth="1"/>
    <col min="8696" max="8696" width="10.5546875" style="72" bestFit="1" customWidth="1"/>
    <col min="8697" max="8938" width="8.44140625" style="72"/>
    <col min="8939" max="8940" width="1.5546875" style="72" customWidth="1"/>
    <col min="8941" max="8941" width="47" style="72" customWidth="1"/>
    <col min="8942" max="8942" width="1.5546875" style="72" customWidth="1"/>
    <col min="8943" max="8943" width="12.5546875" style="72" customWidth="1"/>
    <col min="8944" max="8944" width="1.5546875" style="72" customWidth="1"/>
    <col min="8945" max="8945" width="12.5546875" style="72" customWidth="1"/>
    <col min="8946" max="8946" width="1.5546875" style="72" customWidth="1"/>
    <col min="8947" max="8947" width="12.5546875" style="72" customWidth="1"/>
    <col min="8948" max="8948" width="1.5546875" style="72" customWidth="1"/>
    <col min="8949" max="8949" width="12.5546875" style="72" customWidth="1"/>
    <col min="8950" max="8950" width="1.5546875" style="72" customWidth="1"/>
    <col min="8951" max="8951" width="12.5546875" style="72" customWidth="1"/>
    <col min="8952" max="8952" width="10.5546875" style="72" bestFit="1" customWidth="1"/>
    <col min="8953" max="9194" width="8.44140625" style="72"/>
    <col min="9195" max="9196" width="1.5546875" style="72" customWidth="1"/>
    <col min="9197" max="9197" width="47" style="72" customWidth="1"/>
    <col min="9198" max="9198" width="1.5546875" style="72" customWidth="1"/>
    <col min="9199" max="9199" width="12.5546875" style="72" customWidth="1"/>
    <col min="9200" max="9200" width="1.5546875" style="72" customWidth="1"/>
    <col min="9201" max="9201" width="12.5546875" style="72" customWidth="1"/>
    <col min="9202" max="9202" width="1.5546875" style="72" customWidth="1"/>
    <col min="9203" max="9203" width="12.5546875" style="72" customWidth="1"/>
    <col min="9204" max="9204" width="1.5546875" style="72" customWidth="1"/>
    <col min="9205" max="9205" width="12.5546875" style="72" customWidth="1"/>
    <col min="9206" max="9206" width="1.5546875" style="72" customWidth="1"/>
    <col min="9207" max="9207" width="12.5546875" style="72" customWidth="1"/>
    <col min="9208" max="9208" width="10.5546875" style="72" bestFit="1" customWidth="1"/>
    <col min="9209" max="9450" width="8.44140625" style="72"/>
    <col min="9451" max="9452" width="1.5546875" style="72" customWidth="1"/>
    <col min="9453" max="9453" width="47" style="72" customWidth="1"/>
    <col min="9454" max="9454" width="1.5546875" style="72" customWidth="1"/>
    <col min="9455" max="9455" width="12.5546875" style="72" customWidth="1"/>
    <col min="9456" max="9456" width="1.5546875" style="72" customWidth="1"/>
    <col min="9457" max="9457" width="12.5546875" style="72" customWidth="1"/>
    <col min="9458" max="9458" width="1.5546875" style="72" customWidth="1"/>
    <col min="9459" max="9459" width="12.5546875" style="72" customWidth="1"/>
    <col min="9460" max="9460" width="1.5546875" style="72" customWidth="1"/>
    <col min="9461" max="9461" width="12.5546875" style="72" customWidth="1"/>
    <col min="9462" max="9462" width="1.5546875" style="72" customWidth="1"/>
    <col min="9463" max="9463" width="12.5546875" style="72" customWidth="1"/>
    <col min="9464" max="9464" width="10.5546875" style="72" bestFit="1" customWidth="1"/>
    <col min="9465" max="9706" width="8.44140625" style="72"/>
    <col min="9707" max="9708" width="1.5546875" style="72" customWidth="1"/>
    <col min="9709" max="9709" width="47" style="72" customWidth="1"/>
    <col min="9710" max="9710" width="1.5546875" style="72" customWidth="1"/>
    <col min="9711" max="9711" width="12.5546875" style="72" customWidth="1"/>
    <col min="9712" max="9712" width="1.5546875" style="72" customWidth="1"/>
    <col min="9713" max="9713" width="12.5546875" style="72" customWidth="1"/>
    <col min="9714" max="9714" width="1.5546875" style="72" customWidth="1"/>
    <col min="9715" max="9715" width="12.5546875" style="72" customWidth="1"/>
    <col min="9716" max="9716" width="1.5546875" style="72" customWidth="1"/>
    <col min="9717" max="9717" width="12.5546875" style="72" customWidth="1"/>
    <col min="9718" max="9718" width="1.5546875" style="72" customWidth="1"/>
    <col min="9719" max="9719" width="12.5546875" style="72" customWidth="1"/>
    <col min="9720" max="9720" width="10.5546875" style="72" bestFit="1" customWidth="1"/>
    <col min="9721" max="9962" width="8.44140625" style="72"/>
    <col min="9963" max="9964" width="1.5546875" style="72" customWidth="1"/>
    <col min="9965" max="9965" width="47" style="72" customWidth="1"/>
    <col min="9966" max="9966" width="1.5546875" style="72" customWidth="1"/>
    <col min="9967" max="9967" width="12.5546875" style="72" customWidth="1"/>
    <col min="9968" max="9968" width="1.5546875" style="72" customWidth="1"/>
    <col min="9969" max="9969" width="12.5546875" style="72" customWidth="1"/>
    <col min="9970" max="9970" width="1.5546875" style="72" customWidth="1"/>
    <col min="9971" max="9971" width="12.5546875" style="72" customWidth="1"/>
    <col min="9972" max="9972" width="1.5546875" style="72" customWidth="1"/>
    <col min="9973" max="9973" width="12.5546875" style="72" customWidth="1"/>
    <col min="9974" max="9974" width="1.5546875" style="72" customWidth="1"/>
    <col min="9975" max="9975" width="12.5546875" style="72" customWidth="1"/>
    <col min="9976" max="9976" width="10.5546875" style="72" bestFit="1" customWidth="1"/>
    <col min="9977" max="10218" width="8.44140625" style="72"/>
    <col min="10219" max="10220" width="1.5546875" style="72" customWidth="1"/>
    <col min="10221" max="10221" width="47" style="72" customWidth="1"/>
    <col min="10222" max="10222" width="1.5546875" style="72" customWidth="1"/>
    <col min="10223" max="10223" width="12.5546875" style="72" customWidth="1"/>
    <col min="10224" max="10224" width="1.5546875" style="72" customWidth="1"/>
    <col min="10225" max="10225" width="12.5546875" style="72" customWidth="1"/>
    <col min="10226" max="10226" width="1.5546875" style="72" customWidth="1"/>
    <col min="10227" max="10227" width="12.5546875" style="72" customWidth="1"/>
    <col min="10228" max="10228" width="1.5546875" style="72" customWidth="1"/>
    <col min="10229" max="10229" width="12.5546875" style="72" customWidth="1"/>
    <col min="10230" max="10230" width="1.5546875" style="72" customWidth="1"/>
    <col min="10231" max="10231" width="12.5546875" style="72" customWidth="1"/>
    <col min="10232" max="10232" width="10.5546875" style="72" bestFit="1" customWidth="1"/>
    <col min="10233" max="10474" width="8.44140625" style="72"/>
    <col min="10475" max="10476" width="1.5546875" style="72" customWidth="1"/>
    <col min="10477" max="10477" width="47" style="72" customWidth="1"/>
    <col min="10478" max="10478" width="1.5546875" style="72" customWidth="1"/>
    <col min="10479" max="10479" width="12.5546875" style="72" customWidth="1"/>
    <col min="10480" max="10480" width="1.5546875" style="72" customWidth="1"/>
    <col min="10481" max="10481" width="12.5546875" style="72" customWidth="1"/>
    <col min="10482" max="10482" width="1.5546875" style="72" customWidth="1"/>
    <col min="10483" max="10483" width="12.5546875" style="72" customWidth="1"/>
    <col min="10484" max="10484" width="1.5546875" style="72" customWidth="1"/>
    <col min="10485" max="10485" width="12.5546875" style="72" customWidth="1"/>
    <col min="10486" max="10486" width="1.5546875" style="72" customWidth="1"/>
    <col min="10487" max="10487" width="12.5546875" style="72" customWidth="1"/>
    <col min="10488" max="10488" width="10.5546875" style="72" bestFit="1" customWidth="1"/>
    <col min="10489" max="10730" width="8.44140625" style="72"/>
    <col min="10731" max="10732" width="1.5546875" style="72" customWidth="1"/>
    <col min="10733" max="10733" width="47" style="72" customWidth="1"/>
    <col min="10734" max="10734" width="1.5546875" style="72" customWidth="1"/>
    <col min="10735" max="10735" width="12.5546875" style="72" customWidth="1"/>
    <col min="10736" max="10736" width="1.5546875" style="72" customWidth="1"/>
    <col min="10737" max="10737" width="12.5546875" style="72" customWidth="1"/>
    <col min="10738" max="10738" width="1.5546875" style="72" customWidth="1"/>
    <col min="10739" max="10739" width="12.5546875" style="72" customWidth="1"/>
    <col min="10740" max="10740" width="1.5546875" style="72" customWidth="1"/>
    <col min="10741" max="10741" width="12.5546875" style="72" customWidth="1"/>
    <col min="10742" max="10742" width="1.5546875" style="72" customWidth="1"/>
    <col min="10743" max="10743" width="12.5546875" style="72" customWidth="1"/>
    <col min="10744" max="10744" width="10.5546875" style="72" bestFit="1" customWidth="1"/>
    <col min="10745" max="10986" width="8.44140625" style="72"/>
    <col min="10987" max="10988" width="1.5546875" style="72" customWidth="1"/>
    <col min="10989" max="10989" width="47" style="72" customWidth="1"/>
    <col min="10990" max="10990" width="1.5546875" style="72" customWidth="1"/>
    <col min="10991" max="10991" width="12.5546875" style="72" customWidth="1"/>
    <col min="10992" max="10992" width="1.5546875" style="72" customWidth="1"/>
    <col min="10993" max="10993" width="12.5546875" style="72" customWidth="1"/>
    <col min="10994" max="10994" width="1.5546875" style="72" customWidth="1"/>
    <col min="10995" max="10995" width="12.5546875" style="72" customWidth="1"/>
    <col min="10996" max="10996" width="1.5546875" style="72" customWidth="1"/>
    <col min="10997" max="10997" width="12.5546875" style="72" customWidth="1"/>
    <col min="10998" max="10998" width="1.5546875" style="72" customWidth="1"/>
    <col min="10999" max="10999" width="12.5546875" style="72" customWidth="1"/>
    <col min="11000" max="11000" width="10.5546875" style="72" bestFit="1" customWidth="1"/>
    <col min="11001" max="11242" width="8.44140625" style="72"/>
    <col min="11243" max="11244" width="1.5546875" style="72" customWidth="1"/>
    <col min="11245" max="11245" width="47" style="72" customWidth="1"/>
    <col min="11246" max="11246" width="1.5546875" style="72" customWidth="1"/>
    <col min="11247" max="11247" width="12.5546875" style="72" customWidth="1"/>
    <col min="11248" max="11248" width="1.5546875" style="72" customWidth="1"/>
    <col min="11249" max="11249" width="12.5546875" style="72" customWidth="1"/>
    <col min="11250" max="11250" width="1.5546875" style="72" customWidth="1"/>
    <col min="11251" max="11251" width="12.5546875" style="72" customWidth="1"/>
    <col min="11252" max="11252" width="1.5546875" style="72" customWidth="1"/>
    <col min="11253" max="11253" width="12.5546875" style="72" customWidth="1"/>
    <col min="11254" max="11254" width="1.5546875" style="72" customWidth="1"/>
    <col min="11255" max="11255" width="12.5546875" style="72" customWidth="1"/>
    <col min="11256" max="11256" width="10.5546875" style="72" bestFit="1" customWidth="1"/>
    <col min="11257" max="11498" width="8.44140625" style="72"/>
    <col min="11499" max="11500" width="1.5546875" style="72" customWidth="1"/>
    <col min="11501" max="11501" width="47" style="72" customWidth="1"/>
    <col min="11502" max="11502" width="1.5546875" style="72" customWidth="1"/>
    <col min="11503" max="11503" width="12.5546875" style="72" customWidth="1"/>
    <col min="11504" max="11504" width="1.5546875" style="72" customWidth="1"/>
    <col min="11505" max="11505" width="12.5546875" style="72" customWidth="1"/>
    <col min="11506" max="11506" width="1.5546875" style="72" customWidth="1"/>
    <col min="11507" max="11507" width="12.5546875" style="72" customWidth="1"/>
    <col min="11508" max="11508" width="1.5546875" style="72" customWidth="1"/>
    <col min="11509" max="11509" width="12.5546875" style="72" customWidth="1"/>
    <col min="11510" max="11510" width="1.5546875" style="72" customWidth="1"/>
    <col min="11511" max="11511" width="12.5546875" style="72" customWidth="1"/>
    <col min="11512" max="11512" width="10.5546875" style="72" bestFit="1" customWidth="1"/>
    <col min="11513" max="11754" width="8.44140625" style="72"/>
    <col min="11755" max="11756" width="1.5546875" style="72" customWidth="1"/>
    <col min="11757" max="11757" width="47" style="72" customWidth="1"/>
    <col min="11758" max="11758" width="1.5546875" style="72" customWidth="1"/>
    <col min="11759" max="11759" width="12.5546875" style="72" customWidth="1"/>
    <col min="11760" max="11760" width="1.5546875" style="72" customWidth="1"/>
    <col min="11761" max="11761" width="12.5546875" style="72" customWidth="1"/>
    <col min="11762" max="11762" width="1.5546875" style="72" customWidth="1"/>
    <col min="11763" max="11763" width="12.5546875" style="72" customWidth="1"/>
    <col min="11764" max="11764" width="1.5546875" style="72" customWidth="1"/>
    <col min="11765" max="11765" width="12.5546875" style="72" customWidth="1"/>
    <col min="11766" max="11766" width="1.5546875" style="72" customWidth="1"/>
    <col min="11767" max="11767" width="12.5546875" style="72" customWidth="1"/>
    <col min="11768" max="11768" width="10.5546875" style="72" bestFit="1" customWidth="1"/>
    <col min="11769" max="12010" width="8.44140625" style="72"/>
    <col min="12011" max="12012" width="1.5546875" style="72" customWidth="1"/>
    <col min="12013" max="12013" width="47" style="72" customWidth="1"/>
    <col min="12014" max="12014" width="1.5546875" style="72" customWidth="1"/>
    <col min="12015" max="12015" width="12.5546875" style="72" customWidth="1"/>
    <col min="12016" max="12016" width="1.5546875" style="72" customWidth="1"/>
    <col min="12017" max="12017" width="12.5546875" style="72" customWidth="1"/>
    <col min="12018" max="12018" width="1.5546875" style="72" customWidth="1"/>
    <col min="12019" max="12019" width="12.5546875" style="72" customWidth="1"/>
    <col min="12020" max="12020" width="1.5546875" style="72" customWidth="1"/>
    <col min="12021" max="12021" width="12.5546875" style="72" customWidth="1"/>
    <col min="12022" max="12022" width="1.5546875" style="72" customWidth="1"/>
    <col min="12023" max="12023" width="12.5546875" style="72" customWidth="1"/>
    <col min="12024" max="12024" width="10.5546875" style="72" bestFit="1" customWidth="1"/>
    <col min="12025" max="12266" width="8.44140625" style="72"/>
    <col min="12267" max="12268" width="1.5546875" style="72" customWidth="1"/>
    <col min="12269" max="12269" width="47" style="72" customWidth="1"/>
    <col min="12270" max="12270" width="1.5546875" style="72" customWidth="1"/>
    <col min="12271" max="12271" width="12.5546875" style="72" customWidth="1"/>
    <col min="12272" max="12272" width="1.5546875" style="72" customWidth="1"/>
    <col min="12273" max="12273" width="12.5546875" style="72" customWidth="1"/>
    <col min="12274" max="12274" width="1.5546875" style="72" customWidth="1"/>
    <col min="12275" max="12275" width="12.5546875" style="72" customWidth="1"/>
    <col min="12276" max="12276" width="1.5546875" style="72" customWidth="1"/>
    <col min="12277" max="12277" width="12.5546875" style="72" customWidth="1"/>
    <col min="12278" max="12278" width="1.5546875" style="72" customWidth="1"/>
    <col min="12279" max="12279" width="12.5546875" style="72" customWidth="1"/>
    <col min="12280" max="12280" width="10.5546875" style="72" bestFit="1" customWidth="1"/>
    <col min="12281" max="12522" width="8.44140625" style="72"/>
    <col min="12523" max="12524" width="1.5546875" style="72" customWidth="1"/>
    <col min="12525" max="12525" width="47" style="72" customWidth="1"/>
    <col min="12526" max="12526" width="1.5546875" style="72" customWidth="1"/>
    <col min="12527" max="12527" width="12.5546875" style="72" customWidth="1"/>
    <col min="12528" max="12528" width="1.5546875" style="72" customWidth="1"/>
    <col min="12529" max="12529" width="12.5546875" style="72" customWidth="1"/>
    <col min="12530" max="12530" width="1.5546875" style="72" customWidth="1"/>
    <col min="12531" max="12531" width="12.5546875" style="72" customWidth="1"/>
    <col min="12532" max="12532" width="1.5546875" style="72" customWidth="1"/>
    <col min="12533" max="12533" width="12.5546875" style="72" customWidth="1"/>
    <col min="12534" max="12534" width="1.5546875" style="72" customWidth="1"/>
    <col min="12535" max="12535" width="12.5546875" style="72" customWidth="1"/>
    <col min="12536" max="12536" width="10.5546875" style="72" bestFit="1" customWidth="1"/>
    <col min="12537" max="12778" width="8.44140625" style="72"/>
    <col min="12779" max="12780" width="1.5546875" style="72" customWidth="1"/>
    <col min="12781" max="12781" width="47" style="72" customWidth="1"/>
    <col min="12782" max="12782" width="1.5546875" style="72" customWidth="1"/>
    <col min="12783" max="12783" width="12.5546875" style="72" customWidth="1"/>
    <col min="12784" max="12784" width="1.5546875" style="72" customWidth="1"/>
    <col min="12785" max="12785" width="12.5546875" style="72" customWidth="1"/>
    <col min="12786" max="12786" width="1.5546875" style="72" customWidth="1"/>
    <col min="12787" max="12787" width="12.5546875" style="72" customWidth="1"/>
    <col min="12788" max="12788" width="1.5546875" style="72" customWidth="1"/>
    <col min="12789" max="12789" width="12.5546875" style="72" customWidth="1"/>
    <col min="12790" max="12790" width="1.5546875" style="72" customWidth="1"/>
    <col min="12791" max="12791" width="12.5546875" style="72" customWidth="1"/>
    <col min="12792" max="12792" width="10.5546875" style="72" bestFit="1" customWidth="1"/>
    <col min="12793" max="13034" width="8.44140625" style="72"/>
    <col min="13035" max="13036" width="1.5546875" style="72" customWidth="1"/>
    <col min="13037" max="13037" width="47" style="72" customWidth="1"/>
    <col min="13038" max="13038" width="1.5546875" style="72" customWidth="1"/>
    <col min="13039" max="13039" width="12.5546875" style="72" customWidth="1"/>
    <col min="13040" max="13040" width="1.5546875" style="72" customWidth="1"/>
    <col min="13041" max="13041" width="12.5546875" style="72" customWidth="1"/>
    <col min="13042" max="13042" width="1.5546875" style="72" customWidth="1"/>
    <col min="13043" max="13043" width="12.5546875" style="72" customWidth="1"/>
    <col min="13044" max="13044" width="1.5546875" style="72" customWidth="1"/>
    <col min="13045" max="13045" width="12.5546875" style="72" customWidth="1"/>
    <col min="13046" max="13046" width="1.5546875" style="72" customWidth="1"/>
    <col min="13047" max="13047" width="12.5546875" style="72" customWidth="1"/>
    <col min="13048" max="13048" width="10.5546875" style="72" bestFit="1" customWidth="1"/>
    <col min="13049" max="13290" width="8.44140625" style="72"/>
    <col min="13291" max="13292" width="1.5546875" style="72" customWidth="1"/>
    <col min="13293" max="13293" width="47" style="72" customWidth="1"/>
    <col min="13294" max="13294" width="1.5546875" style="72" customWidth="1"/>
    <col min="13295" max="13295" width="12.5546875" style="72" customWidth="1"/>
    <col min="13296" max="13296" width="1.5546875" style="72" customWidth="1"/>
    <col min="13297" max="13297" width="12.5546875" style="72" customWidth="1"/>
    <col min="13298" max="13298" width="1.5546875" style="72" customWidth="1"/>
    <col min="13299" max="13299" width="12.5546875" style="72" customWidth="1"/>
    <col min="13300" max="13300" width="1.5546875" style="72" customWidth="1"/>
    <col min="13301" max="13301" width="12.5546875" style="72" customWidth="1"/>
    <col min="13302" max="13302" width="1.5546875" style="72" customWidth="1"/>
    <col min="13303" max="13303" width="12.5546875" style="72" customWidth="1"/>
    <col min="13304" max="13304" width="10.5546875" style="72" bestFit="1" customWidth="1"/>
    <col min="13305" max="13546" width="8.44140625" style="72"/>
    <col min="13547" max="13548" width="1.5546875" style="72" customWidth="1"/>
    <col min="13549" max="13549" width="47" style="72" customWidth="1"/>
    <col min="13550" max="13550" width="1.5546875" style="72" customWidth="1"/>
    <col min="13551" max="13551" width="12.5546875" style="72" customWidth="1"/>
    <col min="13552" max="13552" width="1.5546875" style="72" customWidth="1"/>
    <col min="13553" max="13553" width="12.5546875" style="72" customWidth="1"/>
    <col min="13554" max="13554" width="1.5546875" style="72" customWidth="1"/>
    <col min="13555" max="13555" width="12.5546875" style="72" customWidth="1"/>
    <col min="13556" max="13556" width="1.5546875" style="72" customWidth="1"/>
    <col min="13557" max="13557" width="12.5546875" style="72" customWidth="1"/>
    <col min="13558" max="13558" width="1.5546875" style="72" customWidth="1"/>
    <col min="13559" max="13559" width="12.5546875" style="72" customWidth="1"/>
    <col min="13560" max="13560" width="10.5546875" style="72" bestFit="1" customWidth="1"/>
    <col min="13561" max="13802" width="8.44140625" style="72"/>
    <col min="13803" max="13804" width="1.5546875" style="72" customWidth="1"/>
    <col min="13805" max="13805" width="47" style="72" customWidth="1"/>
    <col min="13806" max="13806" width="1.5546875" style="72" customWidth="1"/>
    <col min="13807" max="13807" width="12.5546875" style="72" customWidth="1"/>
    <col min="13808" max="13808" width="1.5546875" style="72" customWidth="1"/>
    <col min="13809" max="13809" width="12.5546875" style="72" customWidth="1"/>
    <col min="13810" max="13810" width="1.5546875" style="72" customWidth="1"/>
    <col min="13811" max="13811" width="12.5546875" style="72" customWidth="1"/>
    <col min="13812" max="13812" width="1.5546875" style="72" customWidth="1"/>
    <col min="13813" max="13813" width="12.5546875" style="72" customWidth="1"/>
    <col min="13814" max="13814" width="1.5546875" style="72" customWidth="1"/>
    <col min="13815" max="13815" width="12.5546875" style="72" customWidth="1"/>
    <col min="13816" max="13816" width="10.5546875" style="72" bestFit="1" customWidth="1"/>
    <col min="13817" max="14058" width="8.44140625" style="72"/>
    <col min="14059" max="14060" width="1.5546875" style="72" customWidth="1"/>
    <col min="14061" max="14061" width="47" style="72" customWidth="1"/>
    <col min="14062" max="14062" width="1.5546875" style="72" customWidth="1"/>
    <col min="14063" max="14063" width="12.5546875" style="72" customWidth="1"/>
    <col min="14064" max="14064" width="1.5546875" style="72" customWidth="1"/>
    <col min="14065" max="14065" width="12.5546875" style="72" customWidth="1"/>
    <col min="14066" max="14066" width="1.5546875" style="72" customWidth="1"/>
    <col min="14067" max="14067" width="12.5546875" style="72" customWidth="1"/>
    <col min="14068" max="14068" width="1.5546875" style="72" customWidth="1"/>
    <col min="14069" max="14069" width="12.5546875" style="72" customWidth="1"/>
    <col min="14070" max="14070" width="1.5546875" style="72" customWidth="1"/>
    <col min="14071" max="14071" width="12.5546875" style="72" customWidth="1"/>
    <col min="14072" max="14072" width="10.5546875" style="72" bestFit="1" customWidth="1"/>
    <col min="14073" max="14314" width="8.44140625" style="72"/>
    <col min="14315" max="14316" width="1.5546875" style="72" customWidth="1"/>
    <col min="14317" max="14317" width="47" style="72" customWidth="1"/>
    <col min="14318" max="14318" width="1.5546875" style="72" customWidth="1"/>
    <col min="14319" max="14319" width="12.5546875" style="72" customWidth="1"/>
    <col min="14320" max="14320" width="1.5546875" style="72" customWidth="1"/>
    <col min="14321" max="14321" width="12.5546875" style="72" customWidth="1"/>
    <col min="14322" max="14322" width="1.5546875" style="72" customWidth="1"/>
    <col min="14323" max="14323" width="12.5546875" style="72" customWidth="1"/>
    <col min="14324" max="14324" width="1.5546875" style="72" customWidth="1"/>
    <col min="14325" max="14325" width="12.5546875" style="72" customWidth="1"/>
    <col min="14326" max="14326" width="1.5546875" style="72" customWidth="1"/>
    <col min="14327" max="14327" width="12.5546875" style="72" customWidth="1"/>
    <col min="14328" max="14328" width="10.5546875" style="72" bestFit="1" customWidth="1"/>
    <col min="14329" max="14570" width="8.44140625" style="72"/>
    <col min="14571" max="14572" width="1.5546875" style="72" customWidth="1"/>
    <col min="14573" max="14573" width="47" style="72" customWidth="1"/>
    <col min="14574" max="14574" width="1.5546875" style="72" customWidth="1"/>
    <col min="14575" max="14575" width="12.5546875" style="72" customWidth="1"/>
    <col min="14576" max="14576" width="1.5546875" style="72" customWidth="1"/>
    <col min="14577" max="14577" width="12.5546875" style="72" customWidth="1"/>
    <col min="14578" max="14578" width="1.5546875" style="72" customWidth="1"/>
    <col min="14579" max="14579" width="12.5546875" style="72" customWidth="1"/>
    <col min="14580" max="14580" width="1.5546875" style="72" customWidth="1"/>
    <col min="14581" max="14581" width="12.5546875" style="72" customWidth="1"/>
    <col min="14582" max="14582" width="1.5546875" style="72" customWidth="1"/>
    <col min="14583" max="14583" width="12.5546875" style="72" customWidth="1"/>
    <col min="14584" max="14584" width="10.5546875" style="72" bestFit="1" customWidth="1"/>
    <col min="14585" max="14826" width="8.44140625" style="72"/>
    <col min="14827" max="14828" width="1.5546875" style="72" customWidth="1"/>
    <col min="14829" max="14829" width="47" style="72" customWidth="1"/>
    <col min="14830" max="14830" width="1.5546875" style="72" customWidth="1"/>
    <col min="14831" max="14831" width="12.5546875" style="72" customWidth="1"/>
    <col min="14832" max="14832" width="1.5546875" style="72" customWidth="1"/>
    <col min="14833" max="14833" width="12.5546875" style="72" customWidth="1"/>
    <col min="14834" max="14834" width="1.5546875" style="72" customWidth="1"/>
    <col min="14835" max="14835" width="12.5546875" style="72" customWidth="1"/>
    <col min="14836" max="14836" width="1.5546875" style="72" customWidth="1"/>
    <col min="14837" max="14837" width="12.5546875" style="72" customWidth="1"/>
    <col min="14838" max="14838" width="1.5546875" style="72" customWidth="1"/>
    <col min="14839" max="14839" width="12.5546875" style="72" customWidth="1"/>
    <col min="14840" max="14840" width="10.5546875" style="72" bestFit="1" customWidth="1"/>
    <col min="14841" max="15082" width="8.44140625" style="72"/>
    <col min="15083" max="15084" width="1.5546875" style="72" customWidth="1"/>
    <col min="15085" max="15085" width="47" style="72" customWidth="1"/>
    <col min="15086" max="15086" width="1.5546875" style="72" customWidth="1"/>
    <col min="15087" max="15087" width="12.5546875" style="72" customWidth="1"/>
    <col min="15088" max="15088" width="1.5546875" style="72" customWidth="1"/>
    <col min="15089" max="15089" width="12.5546875" style="72" customWidth="1"/>
    <col min="15090" max="15090" width="1.5546875" style="72" customWidth="1"/>
    <col min="15091" max="15091" width="12.5546875" style="72" customWidth="1"/>
    <col min="15092" max="15092" width="1.5546875" style="72" customWidth="1"/>
    <col min="15093" max="15093" width="12.5546875" style="72" customWidth="1"/>
    <col min="15094" max="15094" width="1.5546875" style="72" customWidth="1"/>
    <col min="15095" max="15095" width="12.5546875" style="72" customWidth="1"/>
    <col min="15096" max="15096" width="10.5546875" style="72" bestFit="1" customWidth="1"/>
    <col min="15097" max="15338" width="8.44140625" style="72"/>
    <col min="15339" max="15340" width="1.5546875" style="72" customWidth="1"/>
    <col min="15341" max="15341" width="47" style="72" customWidth="1"/>
    <col min="15342" max="15342" width="1.5546875" style="72" customWidth="1"/>
    <col min="15343" max="15343" width="12.5546875" style="72" customWidth="1"/>
    <col min="15344" max="15344" width="1.5546875" style="72" customWidth="1"/>
    <col min="15345" max="15345" width="12.5546875" style="72" customWidth="1"/>
    <col min="15346" max="15346" width="1.5546875" style="72" customWidth="1"/>
    <col min="15347" max="15347" width="12.5546875" style="72" customWidth="1"/>
    <col min="15348" max="15348" width="1.5546875" style="72" customWidth="1"/>
    <col min="15349" max="15349" width="12.5546875" style="72" customWidth="1"/>
    <col min="15350" max="15350" width="1.5546875" style="72" customWidth="1"/>
    <col min="15351" max="15351" width="12.5546875" style="72" customWidth="1"/>
    <col min="15352" max="15352" width="10.5546875" style="72" bestFit="1" customWidth="1"/>
    <col min="15353" max="15594" width="8.44140625" style="72"/>
    <col min="15595" max="15596" width="1.5546875" style="72" customWidth="1"/>
    <col min="15597" max="15597" width="47" style="72" customWidth="1"/>
    <col min="15598" max="15598" width="1.5546875" style="72" customWidth="1"/>
    <col min="15599" max="15599" width="12.5546875" style="72" customWidth="1"/>
    <col min="15600" max="15600" width="1.5546875" style="72" customWidth="1"/>
    <col min="15601" max="15601" width="12.5546875" style="72" customWidth="1"/>
    <col min="15602" max="15602" width="1.5546875" style="72" customWidth="1"/>
    <col min="15603" max="15603" width="12.5546875" style="72" customWidth="1"/>
    <col min="15604" max="15604" width="1.5546875" style="72" customWidth="1"/>
    <col min="15605" max="15605" width="12.5546875" style="72" customWidth="1"/>
    <col min="15606" max="15606" width="1.5546875" style="72" customWidth="1"/>
    <col min="15607" max="15607" width="12.5546875" style="72" customWidth="1"/>
    <col min="15608" max="15608" width="10.5546875" style="72" bestFit="1" customWidth="1"/>
    <col min="15609" max="15850" width="8.44140625" style="72"/>
    <col min="15851" max="15852" width="1.5546875" style="72" customWidth="1"/>
    <col min="15853" max="15853" width="47" style="72" customWidth="1"/>
    <col min="15854" max="15854" width="1.5546875" style="72" customWidth="1"/>
    <col min="15855" max="15855" width="12.5546875" style="72" customWidth="1"/>
    <col min="15856" max="15856" width="1.5546875" style="72" customWidth="1"/>
    <col min="15857" max="15857" width="12.5546875" style="72" customWidth="1"/>
    <col min="15858" max="15858" width="1.5546875" style="72" customWidth="1"/>
    <col min="15859" max="15859" width="12.5546875" style="72" customWidth="1"/>
    <col min="15860" max="15860" width="1.5546875" style="72" customWidth="1"/>
    <col min="15861" max="15861" width="12.5546875" style="72" customWidth="1"/>
    <col min="15862" max="15862" width="1.5546875" style="72" customWidth="1"/>
    <col min="15863" max="15863" width="12.5546875" style="72" customWidth="1"/>
    <col min="15864" max="15864" width="10.5546875" style="72" bestFit="1" customWidth="1"/>
    <col min="15865" max="16106" width="8.44140625" style="72"/>
    <col min="16107" max="16108" width="1.5546875" style="72" customWidth="1"/>
    <col min="16109" max="16109" width="47" style="72" customWidth="1"/>
    <col min="16110" max="16110" width="1.5546875" style="72" customWidth="1"/>
    <col min="16111" max="16111" width="12.5546875" style="72" customWidth="1"/>
    <col min="16112" max="16112" width="1.5546875" style="72" customWidth="1"/>
    <col min="16113" max="16113" width="12.5546875" style="72" customWidth="1"/>
    <col min="16114" max="16114" width="1.5546875" style="72" customWidth="1"/>
    <col min="16115" max="16115" width="12.5546875" style="72" customWidth="1"/>
    <col min="16116" max="16116" width="1.5546875" style="72" customWidth="1"/>
    <col min="16117" max="16117" width="12.5546875" style="72" customWidth="1"/>
    <col min="16118" max="16118" width="1.5546875" style="72" customWidth="1"/>
    <col min="16119" max="16119" width="12.5546875" style="72" customWidth="1"/>
    <col min="16120" max="16120" width="10.5546875" style="72" bestFit="1" customWidth="1"/>
    <col min="16121" max="16384" width="8.44140625" style="72"/>
  </cols>
  <sheetData>
    <row r="1" spans="1:18" s="79" customFormat="1" ht="20.100000000000001" customHeight="1" x14ac:dyDescent="0.3">
      <c r="A1" s="79" t="s">
        <v>0</v>
      </c>
      <c r="F1" s="146"/>
      <c r="H1" s="146"/>
      <c r="J1" s="146"/>
      <c r="K1" s="147"/>
      <c r="L1" s="75"/>
      <c r="M1" s="148"/>
      <c r="N1" s="75"/>
      <c r="O1" s="147"/>
      <c r="P1" s="75"/>
      <c r="Q1" s="147"/>
      <c r="R1" s="75"/>
    </row>
    <row r="2" spans="1:18" s="79" customFormat="1" ht="20.100000000000001" customHeight="1" x14ac:dyDescent="0.3">
      <c r="A2" s="79" t="s">
        <v>140</v>
      </c>
      <c r="F2" s="146"/>
      <c r="H2" s="146"/>
      <c r="J2" s="146"/>
      <c r="K2" s="147"/>
      <c r="L2" s="75"/>
      <c r="M2" s="148"/>
      <c r="N2" s="149"/>
      <c r="O2" s="147"/>
      <c r="P2" s="75"/>
      <c r="Q2" s="147"/>
      <c r="R2" s="75"/>
    </row>
    <row r="3" spans="1:18" s="79" customFormat="1" ht="20.100000000000001" customHeight="1" x14ac:dyDescent="0.3">
      <c r="A3" s="150" t="s">
        <v>104</v>
      </c>
      <c r="B3" s="151"/>
      <c r="C3" s="151"/>
      <c r="D3" s="151"/>
      <c r="E3" s="152"/>
      <c r="F3" s="153"/>
      <c r="G3" s="152"/>
      <c r="H3" s="153"/>
      <c r="I3" s="152"/>
      <c r="J3" s="153"/>
      <c r="K3" s="154"/>
      <c r="L3" s="78"/>
      <c r="M3" s="152"/>
      <c r="N3" s="152"/>
      <c r="O3" s="154"/>
      <c r="P3" s="152"/>
      <c r="Q3" s="154"/>
      <c r="R3" s="152"/>
    </row>
    <row r="4" spans="1:18" s="79" customFormat="1" ht="18" customHeight="1" x14ac:dyDescent="0.3">
      <c r="E4" s="148"/>
      <c r="F4" s="146"/>
      <c r="G4" s="148"/>
      <c r="H4" s="146"/>
      <c r="I4" s="148"/>
      <c r="J4" s="146"/>
      <c r="K4" s="147"/>
      <c r="L4" s="75"/>
      <c r="M4" s="148"/>
      <c r="N4" s="148"/>
      <c r="O4" s="147"/>
      <c r="P4" s="148"/>
      <c r="Q4" s="147"/>
      <c r="R4" s="148"/>
    </row>
    <row r="5" spans="1:18" ht="18" customHeight="1" x14ac:dyDescent="0.3">
      <c r="A5" s="79"/>
      <c r="E5" s="155"/>
      <c r="F5" s="218" t="s">
        <v>4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8" ht="18" customHeight="1" x14ac:dyDescent="0.3">
      <c r="A6" s="79"/>
      <c r="E6" s="155"/>
      <c r="F6" s="75"/>
      <c r="G6" s="75"/>
      <c r="H6" s="75"/>
      <c r="I6" s="75"/>
      <c r="J6" s="75" t="s">
        <v>111</v>
      </c>
      <c r="K6" s="147"/>
      <c r="L6" s="219" t="s">
        <v>71</v>
      </c>
      <c r="M6" s="219"/>
      <c r="N6" s="219"/>
      <c r="O6" s="147"/>
      <c r="P6" s="75"/>
      <c r="Q6" s="147"/>
      <c r="R6" s="75"/>
    </row>
    <row r="7" spans="1:18" ht="18" customHeight="1" x14ac:dyDescent="0.3">
      <c r="A7" s="79"/>
      <c r="E7" s="155"/>
      <c r="F7" s="75" t="s">
        <v>113</v>
      </c>
      <c r="G7" s="75"/>
      <c r="H7" s="103" t="s">
        <v>141</v>
      </c>
      <c r="I7" s="75"/>
      <c r="J7" s="75" t="s">
        <v>115</v>
      </c>
      <c r="K7" s="147"/>
      <c r="L7" s="156" t="s">
        <v>116</v>
      </c>
      <c r="M7" s="148"/>
      <c r="N7" s="156" t="s">
        <v>71</v>
      </c>
      <c r="O7" s="147"/>
      <c r="P7" s="75"/>
      <c r="Q7" s="147"/>
      <c r="R7" s="75" t="s">
        <v>112</v>
      </c>
    </row>
    <row r="8" spans="1:18" ht="18" customHeight="1" x14ac:dyDescent="0.3">
      <c r="E8" s="155"/>
      <c r="F8" s="75" t="s">
        <v>120</v>
      </c>
      <c r="G8" s="75"/>
      <c r="H8" s="103" t="s">
        <v>121</v>
      </c>
      <c r="I8" s="75"/>
      <c r="J8" s="75" t="s">
        <v>122</v>
      </c>
      <c r="K8" s="148"/>
      <c r="L8" s="75" t="s">
        <v>123</v>
      </c>
      <c r="M8" s="148"/>
      <c r="N8" s="75" t="s">
        <v>124</v>
      </c>
      <c r="O8" s="148"/>
      <c r="P8" s="75" t="s">
        <v>125</v>
      </c>
      <c r="Q8" s="148"/>
      <c r="R8" s="75" t="s">
        <v>129</v>
      </c>
    </row>
    <row r="9" spans="1:18" ht="18" customHeight="1" x14ac:dyDescent="0.3">
      <c r="D9" s="77" t="s">
        <v>11</v>
      </c>
      <c r="E9" s="155"/>
      <c r="F9" s="78" t="s">
        <v>12</v>
      </c>
      <c r="G9" s="75"/>
      <c r="H9" s="78" t="s">
        <v>12</v>
      </c>
      <c r="I9" s="75"/>
      <c r="J9" s="78" t="s">
        <v>12</v>
      </c>
      <c r="K9" s="148"/>
      <c r="L9" s="78" t="s">
        <v>12</v>
      </c>
      <c r="M9" s="148"/>
      <c r="N9" s="78" t="s">
        <v>12</v>
      </c>
      <c r="O9" s="148"/>
      <c r="P9" s="78" t="s">
        <v>12</v>
      </c>
      <c r="Q9" s="148"/>
      <c r="R9" s="78" t="s">
        <v>12</v>
      </c>
    </row>
    <row r="10" spans="1:18" ht="8.1" customHeight="1" x14ac:dyDescent="0.3">
      <c r="E10" s="155"/>
      <c r="F10" s="75"/>
      <c r="G10" s="75"/>
      <c r="H10" s="75"/>
      <c r="I10" s="75"/>
      <c r="J10" s="75"/>
      <c r="K10" s="148"/>
      <c r="L10" s="75"/>
      <c r="M10" s="148"/>
      <c r="N10" s="75"/>
      <c r="O10" s="148"/>
      <c r="P10" s="75"/>
      <c r="Q10" s="148"/>
      <c r="R10" s="75"/>
    </row>
    <row r="11" spans="1:18" ht="18" customHeight="1" x14ac:dyDescent="0.3">
      <c r="A11" s="79" t="s">
        <v>130</v>
      </c>
      <c r="E11" s="155"/>
      <c r="F11" s="82">
        <v>518500000</v>
      </c>
      <c r="G11" s="82"/>
      <c r="H11" s="82">
        <v>0</v>
      </c>
      <c r="I11" s="82"/>
      <c r="J11" s="82">
        <v>532000000</v>
      </c>
      <c r="K11" s="82"/>
      <c r="L11" s="82">
        <v>23552045</v>
      </c>
      <c r="M11" s="82"/>
      <c r="N11" s="82">
        <v>318071458</v>
      </c>
      <c r="O11" s="82"/>
      <c r="P11" s="82">
        <v>-47781874</v>
      </c>
      <c r="Q11" s="82"/>
      <c r="R11" s="82">
        <f>SUM(F11:P11)</f>
        <v>1344341629</v>
      </c>
    </row>
    <row r="12" spans="1:18" ht="8.1" customHeight="1" x14ac:dyDescent="0.3">
      <c r="A12" s="79"/>
      <c r="E12" s="155"/>
      <c r="F12" s="82"/>
      <c r="G12" s="82"/>
      <c r="H12" s="82"/>
      <c r="I12" s="82"/>
      <c r="J12" s="82"/>
      <c r="K12" s="82"/>
      <c r="M12" s="82"/>
      <c r="O12" s="82"/>
      <c r="P12" s="82"/>
      <c r="Q12" s="82"/>
      <c r="R12" s="82"/>
    </row>
    <row r="13" spans="1:18" ht="18" customHeight="1" x14ac:dyDescent="0.3">
      <c r="A13" s="79" t="s">
        <v>131</v>
      </c>
      <c r="E13" s="155"/>
      <c r="F13" s="82"/>
      <c r="G13" s="82"/>
      <c r="H13" s="82"/>
      <c r="I13" s="82"/>
      <c r="J13" s="82"/>
      <c r="K13" s="82"/>
      <c r="M13" s="82"/>
      <c r="O13" s="82"/>
      <c r="P13" s="82"/>
      <c r="Q13" s="82"/>
      <c r="R13" s="82"/>
    </row>
    <row r="14" spans="1:18" ht="18" customHeight="1" x14ac:dyDescent="0.3">
      <c r="A14" s="72" t="s">
        <v>132</v>
      </c>
      <c r="E14" s="155"/>
      <c r="F14" s="82">
        <v>0</v>
      </c>
      <c r="G14" s="82"/>
      <c r="H14" s="82">
        <v>0</v>
      </c>
      <c r="I14" s="82"/>
      <c r="J14" s="82">
        <v>0</v>
      </c>
      <c r="K14" s="82"/>
      <c r="L14" s="82">
        <v>3029343</v>
      </c>
      <c r="N14" s="82">
        <v>-3029343</v>
      </c>
      <c r="O14" s="82"/>
      <c r="P14" s="82">
        <v>0</v>
      </c>
      <c r="Q14" s="82"/>
      <c r="R14" s="82">
        <f>SUM(F14:P14)</f>
        <v>0</v>
      </c>
    </row>
    <row r="15" spans="1:18" ht="18" customHeight="1" x14ac:dyDescent="0.3">
      <c r="A15" s="72" t="s">
        <v>133</v>
      </c>
      <c r="D15" s="92">
        <v>14</v>
      </c>
      <c r="E15" s="155"/>
      <c r="F15" s="82">
        <v>0</v>
      </c>
      <c r="G15" s="82"/>
      <c r="H15" s="82">
        <v>0</v>
      </c>
      <c r="I15" s="82"/>
      <c r="J15" s="82">
        <v>0</v>
      </c>
      <c r="K15" s="82"/>
      <c r="L15" s="82">
        <v>0</v>
      </c>
      <c r="N15" s="82">
        <v>-103690650</v>
      </c>
      <c r="O15" s="82"/>
      <c r="P15" s="82">
        <v>0</v>
      </c>
      <c r="Q15" s="82"/>
      <c r="R15" s="82">
        <f>SUM(F15:P15)</f>
        <v>-103690650</v>
      </c>
    </row>
    <row r="16" spans="1:18" ht="18" customHeight="1" x14ac:dyDescent="0.3">
      <c r="A16" s="72" t="s">
        <v>134</v>
      </c>
      <c r="D16" s="92"/>
      <c r="E16" s="155"/>
      <c r="F16" s="82">
        <v>0</v>
      </c>
      <c r="G16" s="82"/>
      <c r="H16" s="82">
        <v>881803</v>
      </c>
      <c r="I16" s="82"/>
      <c r="J16" s="82">
        <v>0</v>
      </c>
      <c r="K16" s="82"/>
      <c r="L16" s="82">
        <v>0</v>
      </c>
      <c r="M16" s="82"/>
      <c r="N16" s="82">
        <v>0</v>
      </c>
      <c r="O16" s="82"/>
      <c r="P16" s="82">
        <v>47781874</v>
      </c>
      <c r="Q16" s="82"/>
      <c r="R16" s="82">
        <f>SUM(F16:P16)</f>
        <v>48663677</v>
      </c>
    </row>
    <row r="17" spans="1:18" ht="18" customHeight="1" x14ac:dyDescent="0.3">
      <c r="A17" s="72" t="s">
        <v>98</v>
      </c>
      <c r="E17" s="155"/>
      <c r="F17" s="157">
        <v>0</v>
      </c>
      <c r="G17" s="82"/>
      <c r="H17" s="157">
        <v>0</v>
      </c>
      <c r="I17" s="82"/>
      <c r="J17" s="157">
        <v>0</v>
      </c>
      <c r="K17" s="155"/>
      <c r="L17" s="157">
        <v>0</v>
      </c>
      <c r="N17" s="157">
        <v>60586877</v>
      </c>
      <c r="O17" s="155"/>
      <c r="P17" s="157">
        <v>0</v>
      </c>
      <c r="Q17" s="155"/>
      <c r="R17" s="158">
        <f>SUM(F17:P17)</f>
        <v>60586877</v>
      </c>
    </row>
    <row r="18" spans="1:18" ht="8.1" customHeight="1" x14ac:dyDescent="0.3">
      <c r="E18" s="155"/>
      <c r="F18" s="82"/>
      <c r="G18" s="155"/>
      <c r="H18" s="82"/>
      <c r="I18" s="155"/>
      <c r="J18" s="82"/>
      <c r="K18" s="155"/>
      <c r="O18" s="155"/>
      <c r="P18" s="82"/>
      <c r="Q18" s="155"/>
      <c r="R18" s="82"/>
    </row>
    <row r="19" spans="1:18" ht="18" customHeight="1" thickBot="1" x14ac:dyDescent="0.35">
      <c r="A19" s="79" t="s">
        <v>136</v>
      </c>
      <c r="E19" s="155"/>
      <c r="F19" s="159">
        <f>SUM(F11:F17)</f>
        <v>518500000</v>
      </c>
      <c r="G19" s="82"/>
      <c r="H19" s="159">
        <f>SUM(H11:H17)</f>
        <v>881803</v>
      </c>
      <c r="I19" s="82"/>
      <c r="J19" s="159">
        <f>SUM(J11:J17)</f>
        <v>532000000</v>
      </c>
      <c r="K19" s="82"/>
      <c r="L19" s="159">
        <f>SUM(L11:L17)</f>
        <v>26581388</v>
      </c>
      <c r="M19" s="82"/>
      <c r="N19" s="159">
        <f>SUM(N11:N17)</f>
        <v>271938342</v>
      </c>
      <c r="O19" s="82"/>
      <c r="P19" s="159">
        <f>SUM(P11:P17)</f>
        <v>0</v>
      </c>
      <c r="Q19" s="82"/>
      <c r="R19" s="159">
        <f>SUM(R11:R17)</f>
        <v>1349901533</v>
      </c>
    </row>
    <row r="20" spans="1:18" ht="18" customHeight="1" thickTop="1" x14ac:dyDescent="0.3">
      <c r="A20" s="79"/>
      <c r="E20" s="155"/>
      <c r="F20" s="82"/>
      <c r="G20" s="82"/>
      <c r="H20" s="82"/>
      <c r="I20" s="82"/>
      <c r="J20" s="82"/>
      <c r="K20" s="82"/>
      <c r="M20" s="82"/>
      <c r="O20" s="82"/>
      <c r="P20" s="82"/>
      <c r="Q20" s="82"/>
      <c r="R20" s="82"/>
    </row>
    <row r="21" spans="1:18" ht="18" customHeight="1" x14ac:dyDescent="0.3">
      <c r="A21" s="79" t="s">
        <v>137</v>
      </c>
      <c r="E21" s="155"/>
      <c r="F21" s="81">
        <v>518500000</v>
      </c>
      <c r="G21" s="82"/>
      <c r="H21" s="81">
        <v>881803</v>
      </c>
      <c r="I21" s="82"/>
      <c r="J21" s="81">
        <v>532000000</v>
      </c>
      <c r="K21" s="82"/>
      <c r="L21" s="81">
        <v>27633427</v>
      </c>
      <c r="M21" s="82"/>
      <c r="N21" s="81">
        <v>291927068</v>
      </c>
      <c r="O21" s="82"/>
      <c r="P21" s="81">
        <v>0</v>
      </c>
      <c r="Q21" s="82"/>
      <c r="R21" s="81">
        <f>SUM(F21:P21)</f>
        <v>1370942298</v>
      </c>
    </row>
    <row r="22" spans="1:18" ht="8.1" customHeight="1" x14ac:dyDescent="0.3">
      <c r="A22" s="79"/>
      <c r="E22" s="155"/>
      <c r="F22" s="81"/>
      <c r="G22" s="82"/>
      <c r="H22" s="81"/>
      <c r="I22" s="82"/>
      <c r="J22" s="81"/>
      <c r="K22" s="82"/>
      <c r="L22" s="81"/>
      <c r="M22" s="82"/>
      <c r="N22" s="81"/>
      <c r="O22" s="82"/>
      <c r="P22" s="81"/>
      <c r="Q22" s="82"/>
      <c r="R22" s="81"/>
    </row>
    <row r="23" spans="1:18" ht="18" customHeight="1" x14ac:dyDescent="0.3">
      <c r="A23" s="79" t="s">
        <v>131</v>
      </c>
      <c r="E23" s="155"/>
      <c r="F23" s="81"/>
      <c r="G23" s="82"/>
      <c r="H23" s="81"/>
      <c r="I23" s="82"/>
      <c r="J23" s="81"/>
      <c r="K23" s="82"/>
      <c r="L23" s="81"/>
      <c r="M23" s="82"/>
      <c r="N23" s="81"/>
      <c r="O23" s="82"/>
      <c r="P23" s="81"/>
      <c r="Q23" s="82"/>
      <c r="R23" s="81"/>
    </row>
    <row r="24" spans="1:18" ht="18" customHeight="1" x14ac:dyDescent="0.3">
      <c r="A24" s="72" t="s">
        <v>132</v>
      </c>
      <c r="E24" s="155"/>
      <c r="F24" s="81">
        <v>0</v>
      </c>
      <c r="G24" s="82"/>
      <c r="H24" s="81">
        <v>0</v>
      </c>
      <c r="I24" s="82"/>
      <c r="J24" s="81">
        <v>0</v>
      </c>
      <c r="K24" s="82"/>
      <c r="L24" s="81">
        <v>3829646</v>
      </c>
      <c r="N24" s="81">
        <f>-L24</f>
        <v>-3829646</v>
      </c>
      <c r="O24" s="82"/>
      <c r="P24" s="81">
        <v>0</v>
      </c>
      <c r="Q24" s="82"/>
      <c r="R24" s="81">
        <f>SUM(F24:P24)</f>
        <v>0</v>
      </c>
    </row>
    <row r="25" spans="1:18" ht="18" customHeight="1" x14ac:dyDescent="0.3">
      <c r="A25" s="72" t="s">
        <v>133</v>
      </c>
      <c r="D25" s="92">
        <v>14</v>
      </c>
      <c r="E25" s="155"/>
      <c r="F25" s="81">
        <v>0</v>
      </c>
      <c r="G25" s="82"/>
      <c r="H25" s="81">
        <v>0</v>
      </c>
      <c r="I25" s="82"/>
      <c r="J25" s="81">
        <v>0</v>
      </c>
      <c r="K25" s="82"/>
      <c r="L25" s="81">
        <v>0</v>
      </c>
      <c r="N25" s="81">
        <v>-77769704</v>
      </c>
      <c r="O25" s="82"/>
      <c r="P25" s="81">
        <v>0</v>
      </c>
      <c r="Q25" s="82"/>
      <c r="R25" s="81">
        <f>SUM(F25:P25)</f>
        <v>-77769704</v>
      </c>
    </row>
    <row r="26" spans="1:18" ht="18" customHeight="1" x14ac:dyDescent="0.3">
      <c r="A26" s="72" t="s">
        <v>98</v>
      </c>
      <c r="E26" s="155"/>
      <c r="F26" s="160">
        <v>0</v>
      </c>
      <c r="G26" s="82"/>
      <c r="H26" s="160">
        <v>0</v>
      </c>
      <c r="I26" s="82"/>
      <c r="J26" s="160">
        <v>0</v>
      </c>
      <c r="K26" s="155"/>
      <c r="L26" s="160">
        <v>0</v>
      </c>
      <c r="N26" s="160">
        <v>76592920</v>
      </c>
      <c r="O26" s="155"/>
      <c r="P26" s="160">
        <v>0</v>
      </c>
      <c r="Q26" s="155"/>
      <c r="R26" s="161">
        <f>SUM(F26:P26)</f>
        <v>76592920</v>
      </c>
    </row>
    <row r="27" spans="1:18" ht="8.1" customHeight="1" x14ac:dyDescent="0.3">
      <c r="E27" s="155"/>
      <c r="F27" s="81"/>
      <c r="G27" s="155"/>
      <c r="H27" s="81"/>
      <c r="I27" s="155"/>
      <c r="J27" s="81"/>
      <c r="K27" s="155"/>
      <c r="L27" s="81"/>
      <c r="N27" s="81"/>
      <c r="O27" s="155"/>
      <c r="P27" s="81"/>
      <c r="Q27" s="155"/>
      <c r="R27" s="81"/>
    </row>
    <row r="28" spans="1:18" ht="18" customHeight="1" thickBot="1" x14ac:dyDescent="0.35">
      <c r="A28" s="79" t="s">
        <v>139</v>
      </c>
      <c r="E28" s="155"/>
      <c r="F28" s="162">
        <f>SUM(F21:F26)</f>
        <v>518500000</v>
      </c>
      <c r="G28" s="82"/>
      <c r="H28" s="162">
        <f>SUM(H21:H26)</f>
        <v>881803</v>
      </c>
      <c r="I28" s="82"/>
      <c r="J28" s="162">
        <f>SUM(J21:J26)</f>
        <v>532000000</v>
      </c>
      <c r="K28" s="82"/>
      <c r="L28" s="162">
        <f>SUM(L21:L26)</f>
        <v>31463073</v>
      </c>
      <c r="M28" s="82"/>
      <c r="N28" s="162">
        <f>SUM(N21:N26)</f>
        <v>286920638</v>
      </c>
      <c r="O28" s="82"/>
      <c r="P28" s="162">
        <f>SUM(P21:P26)</f>
        <v>0</v>
      </c>
      <c r="Q28" s="82"/>
      <c r="R28" s="162">
        <f>SUM(R21:R26)</f>
        <v>1369765514</v>
      </c>
    </row>
    <row r="29" spans="1:18" ht="16.350000000000001" customHeight="1" thickTop="1" x14ac:dyDescent="0.3">
      <c r="A29" s="79"/>
      <c r="E29" s="155"/>
      <c r="F29" s="82"/>
      <c r="G29" s="82"/>
      <c r="H29" s="82"/>
      <c r="I29" s="82"/>
      <c r="J29" s="82"/>
      <c r="K29" s="82"/>
      <c r="M29" s="82"/>
      <c r="O29" s="82"/>
      <c r="P29" s="82"/>
      <c r="Q29" s="82"/>
      <c r="R29" s="82"/>
    </row>
    <row r="30" spans="1:18" ht="18" customHeight="1" x14ac:dyDescent="0.3">
      <c r="A30" s="79"/>
      <c r="E30" s="155"/>
      <c r="F30" s="82"/>
      <c r="G30" s="82"/>
      <c r="H30" s="82"/>
      <c r="I30" s="82"/>
      <c r="J30" s="82"/>
      <c r="K30" s="82"/>
      <c r="M30" s="82"/>
      <c r="O30" s="82"/>
      <c r="P30" s="82"/>
      <c r="Q30" s="82"/>
      <c r="R30" s="82"/>
    </row>
    <row r="31" spans="1:18" ht="18" customHeight="1" x14ac:dyDescent="0.3">
      <c r="A31" s="79"/>
      <c r="E31" s="155"/>
      <c r="F31" s="82"/>
      <c r="G31" s="82"/>
      <c r="H31" s="82"/>
      <c r="I31" s="82"/>
      <c r="J31" s="82"/>
      <c r="K31" s="82"/>
      <c r="M31" s="82"/>
      <c r="O31" s="82"/>
      <c r="P31" s="82"/>
      <c r="Q31" s="82"/>
      <c r="R31" s="82"/>
    </row>
    <row r="32" spans="1:18" ht="2.1" customHeight="1" x14ac:dyDescent="0.3">
      <c r="A32" s="79"/>
      <c r="E32" s="155"/>
      <c r="F32" s="82"/>
      <c r="G32" s="82"/>
      <c r="H32" s="82"/>
      <c r="I32" s="82"/>
      <c r="J32" s="82"/>
      <c r="K32" s="82"/>
      <c r="M32" s="82"/>
      <c r="O32" s="82"/>
      <c r="P32" s="82"/>
      <c r="Q32" s="82"/>
      <c r="R32" s="82"/>
    </row>
    <row r="33" spans="1:18" ht="21.9" customHeight="1" x14ac:dyDescent="0.3">
      <c r="A33" s="163" t="s">
        <v>37</v>
      </c>
      <c r="B33" s="163"/>
      <c r="C33" s="163"/>
      <c r="D33" s="163"/>
      <c r="E33" s="164"/>
      <c r="F33" s="165"/>
      <c r="G33" s="164"/>
      <c r="H33" s="165"/>
      <c r="I33" s="164"/>
      <c r="J33" s="165"/>
      <c r="K33" s="166"/>
      <c r="L33" s="157"/>
      <c r="M33" s="164"/>
      <c r="N33" s="164"/>
      <c r="O33" s="164"/>
      <c r="P33" s="164"/>
      <c r="Q33" s="164"/>
      <c r="R33" s="164"/>
    </row>
  </sheetData>
  <mergeCells count="2">
    <mergeCell ref="F5:R5"/>
    <mergeCell ref="L6:N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2251-D80B-4F9F-8FC2-EEA67F8A7571}">
  <dimension ref="A1:L134"/>
  <sheetViews>
    <sheetView topLeftCell="A69" zoomScaleNormal="100" zoomScaleSheetLayoutView="88" workbookViewId="0">
      <selection activeCell="Q77" sqref="Q77"/>
    </sheetView>
  </sheetViews>
  <sheetFormatPr defaultColWidth="0.5546875" defaultRowHeight="21.75" customHeight="1" x14ac:dyDescent="0.3"/>
  <cols>
    <col min="1" max="2" width="1.5546875" style="72" customWidth="1"/>
    <col min="3" max="3" width="35.44140625" style="72" customWidth="1"/>
    <col min="4" max="4" width="7.5546875" style="92" customWidth="1"/>
    <col min="5" max="5" width="0.5546875" style="72" customWidth="1"/>
    <col min="6" max="6" width="11.5546875" style="73" customWidth="1"/>
    <col min="7" max="7" width="0.5546875" style="72" customWidth="1"/>
    <col min="8" max="8" width="11.5546875" style="73" customWidth="1"/>
    <col min="9" max="9" width="0.5546875" style="72" customWidth="1"/>
    <col min="10" max="10" width="11.5546875" style="73" customWidth="1"/>
    <col min="11" max="11" width="0.5546875" style="72" customWidth="1"/>
    <col min="12" max="12" width="11.5546875" style="73" customWidth="1"/>
    <col min="13" max="161" width="8.44140625" style="72" customWidth="1"/>
    <col min="162" max="162" width="1.44140625" style="72" customWidth="1"/>
    <col min="163" max="163" width="47" style="72" customWidth="1"/>
    <col min="164" max="164" width="6.44140625" style="72" bestFit="1" customWidth="1"/>
    <col min="165" max="165" width="0.5546875" style="72"/>
    <col min="166" max="166" width="9.5546875" style="72" customWidth="1"/>
    <col min="167" max="209" width="0.5546875" style="72"/>
    <col min="210" max="210" width="1.5546875" style="72" customWidth="1"/>
    <col min="211" max="211" width="32.5546875" style="72" customWidth="1"/>
    <col min="212" max="212" width="6.5546875" style="72" customWidth="1"/>
    <col min="213" max="213" width="0.5546875" style="72" customWidth="1"/>
    <col min="214" max="214" width="10.5546875" style="72" bestFit="1" customWidth="1"/>
    <col min="215" max="215" width="0.5546875" style="72" customWidth="1"/>
    <col min="216" max="216" width="10.5546875" style="72" bestFit="1" customWidth="1"/>
    <col min="217" max="217" width="0.5546875" style="72" customWidth="1"/>
    <col min="218" max="218" width="10.5546875" style="72" bestFit="1" customWidth="1"/>
    <col min="219" max="219" width="0.5546875" style="72" customWidth="1"/>
    <col min="220" max="220" width="10.5546875" style="72" bestFit="1" customWidth="1"/>
    <col min="221" max="417" width="8.44140625" style="72" customWidth="1"/>
    <col min="418" max="418" width="1.44140625" style="72" customWidth="1"/>
    <col min="419" max="419" width="47" style="72" customWidth="1"/>
    <col min="420" max="420" width="6.44140625" style="72" bestFit="1" customWidth="1"/>
    <col min="421" max="421" width="0.5546875" style="72"/>
    <col min="422" max="422" width="9.5546875" style="72" customWidth="1"/>
    <col min="423" max="465" width="0.5546875" style="72"/>
    <col min="466" max="466" width="1.5546875" style="72" customWidth="1"/>
    <col min="467" max="467" width="32.5546875" style="72" customWidth="1"/>
    <col min="468" max="468" width="6.5546875" style="72" customWidth="1"/>
    <col min="469" max="469" width="0.5546875" style="72" customWidth="1"/>
    <col min="470" max="470" width="10.5546875" style="72" bestFit="1" customWidth="1"/>
    <col min="471" max="471" width="0.5546875" style="72" customWidth="1"/>
    <col min="472" max="472" width="10.5546875" style="72" bestFit="1" customWidth="1"/>
    <col min="473" max="473" width="0.5546875" style="72" customWidth="1"/>
    <col min="474" max="474" width="10.5546875" style="72" bestFit="1" customWidth="1"/>
    <col min="475" max="475" width="0.5546875" style="72" customWidth="1"/>
    <col min="476" max="476" width="10.5546875" style="72" bestFit="1" customWidth="1"/>
    <col min="477" max="673" width="8.44140625" style="72" customWidth="1"/>
    <col min="674" max="674" width="1.44140625" style="72" customWidth="1"/>
    <col min="675" max="675" width="47" style="72" customWidth="1"/>
    <col min="676" max="676" width="6.44140625" style="72" bestFit="1" customWidth="1"/>
    <col min="677" max="677" width="0.5546875" style="72"/>
    <col min="678" max="678" width="9.5546875" style="72" customWidth="1"/>
    <col min="679" max="721" width="0.5546875" style="72"/>
    <col min="722" max="722" width="1.5546875" style="72" customWidth="1"/>
    <col min="723" max="723" width="32.5546875" style="72" customWidth="1"/>
    <col min="724" max="724" width="6.5546875" style="72" customWidth="1"/>
    <col min="725" max="725" width="0.5546875" style="72" customWidth="1"/>
    <col min="726" max="726" width="10.5546875" style="72" bestFit="1" customWidth="1"/>
    <col min="727" max="727" width="0.5546875" style="72" customWidth="1"/>
    <col min="728" max="728" width="10.5546875" style="72" bestFit="1" customWidth="1"/>
    <col min="729" max="729" width="0.5546875" style="72" customWidth="1"/>
    <col min="730" max="730" width="10.5546875" style="72" bestFit="1" customWidth="1"/>
    <col min="731" max="731" width="0.5546875" style="72" customWidth="1"/>
    <col min="732" max="732" width="10.5546875" style="72" bestFit="1" customWidth="1"/>
    <col min="733" max="929" width="8.44140625" style="72" customWidth="1"/>
    <col min="930" max="930" width="1.44140625" style="72" customWidth="1"/>
    <col min="931" max="931" width="47" style="72" customWidth="1"/>
    <col min="932" max="932" width="6.44140625" style="72" bestFit="1" customWidth="1"/>
    <col min="933" max="933" width="0.5546875" style="72"/>
    <col min="934" max="934" width="9.5546875" style="72" customWidth="1"/>
    <col min="935" max="977" width="0.5546875" style="72"/>
    <col min="978" max="978" width="1.5546875" style="72" customWidth="1"/>
    <col min="979" max="979" width="32.5546875" style="72" customWidth="1"/>
    <col min="980" max="980" width="6.5546875" style="72" customWidth="1"/>
    <col min="981" max="981" width="0.5546875" style="72" customWidth="1"/>
    <col min="982" max="982" width="10.5546875" style="72" bestFit="1" customWidth="1"/>
    <col min="983" max="983" width="0.5546875" style="72" customWidth="1"/>
    <col min="984" max="984" width="10.5546875" style="72" bestFit="1" customWidth="1"/>
    <col min="985" max="985" width="0.5546875" style="72" customWidth="1"/>
    <col min="986" max="986" width="10.5546875" style="72" bestFit="1" customWidth="1"/>
    <col min="987" max="987" width="0.5546875" style="72" customWidth="1"/>
    <col min="988" max="988" width="10.5546875" style="72" bestFit="1" customWidth="1"/>
    <col min="989" max="1185" width="8.44140625" style="72" customWidth="1"/>
    <col min="1186" max="1186" width="1.44140625" style="72" customWidth="1"/>
    <col min="1187" max="1187" width="47" style="72" customWidth="1"/>
    <col min="1188" max="1188" width="6.44140625" style="72" bestFit="1" customWidth="1"/>
    <col min="1189" max="1189" width="0.5546875" style="72"/>
    <col min="1190" max="1190" width="9.5546875" style="72" customWidth="1"/>
    <col min="1191" max="1233" width="0.5546875" style="72"/>
    <col min="1234" max="1234" width="1.5546875" style="72" customWidth="1"/>
    <col min="1235" max="1235" width="32.5546875" style="72" customWidth="1"/>
    <col min="1236" max="1236" width="6.5546875" style="72" customWidth="1"/>
    <col min="1237" max="1237" width="0.5546875" style="72" customWidth="1"/>
    <col min="1238" max="1238" width="10.5546875" style="72" bestFit="1" customWidth="1"/>
    <col min="1239" max="1239" width="0.5546875" style="72" customWidth="1"/>
    <col min="1240" max="1240" width="10.5546875" style="72" bestFit="1" customWidth="1"/>
    <col min="1241" max="1241" width="0.5546875" style="72" customWidth="1"/>
    <col min="1242" max="1242" width="10.5546875" style="72" bestFit="1" customWidth="1"/>
    <col min="1243" max="1243" width="0.5546875" style="72" customWidth="1"/>
    <col min="1244" max="1244" width="10.5546875" style="72" bestFit="1" customWidth="1"/>
    <col min="1245" max="1441" width="8.44140625" style="72" customWidth="1"/>
    <col min="1442" max="1442" width="1.44140625" style="72" customWidth="1"/>
    <col min="1443" max="1443" width="47" style="72" customWidth="1"/>
    <col min="1444" max="1444" width="6.44140625" style="72" bestFit="1" customWidth="1"/>
    <col min="1445" max="1445" width="0.5546875" style="72"/>
    <col min="1446" max="1446" width="9.5546875" style="72" customWidth="1"/>
    <col min="1447" max="1489" width="0.5546875" style="72"/>
    <col min="1490" max="1490" width="1.5546875" style="72" customWidth="1"/>
    <col min="1491" max="1491" width="32.5546875" style="72" customWidth="1"/>
    <col min="1492" max="1492" width="6.5546875" style="72" customWidth="1"/>
    <col min="1493" max="1493" width="0.5546875" style="72" customWidth="1"/>
    <col min="1494" max="1494" width="10.5546875" style="72" bestFit="1" customWidth="1"/>
    <col min="1495" max="1495" width="0.5546875" style="72" customWidth="1"/>
    <col min="1496" max="1496" width="10.5546875" style="72" bestFit="1" customWidth="1"/>
    <col min="1497" max="1497" width="0.5546875" style="72" customWidth="1"/>
    <col min="1498" max="1498" width="10.5546875" style="72" bestFit="1" customWidth="1"/>
    <col min="1499" max="1499" width="0.5546875" style="72" customWidth="1"/>
    <col min="1500" max="1500" width="10.5546875" style="72" bestFit="1" customWidth="1"/>
    <col min="1501" max="1697" width="8.44140625" style="72" customWidth="1"/>
    <col min="1698" max="1698" width="1.44140625" style="72" customWidth="1"/>
    <col min="1699" max="1699" width="47" style="72" customWidth="1"/>
    <col min="1700" max="1700" width="6.44140625" style="72" bestFit="1" customWidth="1"/>
    <col min="1701" max="1701" width="0.5546875" style="72"/>
    <col min="1702" max="1702" width="9.5546875" style="72" customWidth="1"/>
    <col min="1703" max="1745" width="0.5546875" style="72"/>
    <col min="1746" max="1746" width="1.5546875" style="72" customWidth="1"/>
    <col min="1747" max="1747" width="32.5546875" style="72" customWidth="1"/>
    <col min="1748" max="1748" width="6.5546875" style="72" customWidth="1"/>
    <col min="1749" max="1749" width="0.5546875" style="72" customWidth="1"/>
    <col min="1750" max="1750" width="10.5546875" style="72" bestFit="1" customWidth="1"/>
    <col min="1751" max="1751" width="0.5546875" style="72" customWidth="1"/>
    <col min="1752" max="1752" width="10.5546875" style="72" bestFit="1" customWidth="1"/>
    <col min="1753" max="1753" width="0.5546875" style="72" customWidth="1"/>
    <col min="1754" max="1754" width="10.5546875" style="72" bestFit="1" customWidth="1"/>
    <col min="1755" max="1755" width="0.5546875" style="72" customWidth="1"/>
    <col min="1756" max="1756" width="10.5546875" style="72" bestFit="1" customWidth="1"/>
    <col min="1757" max="1953" width="8.44140625" style="72" customWidth="1"/>
    <col min="1954" max="1954" width="1.44140625" style="72" customWidth="1"/>
    <col min="1955" max="1955" width="47" style="72" customWidth="1"/>
    <col min="1956" max="1956" width="6.44140625" style="72" bestFit="1" customWidth="1"/>
    <col min="1957" max="1957" width="0.5546875" style="72"/>
    <col min="1958" max="1958" width="9.5546875" style="72" customWidth="1"/>
    <col min="1959" max="2001" width="0.5546875" style="72"/>
    <col min="2002" max="2002" width="1.5546875" style="72" customWidth="1"/>
    <col min="2003" max="2003" width="32.5546875" style="72" customWidth="1"/>
    <col min="2004" max="2004" width="6.5546875" style="72" customWidth="1"/>
    <col min="2005" max="2005" width="0.5546875" style="72" customWidth="1"/>
    <col min="2006" max="2006" width="10.5546875" style="72" bestFit="1" customWidth="1"/>
    <col min="2007" max="2007" width="0.5546875" style="72" customWidth="1"/>
    <col min="2008" max="2008" width="10.5546875" style="72" bestFit="1" customWidth="1"/>
    <col min="2009" max="2009" width="0.5546875" style="72" customWidth="1"/>
    <col min="2010" max="2010" width="10.5546875" style="72" bestFit="1" customWidth="1"/>
    <col min="2011" max="2011" width="0.5546875" style="72" customWidth="1"/>
    <col min="2012" max="2012" width="10.5546875" style="72" bestFit="1" customWidth="1"/>
    <col min="2013" max="2209" width="8.44140625" style="72" customWidth="1"/>
    <col min="2210" max="2210" width="1.44140625" style="72" customWidth="1"/>
    <col min="2211" max="2211" width="47" style="72" customWidth="1"/>
    <col min="2212" max="2212" width="6.44140625" style="72" bestFit="1" customWidth="1"/>
    <col min="2213" max="2213" width="0.5546875" style="72"/>
    <col min="2214" max="2214" width="9.5546875" style="72" customWidth="1"/>
    <col min="2215" max="2257" width="0.5546875" style="72"/>
    <col min="2258" max="2258" width="1.5546875" style="72" customWidth="1"/>
    <col min="2259" max="2259" width="32.5546875" style="72" customWidth="1"/>
    <col min="2260" max="2260" width="6.5546875" style="72" customWidth="1"/>
    <col min="2261" max="2261" width="0.5546875" style="72" customWidth="1"/>
    <col min="2262" max="2262" width="10.5546875" style="72" bestFit="1" customWidth="1"/>
    <col min="2263" max="2263" width="0.5546875" style="72" customWidth="1"/>
    <col min="2264" max="2264" width="10.5546875" style="72" bestFit="1" customWidth="1"/>
    <col min="2265" max="2265" width="0.5546875" style="72" customWidth="1"/>
    <col min="2266" max="2266" width="10.5546875" style="72" bestFit="1" customWidth="1"/>
    <col min="2267" max="2267" width="0.5546875" style="72" customWidth="1"/>
    <col min="2268" max="2268" width="10.5546875" style="72" bestFit="1" customWidth="1"/>
    <col min="2269" max="2465" width="8.44140625" style="72" customWidth="1"/>
    <col min="2466" max="2466" width="1.44140625" style="72" customWidth="1"/>
    <col min="2467" max="2467" width="47" style="72" customWidth="1"/>
    <col min="2468" max="2468" width="6.44140625" style="72" bestFit="1" customWidth="1"/>
    <col min="2469" max="2469" width="0.5546875" style="72"/>
    <col min="2470" max="2470" width="9.5546875" style="72" customWidth="1"/>
    <col min="2471" max="2513" width="0.5546875" style="72"/>
    <col min="2514" max="2514" width="1.5546875" style="72" customWidth="1"/>
    <col min="2515" max="2515" width="32.5546875" style="72" customWidth="1"/>
    <col min="2516" max="2516" width="6.5546875" style="72" customWidth="1"/>
    <col min="2517" max="2517" width="0.5546875" style="72" customWidth="1"/>
    <col min="2518" max="2518" width="10.5546875" style="72" bestFit="1" customWidth="1"/>
    <col min="2519" max="2519" width="0.5546875" style="72" customWidth="1"/>
    <col min="2520" max="2520" width="10.5546875" style="72" bestFit="1" customWidth="1"/>
    <col min="2521" max="2521" width="0.5546875" style="72" customWidth="1"/>
    <col min="2522" max="2522" width="10.5546875" style="72" bestFit="1" customWidth="1"/>
    <col min="2523" max="2523" width="0.5546875" style="72" customWidth="1"/>
    <col min="2524" max="2524" width="10.5546875" style="72" bestFit="1" customWidth="1"/>
    <col min="2525" max="2721" width="8.44140625" style="72" customWidth="1"/>
    <col min="2722" max="2722" width="1.44140625" style="72" customWidth="1"/>
    <col min="2723" max="2723" width="47" style="72" customWidth="1"/>
    <col min="2724" max="2724" width="6.44140625" style="72" bestFit="1" customWidth="1"/>
    <col min="2725" max="2725" width="0.5546875" style="72"/>
    <col min="2726" max="2726" width="9.5546875" style="72" customWidth="1"/>
    <col min="2727" max="2769" width="0.5546875" style="72"/>
    <col min="2770" max="2770" width="1.5546875" style="72" customWidth="1"/>
    <col min="2771" max="2771" width="32.5546875" style="72" customWidth="1"/>
    <col min="2772" max="2772" width="6.5546875" style="72" customWidth="1"/>
    <col min="2773" max="2773" width="0.5546875" style="72" customWidth="1"/>
    <col min="2774" max="2774" width="10.5546875" style="72" bestFit="1" customWidth="1"/>
    <col min="2775" max="2775" width="0.5546875" style="72" customWidth="1"/>
    <col min="2776" max="2776" width="10.5546875" style="72" bestFit="1" customWidth="1"/>
    <col min="2777" max="2777" width="0.5546875" style="72" customWidth="1"/>
    <col min="2778" max="2778" width="10.5546875" style="72" bestFit="1" customWidth="1"/>
    <col min="2779" max="2779" width="0.5546875" style="72" customWidth="1"/>
    <col min="2780" max="2780" width="10.5546875" style="72" bestFit="1" customWidth="1"/>
    <col min="2781" max="2977" width="8.44140625" style="72" customWidth="1"/>
    <col min="2978" max="2978" width="1.44140625" style="72" customWidth="1"/>
    <col min="2979" max="2979" width="47" style="72" customWidth="1"/>
    <col min="2980" max="2980" width="6.44140625" style="72" bestFit="1" customWidth="1"/>
    <col min="2981" max="2981" width="0.5546875" style="72"/>
    <col min="2982" max="2982" width="9.5546875" style="72" customWidth="1"/>
    <col min="2983" max="3025" width="0.5546875" style="72"/>
    <col min="3026" max="3026" width="1.5546875" style="72" customWidth="1"/>
    <col min="3027" max="3027" width="32.5546875" style="72" customWidth="1"/>
    <col min="3028" max="3028" width="6.5546875" style="72" customWidth="1"/>
    <col min="3029" max="3029" width="0.5546875" style="72" customWidth="1"/>
    <col min="3030" max="3030" width="10.5546875" style="72" bestFit="1" customWidth="1"/>
    <col min="3031" max="3031" width="0.5546875" style="72" customWidth="1"/>
    <col min="3032" max="3032" width="10.5546875" style="72" bestFit="1" customWidth="1"/>
    <col min="3033" max="3033" width="0.5546875" style="72" customWidth="1"/>
    <col min="3034" max="3034" width="10.5546875" style="72" bestFit="1" customWidth="1"/>
    <col min="3035" max="3035" width="0.5546875" style="72" customWidth="1"/>
    <col min="3036" max="3036" width="10.5546875" style="72" bestFit="1" customWidth="1"/>
    <col min="3037" max="3233" width="8.44140625" style="72" customWidth="1"/>
    <col min="3234" max="3234" width="1.44140625" style="72" customWidth="1"/>
    <col min="3235" max="3235" width="47" style="72" customWidth="1"/>
    <col min="3236" max="3236" width="6.44140625" style="72" bestFit="1" customWidth="1"/>
    <col min="3237" max="3237" width="0.5546875" style="72"/>
    <col min="3238" max="3238" width="9.5546875" style="72" customWidth="1"/>
    <col min="3239" max="3281" width="0.5546875" style="72"/>
    <col min="3282" max="3282" width="1.5546875" style="72" customWidth="1"/>
    <col min="3283" max="3283" width="32.5546875" style="72" customWidth="1"/>
    <col min="3284" max="3284" width="6.5546875" style="72" customWidth="1"/>
    <col min="3285" max="3285" width="0.5546875" style="72" customWidth="1"/>
    <col min="3286" max="3286" width="10.5546875" style="72" bestFit="1" customWidth="1"/>
    <col min="3287" max="3287" width="0.5546875" style="72" customWidth="1"/>
    <col min="3288" max="3288" width="10.5546875" style="72" bestFit="1" customWidth="1"/>
    <col min="3289" max="3289" width="0.5546875" style="72" customWidth="1"/>
    <col min="3290" max="3290" width="10.5546875" style="72" bestFit="1" customWidth="1"/>
    <col min="3291" max="3291" width="0.5546875" style="72" customWidth="1"/>
    <col min="3292" max="3292" width="10.5546875" style="72" bestFit="1" customWidth="1"/>
    <col min="3293" max="3489" width="8.44140625" style="72" customWidth="1"/>
    <col min="3490" max="3490" width="1.44140625" style="72" customWidth="1"/>
    <col min="3491" max="3491" width="47" style="72" customWidth="1"/>
    <col min="3492" max="3492" width="6.44140625" style="72" bestFit="1" customWidth="1"/>
    <col min="3493" max="3493" width="0.5546875" style="72"/>
    <col min="3494" max="3494" width="9.5546875" style="72" customWidth="1"/>
    <col min="3495" max="3537" width="0.5546875" style="72"/>
    <col min="3538" max="3538" width="1.5546875" style="72" customWidth="1"/>
    <col min="3539" max="3539" width="32.5546875" style="72" customWidth="1"/>
    <col min="3540" max="3540" width="6.5546875" style="72" customWidth="1"/>
    <col min="3541" max="3541" width="0.5546875" style="72" customWidth="1"/>
    <col min="3542" max="3542" width="10.5546875" style="72" bestFit="1" customWidth="1"/>
    <col min="3543" max="3543" width="0.5546875" style="72" customWidth="1"/>
    <col min="3544" max="3544" width="10.5546875" style="72" bestFit="1" customWidth="1"/>
    <col min="3545" max="3545" width="0.5546875" style="72" customWidth="1"/>
    <col min="3546" max="3546" width="10.5546875" style="72" bestFit="1" customWidth="1"/>
    <col min="3547" max="3547" width="0.5546875" style="72" customWidth="1"/>
    <col min="3548" max="3548" width="10.5546875" style="72" bestFit="1" customWidth="1"/>
    <col min="3549" max="3745" width="8.44140625" style="72" customWidth="1"/>
    <col min="3746" max="3746" width="1.44140625" style="72" customWidth="1"/>
    <col min="3747" max="3747" width="47" style="72" customWidth="1"/>
    <col min="3748" max="3748" width="6.44140625" style="72" bestFit="1" customWidth="1"/>
    <col min="3749" max="3749" width="0.5546875" style="72"/>
    <col min="3750" max="3750" width="9.5546875" style="72" customWidth="1"/>
    <col min="3751" max="3793" width="0.5546875" style="72"/>
    <col min="3794" max="3794" width="1.5546875" style="72" customWidth="1"/>
    <col min="3795" max="3795" width="32.5546875" style="72" customWidth="1"/>
    <col min="3796" max="3796" width="6.5546875" style="72" customWidth="1"/>
    <col min="3797" max="3797" width="0.5546875" style="72" customWidth="1"/>
    <col min="3798" max="3798" width="10.5546875" style="72" bestFit="1" customWidth="1"/>
    <col min="3799" max="3799" width="0.5546875" style="72" customWidth="1"/>
    <col min="3800" max="3800" width="10.5546875" style="72" bestFit="1" customWidth="1"/>
    <col min="3801" max="3801" width="0.5546875" style="72" customWidth="1"/>
    <col min="3802" max="3802" width="10.5546875" style="72" bestFit="1" customWidth="1"/>
    <col min="3803" max="3803" width="0.5546875" style="72" customWidth="1"/>
    <col min="3804" max="3804" width="10.5546875" style="72" bestFit="1" customWidth="1"/>
    <col min="3805" max="4001" width="8.44140625" style="72" customWidth="1"/>
    <col min="4002" max="4002" width="1.44140625" style="72" customWidth="1"/>
    <col min="4003" max="4003" width="47" style="72" customWidth="1"/>
    <col min="4004" max="4004" width="6.44140625" style="72" bestFit="1" customWidth="1"/>
    <col min="4005" max="4005" width="0.5546875" style="72"/>
    <col min="4006" max="4006" width="9.5546875" style="72" customWidth="1"/>
    <col min="4007" max="4049" width="0.5546875" style="72"/>
    <col min="4050" max="4050" width="1.5546875" style="72" customWidth="1"/>
    <col min="4051" max="4051" width="32.5546875" style="72" customWidth="1"/>
    <col min="4052" max="4052" width="6.5546875" style="72" customWidth="1"/>
    <col min="4053" max="4053" width="0.5546875" style="72" customWidth="1"/>
    <col min="4054" max="4054" width="10.5546875" style="72" bestFit="1" customWidth="1"/>
    <col min="4055" max="4055" width="0.5546875" style="72" customWidth="1"/>
    <col min="4056" max="4056" width="10.5546875" style="72" bestFit="1" customWidth="1"/>
    <col min="4057" max="4057" width="0.5546875" style="72" customWidth="1"/>
    <col min="4058" max="4058" width="10.5546875" style="72" bestFit="1" customWidth="1"/>
    <col min="4059" max="4059" width="0.5546875" style="72" customWidth="1"/>
    <col min="4060" max="4060" width="10.5546875" style="72" bestFit="1" customWidth="1"/>
    <col min="4061" max="4257" width="8.44140625" style="72" customWidth="1"/>
    <col min="4258" max="4258" width="1.44140625" style="72" customWidth="1"/>
    <col min="4259" max="4259" width="47" style="72" customWidth="1"/>
    <col min="4260" max="4260" width="6.44140625" style="72" bestFit="1" customWidth="1"/>
    <col min="4261" max="4261" width="0.5546875" style="72"/>
    <col min="4262" max="4262" width="9.5546875" style="72" customWidth="1"/>
    <col min="4263" max="4305" width="0.5546875" style="72"/>
    <col min="4306" max="4306" width="1.5546875" style="72" customWidth="1"/>
    <col min="4307" max="4307" width="32.5546875" style="72" customWidth="1"/>
    <col min="4308" max="4308" width="6.5546875" style="72" customWidth="1"/>
    <col min="4309" max="4309" width="0.5546875" style="72" customWidth="1"/>
    <col min="4310" max="4310" width="10.5546875" style="72" bestFit="1" customWidth="1"/>
    <col min="4311" max="4311" width="0.5546875" style="72" customWidth="1"/>
    <col min="4312" max="4312" width="10.5546875" style="72" bestFit="1" customWidth="1"/>
    <col min="4313" max="4313" width="0.5546875" style="72" customWidth="1"/>
    <col min="4314" max="4314" width="10.5546875" style="72" bestFit="1" customWidth="1"/>
    <col min="4315" max="4315" width="0.5546875" style="72" customWidth="1"/>
    <col min="4316" max="4316" width="10.5546875" style="72" bestFit="1" customWidth="1"/>
    <col min="4317" max="4513" width="8.44140625" style="72" customWidth="1"/>
    <col min="4514" max="4514" width="1.44140625" style="72" customWidth="1"/>
    <col min="4515" max="4515" width="47" style="72" customWidth="1"/>
    <col min="4516" max="4516" width="6.44140625" style="72" bestFit="1" customWidth="1"/>
    <col min="4517" max="4517" width="0.5546875" style="72"/>
    <col min="4518" max="4518" width="9.5546875" style="72" customWidth="1"/>
    <col min="4519" max="4561" width="0.5546875" style="72"/>
    <col min="4562" max="4562" width="1.5546875" style="72" customWidth="1"/>
    <col min="4563" max="4563" width="32.5546875" style="72" customWidth="1"/>
    <col min="4564" max="4564" width="6.5546875" style="72" customWidth="1"/>
    <col min="4565" max="4565" width="0.5546875" style="72" customWidth="1"/>
    <col min="4566" max="4566" width="10.5546875" style="72" bestFit="1" customWidth="1"/>
    <col min="4567" max="4567" width="0.5546875" style="72" customWidth="1"/>
    <col min="4568" max="4568" width="10.5546875" style="72" bestFit="1" customWidth="1"/>
    <col min="4569" max="4569" width="0.5546875" style="72" customWidth="1"/>
    <col min="4570" max="4570" width="10.5546875" style="72" bestFit="1" customWidth="1"/>
    <col min="4571" max="4571" width="0.5546875" style="72" customWidth="1"/>
    <col min="4572" max="4572" width="10.5546875" style="72" bestFit="1" customWidth="1"/>
    <col min="4573" max="4769" width="8.44140625" style="72" customWidth="1"/>
    <col min="4770" max="4770" width="1.44140625" style="72" customWidth="1"/>
    <col min="4771" max="4771" width="47" style="72" customWidth="1"/>
    <col min="4772" max="4772" width="6.44140625" style="72" bestFit="1" customWidth="1"/>
    <col min="4773" max="4773" width="0.5546875" style="72"/>
    <col min="4774" max="4774" width="9.5546875" style="72" customWidth="1"/>
    <col min="4775" max="4817" width="0.5546875" style="72"/>
    <col min="4818" max="4818" width="1.5546875" style="72" customWidth="1"/>
    <col min="4819" max="4819" width="32.5546875" style="72" customWidth="1"/>
    <col min="4820" max="4820" width="6.5546875" style="72" customWidth="1"/>
    <col min="4821" max="4821" width="0.5546875" style="72" customWidth="1"/>
    <col min="4822" max="4822" width="10.5546875" style="72" bestFit="1" customWidth="1"/>
    <col min="4823" max="4823" width="0.5546875" style="72" customWidth="1"/>
    <col min="4824" max="4824" width="10.5546875" style="72" bestFit="1" customWidth="1"/>
    <col min="4825" max="4825" width="0.5546875" style="72" customWidth="1"/>
    <col min="4826" max="4826" width="10.5546875" style="72" bestFit="1" customWidth="1"/>
    <col min="4827" max="4827" width="0.5546875" style="72" customWidth="1"/>
    <col min="4828" max="4828" width="10.5546875" style="72" bestFit="1" customWidth="1"/>
    <col min="4829" max="5025" width="8.44140625" style="72" customWidth="1"/>
    <col min="5026" max="5026" width="1.44140625" style="72" customWidth="1"/>
    <col min="5027" max="5027" width="47" style="72" customWidth="1"/>
    <col min="5028" max="5028" width="6.44140625" style="72" bestFit="1" customWidth="1"/>
    <col min="5029" max="5029" width="0.5546875" style="72"/>
    <col min="5030" max="5030" width="9.5546875" style="72" customWidth="1"/>
    <col min="5031" max="5073" width="0.5546875" style="72"/>
    <col min="5074" max="5074" width="1.5546875" style="72" customWidth="1"/>
    <col min="5075" max="5075" width="32.5546875" style="72" customWidth="1"/>
    <col min="5076" max="5076" width="6.5546875" style="72" customWidth="1"/>
    <col min="5077" max="5077" width="0.5546875" style="72" customWidth="1"/>
    <col min="5078" max="5078" width="10.5546875" style="72" bestFit="1" customWidth="1"/>
    <col min="5079" max="5079" width="0.5546875" style="72" customWidth="1"/>
    <col min="5080" max="5080" width="10.5546875" style="72" bestFit="1" customWidth="1"/>
    <col min="5081" max="5081" width="0.5546875" style="72" customWidth="1"/>
    <col min="5082" max="5082" width="10.5546875" style="72" bestFit="1" customWidth="1"/>
    <col min="5083" max="5083" width="0.5546875" style="72" customWidth="1"/>
    <col min="5084" max="5084" width="10.5546875" style="72" bestFit="1" customWidth="1"/>
    <col min="5085" max="5281" width="8.44140625" style="72" customWidth="1"/>
    <col min="5282" max="5282" width="1.44140625" style="72" customWidth="1"/>
    <col min="5283" max="5283" width="47" style="72" customWidth="1"/>
    <col min="5284" max="5284" width="6.44140625" style="72" bestFit="1" customWidth="1"/>
    <col min="5285" max="5285" width="0.5546875" style="72"/>
    <col min="5286" max="5286" width="9.5546875" style="72" customWidth="1"/>
    <col min="5287" max="5329" width="0.5546875" style="72"/>
    <col min="5330" max="5330" width="1.5546875" style="72" customWidth="1"/>
    <col min="5331" max="5331" width="32.5546875" style="72" customWidth="1"/>
    <col min="5332" max="5332" width="6.5546875" style="72" customWidth="1"/>
    <col min="5333" max="5333" width="0.5546875" style="72" customWidth="1"/>
    <col min="5334" max="5334" width="10.5546875" style="72" bestFit="1" customWidth="1"/>
    <col min="5335" max="5335" width="0.5546875" style="72" customWidth="1"/>
    <col min="5336" max="5336" width="10.5546875" style="72" bestFit="1" customWidth="1"/>
    <col min="5337" max="5337" width="0.5546875" style="72" customWidth="1"/>
    <col min="5338" max="5338" width="10.5546875" style="72" bestFit="1" customWidth="1"/>
    <col min="5339" max="5339" width="0.5546875" style="72" customWidth="1"/>
    <col min="5340" max="5340" width="10.5546875" style="72" bestFit="1" customWidth="1"/>
    <col min="5341" max="5537" width="8.44140625" style="72" customWidth="1"/>
    <col min="5538" max="5538" width="1.44140625" style="72" customWidth="1"/>
    <col min="5539" max="5539" width="47" style="72" customWidth="1"/>
    <col min="5540" max="5540" width="6.44140625" style="72" bestFit="1" customWidth="1"/>
    <col min="5541" max="5541" width="0.5546875" style="72"/>
    <col min="5542" max="5542" width="9.5546875" style="72" customWidth="1"/>
    <col min="5543" max="5585" width="0.5546875" style="72"/>
    <col min="5586" max="5586" width="1.5546875" style="72" customWidth="1"/>
    <col min="5587" max="5587" width="32.5546875" style="72" customWidth="1"/>
    <col min="5588" max="5588" width="6.5546875" style="72" customWidth="1"/>
    <col min="5589" max="5589" width="0.5546875" style="72" customWidth="1"/>
    <col min="5590" max="5590" width="10.5546875" style="72" bestFit="1" customWidth="1"/>
    <col min="5591" max="5591" width="0.5546875" style="72" customWidth="1"/>
    <col min="5592" max="5592" width="10.5546875" style="72" bestFit="1" customWidth="1"/>
    <col min="5593" max="5593" width="0.5546875" style="72" customWidth="1"/>
    <col min="5594" max="5594" width="10.5546875" style="72" bestFit="1" customWidth="1"/>
    <col min="5595" max="5595" width="0.5546875" style="72" customWidth="1"/>
    <col min="5596" max="5596" width="10.5546875" style="72" bestFit="1" customWidth="1"/>
    <col min="5597" max="5793" width="8.44140625" style="72" customWidth="1"/>
    <col min="5794" max="5794" width="1.44140625" style="72" customWidth="1"/>
    <col min="5795" max="5795" width="47" style="72" customWidth="1"/>
    <col min="5796" max="5796" width="6.44140625" style="72" bestFit="1" customWidth="1"/>
    <col min="5797" max="5797" width="0.5546875" style="72"/>
    <col min="5798" max="5798" width="9.5546875" style="72" customWidth="1"/>
    <col min="5799" max="5841" width="0.5546875" style="72"/>
    <col min="5842" max="5842" width="1.5546875" style="72" customWidth="1"/>
    <col min="5843" max="5843" width="32.5546875" style="72" customWidth="1"/>
    <col min="5844" max="5844" width="6.5546875" style="72" customWidth="1"/>
    <col min="5845" max="5845" width="0.5546875" style="72" customWidth="1"/>
    <col min="5846" max="5846" width="10.5546875" style="72" bestFit="1" customWidth="1"/>
    <col min="5847" max="5847" width="0.5546875" style="72" customWidth="1"/>
    <col min="5848" max="5848" width="10.5546875" style="72" bestFit="1" customWidth="1"/>
    <col min="5849" max="5849" width="0.5546875" style="72" customWidth="1"/>
    <col min="5850" max="5850" width="10.5546875" style="72" bestFit="1" customWidth="1"/>
    <col min="5851" max="5851" width="0.5546875" style="72" customWidth="1"/>
    <col min="5852" max="5852" width="10.5546875" style="72" bestFit="1" customWidth="1"/>
    <col min="5853" max="6049" width="8.44140625" style="72" customWidth="1"/>
    <col min="6050" max="6050" width="1.44140625" style="72" customWidth="1"/>
    <col min="6051" max="6051" width="47" style="72" customWidth="1"/>
    <col min="6052" max="6052" width="6.44140625" style="72" bestFit="1" customWidth="1"/>
    <col min="6053" max="6053" width="0.5546875" style="72"/>
    <col min="6054" max="6054" width="9.5546875" style="72" customWidth="1"/>
    <col min="6055" max="6097" width="0.5546875" style="72"/>
    <col min="6098" max="6098" width="1.5546875" style="72" customWidth="1"/>
    <col min="6099" max="6099" width="32.5546875" style="72" customWidth="1"/>
    <col min="6100" max="6100" width="6.5546875" style="72" customWidth="1"/>
    <col min="6101" max="6101" width="0.5546875" style="72" customWidth="1"/>
    <col min="6102" max="6102" width="10.5546875" style="72" bestFit="1" customWidth="1"/>
    <col min="6103" max="6103" width="0.5546875" style="72" customWidth="1"/>
    <col min="6104" max="6104" width="10.5546875" style="72" bestFit="1" customWidth="1"/>
    <col min="6105" max="6105" width="0.5546875" style="72" customWidth="1"/>
    <col min="6106" max="6106" width="10.5546875" style="72" bestFit="1" customWidth="1"/>
    <col min="6107" max="6107" width="0.5546875" style="72" customWidth="1"/>
    <col min="6108" max="6108" width="10.5546875" style="72" bestFit="1" customWidth="1"/>
    <col min="6109" max="6305" width="8.44140625" style="72" customWidth="1"/>
    <col min="6306" max="6306" width="1.44140625" style="72" customWidth="1"/>
    <col min="6307" max="6307" width="47" style="72" customWidth="1"/>
    <col min="6308" max="6308" width="6.44140625" style="72" bestFit="1" customWidth="1"/>
    <col min="6309" max="6309" width="0.5546875" style="72"/>
    <col min="6310" max="6310" width="9.5546875" style="72" customWidth="1"/>
    <col min="6311" max="6353" width="0.5546875" style="72"/>
    <col min="6354" max="6354" width="1.5546875" style="72" customWidth="1"/>
    <col min="6355" max="6355" width="32.5546875" style="72" customWidth="1"/>
    <col min="6356" max="6356" width="6.5546875" style="72" customWidth="1"/>
    <col min="6357" max="6357" width="0.5546875" style="72" customWidth="1"/>
    <col min="6358" max="6358" width="10.5546875" style="72" bestFit="1" customWidth="1"/>
    <col min="6359" max="6359" width="0.5546875" style="72" customWidth="1"/>
    <col min="6360" max="6360" width="10.5546875" style="72" bestFit="1" customWidth="1"/>
    <col min="6361" max="6361" width="0.5546875" style="72" customWidth="1"/>
    <col min="6362" max="6362" width="10.5546875" style="72" bestFit="1" customWidth="1"/>
    <col min="6363" max="6363" width="0.5546875" style="72" customWidth="1"/>
    <col min="6364" max="6364" width="10.5546875" style="72" bestFit="1" customWidth="1"/>
    <col min="6365" max="6561" width="8.44140625" style="72" customWidth="1"/>
    <col min="6562" max="6562" width="1.44140625" style="72" customWidth="1"/>
    <col min="6563" max="6563" width="47" style="72" customWidth="1"/>
    <col min="6564" max="6564" width="6.44140625" style="72" bestFit="1" customWidth="1"/>
    <col min="6565" max="6565" width="0.5546875" style="72"/>
    <col min="6566" max="6566" width="9.5546875" style="72" customWidth="1"/>
    <col min="6567" max="6609" width="0.5546875" style="72"/>
    <col min="6610" max="6610" width="1.5546875" style="72" customWidth="1"/>
    <col min="6611" max="6611" width="32.5546875" style="72" customWidth="1"/>
    <col min="6612" max="6612" width="6.5546875" style="72" customWidth="1"/>
    <col min="6613" max="6613" width="0.5546875" style="72" customWidth="1"/>
    <col min="6614" max="6614" width="10.5546875" style="72" bestFit="1" customWidth="1"/>
    <col min="6615" max="6615" width="0.5546875" style="72" customWidth="1"/>
    <col min="6616" max="6616" width="10.5546875" style="72" bestFit="1" customWidth="1"/>
    <col min="6617" max="6617" width="0.5546875" style="72" customWidth="1"/>
    <col min="6618" max="6618" width="10.5546875" style="72" bestFit="1" customWidth="1"/>
    <col min="6619" max="6619" width="0.5546875" style="72" customWidth="1"/>
    <col min="6620" max="6620" width="10.5546875" style="72" bestFit="1" customWidth="1"/>
    <col min="6621" max="6817" width="8.44140625" style="72" customWidth="1"/>
    <col min="6818" max="6818" width="1.44140625" style="72" customWidth="1"/>
    <col min="6819" max="6819" width="47" style="72" customWidth="1"/>
    <col min="6820" max="6820" width="6.44140625" style="72" bestFit="1" customWidth="1"/>
    <col min="6821" max="6821" width="0.5546875" style="72"/>
    <col min="6822" max="6822" width="9.5546875" style="72" customWidth="1"/>
    <col min="6823" max="6865" width="0.5546875" style="72"/>
    <col min="6866" max="6866" width="1.5546875" style="72" customWidth="1"/>
    <col min="6867" max="6867" width="32.5546875" style="72" customWidth="1"/>
    <col min="6868" max="6868" width="6.5546875" style="72" customWidth="1"/>
    <col min="6869" max="6869" width="0.5546875" style="72" customWidth="1"/>
    <col min="6870" max="6870" width="10.5546875" style="72" bestFit="1" customWidth="1"/>
    <col min="6871" max="6871" width="0.5546875" style="72" customWidth="1"/>
    <col min="6872" max="6872" width="10.5546875" style="72" bestFit="1" customWidth="1"/>
    <col min="6873" max="6873" width="0.5546875" style="72" customWidth="1"/>
    <col min="6874" max="6874" width="10.5546875" style="72" bestFit="1" customWidth="1"/>
    <col min="6875" max="6875" width="0.5546875" style="72" customWidth="1"/>
    <col min="6876" max="6876" width="10.5546875" style="72" bestFit="1" customWidth="1"/>
    <col min="6877" max="7073" width="8.44140625" style="72" customWidth="1"/>
    <col min="7074" max="7074" width="1.44140625" style="72" customWidth="1"/>
    <col min="7075" max="7075" width="47" style="72" customWidth="1"/>
    <col min="7076" max="7076" width="6.44140625" style="72" bestFit="1" customWidth="1"/>
    <col min="7077" max="7077" width="0.5546875" style="72"/>
    <col min="7078" max="7078" width="9.5546875" style="72" customWidth="1"/>
    <col min="7079" max="7121" width="0.5546875" style="72"/>
    <col min="7122" max="7122" width="1.5546875" style="72" customWidth="1"/>
    <col min="7123" max="7123" width="32.5546875" style="72" customWidth="1"/>
    <col min="7124" max="7124" width="6.5546875" style="72" customWidth="1"/>
    <col min="7125" max="7125" width="0.5546875" style="72" customWidth="1"/>
    <col min="7126" max="7126" width="10.5546875" style="72" bestFit="1" customWidth="1"/>
    <col min="7127" max="7127" width="0.5546875" style="72" customWidth="1"/>
    <col min="7128" max="7128" width="10.5546875" style="72" bestFit="1" customWidth="1"/>
    <col min="7129" max="7129" width="0.5546875" style="72" customWidth="1"/>
    <col min="7130" max="7130" width="10.5546875" style="72" bestFit="1" customWidth="1"/>
    <col min="7131" max="7131" width="0.5546875" style="72" customWidth="1"/>
    <col min="7132" max="7132" width="10.5546875" style="72" bestFit="1" customWidth="1"/>
    <col min="7133" max="7329" width="8.44140625" style="72" customWidth="1"/>
    <col min="7330" max="7330" width="1.44140625" style="72" customWidth="1"/>
    <col min="7331" max="7331" width="47" style="72" customWidth="1"/>
    <col min="7332" max="7332" width="6.44140625" style="72" bestFit="1" customWidth="1"/>
    <col min="7333" max="7333" width="0.5546875" style="72"/>
    <col min="7334" max="7334" width="9.5546875" style="72" customWidth="1"/>
    <col min="7335" max="7377" width="0.5546875" style="72"/>
    <col min="7378" max="7378" width="1.5546875" style="72" customWidth="1"/>
    <col min="7379" max="7379" width="32.5546875" style="72" customWidth="1"/>
    <col min="7380" max="7380" width="6.5546875" style="72" customWidth="1"/>
    <col min="7381" max="7381" width="0.5546875" style="72" customWidth="1"/>
    <col min="7382" max="7382" width="10.5546875" style="72" bestFit="1" customWidth="1"/>
    <col min="7383" max="7383" width="0.5546875" style="72" customWidth="1"/>
    <col min="7384" max="7384" width="10.5546875" style="72" bestFit="1" customWidth="1"/>
    <col min="7385" max="7385" width="0.5546875" style="72" customWidth="1"/>
    <col min="7386" max="7386" width="10.5546875" style="72" bestFit="1" customWidth="1"/>
    <col min="7387" max="7387" width="0.5546875" style="72" customWidth="1"/>
    <col min="7388" max="7388" width="10.5546875" style="72" bestFit="1" customWidth="1"/>
    <col min="7389" max="7585" width="8.44140625" style="72" customWidth="1"/>
    <col min="7586" max="7586" width="1.44140625" style="72" customWidth="1"/>
    <col min="7587" max="7587" width="47" style="72" customWidth="1"/>
    <col min="7588" max="7588" width="6.44140625" style="72" bestFit="1" customWidth="1"/>
    <col min="7589" max="7589" width="0.5546875" style="72"/>
    <col min="7590" max="7590" width="9.5546875" style="72" customWidth="1"/>
    <col min="7591" max="7633" width="0.5546875" style="72"/>
    <col min="7634" max="7634" width="1.5546875" style="72" customWidth="1"/>
    <col min="7635" max="7635" width="32.5546875" style="72" customWidth="1"/>
    <col min="7636" max="7636" width="6.5546875" style="72" customWidth="1"/>
    <col min="7637" max="7637" width="0.5546875" style="72" customWidth="1"/>
    <col min="7638" max="7638" width="10.5546875" style="72" bestFit="1" customWidth="1"/>
    <col min="7639" max="7639" width="0.5546875" style="72" customWidth="1"/>
    <col min="7640" max="7640" width="10.5546875" style="72" bestFit="1" customWidth="1"/>
    <col min="7641" max="7641" width="0.5546875" style="72" customWidth="1"/>
    <col min="7642" max="7642" width="10.5546875" style="72" bestFit="1" customWidth="1"/>
    <col min="7643" max="7643" width="0.5546875" style="72" customWidth="1"/>
    <col min="7644" max="7644" width="10.5546875" style="72" bestFit="1" customWidth="1"/>
    <col min="7645" max="7841" width="8.44140625" style="72" customWidth="1"/>
    <col min="7842" max="7842" width="1.44140625" style="72" customWidth="1"/>
    <col min="7843" max="7843" width="47" style="72" customWidth="1"/>
    <col min="7844" max="7844" width="6.44140625" style="72" bestFit="1" customWidth="1"/>
    <col min="7845" max="7845" width="0.5546875" style="72"/>
    <col min="7846" max="7846" width="9.5546875" style="72" customWidth="1"/>
    <col min="7847" max="7889" width="0.5546875" style="72"/>
    <col min="7890" max="7890" width="1.5546875" style="72" customWidth="1"/>
    <col min="7891" max="7891" width="32.5546875" style="72" customWidth="1"/>
    <col min="7892" max="7892" width="6.5546875" style="72" customWidth="1"/>
    <col min="7893" max="7893" width="0.5546875" style="72" customWidth="1"/>
    <col min="7894" max="7894" width="10.5546875" style="72" bestFit="1" customWidth="1"/>
    <col min="7895" max="7895" width="0.5546875" style="72" customWidth="1"/>
    <col min="7896" max="7896" width="10.5546875" style="72" bestFit="1" customWidth="1"/>
    <col min="7897" max="7897" width="0.5546875" style="72" customWidth="1"/>
    <col min="7898" max="7898" width="10.5546875" style="72" bestFit="1" customWidth="1"/>
    <col min="7899" max="7899" width="0.5546875" style="72" customWidth="1"/>
    <col min="7900" max="7900" width="10.5546875" style="72" bestFit="1" customWidth="1"/>
    <col min="7901" max="8097" width="8.44140625" style="72" customWidth="1"/>
    <col min="8098" max="8098" width="1.44140625" style="72" customWidth="1"/>
    <col min="8099" max="8099" width="47" style="72" customWidth="1"/>
    <col min="8100" max="8100" width="6.44140625" style="72" bestFit="1" customWidth="1"/>
    <col min="8101" max="8101" width="0.5546875" style="72"/>
    <col min="8102" max="8102" width="9.5546875" style="72" customWidth="1"/>
    <col min="8103" max="8145" width="0.5546875" style="72"/>
    <col min="8146" max="8146" width="1.5546875" style="72" customWidth="1"/>
    <col min="8147" max="8147" width="32.5546875" style="72" customWidth="1"/>
    <col min="8148" max="8148" width="6.5546875" style="72" customWidth="1"/>
    <col min="8149" max="8149" width="0.5546875" style="72" customWidth="1"/>
    <col min="8150" max="8150" width="10.5546875" style="72" bestFit="1" customWidth="1"/>
    <col min="8151" max="8151" width="0.5546875" style="72" customWidth="1"/>
    <col min="8152" max="8152" width="10.5546875" style="72" bestFit="1" customWidth="1"/>
    <col min="8153" max="8153" width="0.5546875" style="72" customWidth="1"/>
    <col min="8154" max="8154" width="10.5546875" style="72" bestFit="1" customWidth="1"/>
    <col min="8155" max="8155" width="0.5546875" style="72" customWidth="1"/>
    <col min="8156" max="8156" width="10.5546875" style="72" bestFit="1" customWidth="1"/>
    <col min="8157" max="8353" width="8.44140625" style="72" customWidth="1"/>
    <col min="8354" max="8354" width="1.44140625" style="72" customWidth="1"/>
    <col min="8355" max="8355" width="47" style="72" customWidth="1"/>
    <col min="8356" max="8356" width="6.44140625" style="72" bestFit="1" customWidth="1"/>
    <col min="8357" max="8357" width="0.5546875" style="72"/>
    <col min="8358" max="8358" width="9.5546875" style="72" customWidth="1"/>
    <col min="8359" max="8401" width="0.5546875" style="72"/>
    <col min="8402" max="8402" width="1.5546875" style="72" customWidth="1"/>
    <col min="8403" max="8403" width="32.5546875" style="72" customWidth="1"/>
    <col min="8404" max="8404" width="6.5546875" style="72" customWidth="1"/>
    <col min="8405" max="8405" width="0.5546875" style="72" customWidth="1"/>
    <col min="8406" max="8406" width="10.5546875" style="72" bestFit="1" customWidth="1"/>
    <col min="8407" max="8407" width="0.5546875" style="72" customWidth="1"/>
    <col min="8408" max="8408" width="10.5546875" style="72" bestFit="1" customWidth="1"/>
    <col min="8409" max="8409" width="0.5546875" style="72" customWidth="1"/>
    <col min="8410" max="8410" width="10.5546875" style="72" bestFit="1" customWidth="1"/>
    <col min="8411" max="8411" width="0.5546875" style="72" customWidth="1"/>
    <col min="8412" max="8412" width="10.5546875" style="72" bestFit="1" customWidth="1"/>
    <col min="8413" max="8609" width="8.44140625" style="72" customWidth="1"/>
    <col min="8610" max="8610" width="1.44140625" style="72" customWidth="1"/>
    <col min="8611" max="8611" width="47" style="72" customWidth="1"/>
    <col min="8612" max="8612" width="6.44140625" style="72" bestFit="1" customWidth="1"/>
    <col min="8613" max="8613" width="0.5546875" style="72"/>
    <col min="8614" max="8614" width="9.5546875" style="72" customWidth="1"/>
    <col min="8615" max="8657" width="0.5546875" style="72"/>
    <col min="8658" max="8658" width="1.5546875" style="72" customWidth="1"/>
    <col min="8659" max="8659" width="32.5546875" style="72" customWidth="1"/>
    <col min="8660" max="8660" width="6.5546875" style="72" customWidth="1"/>
    <col min="8661" max="8661" width="0.5546875" style="72" customWidth="1"/>
    <col min="8662" max="8662" width="10.5546875" style="72" bestFit="1" customWidth="1"/>
    <col min="8663" max="8663" width="0.5546875" style="72" customWidth="1"/>
    <col min="8664" max="8664" width="10.5546875" style="72" bestFit="1" customWidth="1"/>
    <col min="8665" max="8665" width="0.5546875" style="72" customWidth="1"/>
    <col min="8666" max="8666" width="10.5546875" style="72" bestFit="1" customWidth="1"/>
    <col min="8667" max="8667" width="0.5546875" style="72" customWidth="1"/>
    <col min="8668" max="8668" width="10.5546875" style="72" bestFit="1" customWidth="1"/>
    <col min="8669" max="8865" width="8.44140625" style="72" customWidth="1"/>
    <col min="8866" max="8866" width="1.44140625" style="72" customWidth="1"/>
    <col min="8867" max="8867" width="47" style="72" customWidth="1"/>
    <col min="8868" max="8868" width="6.44140625" style="72" bestFit="1" customWidth="1"/>
    <col min="8869" max="8869" width="0.5546875" style="72"/>
    <col min="8870" max="8870" width="9.5546875" style="72" customWidth="1"/>
    <col min="8871" max="8913" width="0.5546875" style="72"/>
    <col min="8914" max="8914" width="1.5546875" style="72" customWidth="1"/>
    <col min="8915" max="8915" width="32.5546875" style="72" customWidth="1"/>
    <col min="8916" max="8916" width="6.5546875" style="72" customWidth="1"/>
    <col min="8917" max="8917" width="0.5546875" style="72" customWidth="1"/>
    <col min="8918" max="8918" width="10.5546875" style="72" bestFit="1" customWidth="1"/>
    <col min="8919" max="8919" width="0.5546875" style="72" customWidth="1"/>
    <col min="8920" max="8920" width="10.5546875" style="72" bestFit="1" customWidth="1"/>
    <col min="8921" max="8921" width="0.5546875" style="72" customWidth="1"/>
    <col min="8922" max="8922" width="10.5546875" style="72" bestFit="1" customWidth="1"/>
    <col min="8923" max="8923" width="0.5546875" style="72" customWidth="1"/>
    <col min="8924" max="8924" width="10.5546875" style="72" bestFit="1" customWidth="1"/>
    <col min="8925" max="9121" width="8.44140625" style="72" customWidth="1"/>
    <col min="9122" max="9122" width="1.44140625" style="72" customWidth="1"/>
    <col min="9123" max="9123" width="47" style="72" customWidth="1"/>
    <col min="9124" max="9124" width="6.44140625" style="72" bestFit="1" customWidth="1"/>
    <col min="9125" max="9125" width="0.5546875" style="72"/>
    <col min="9126" max="9126" width="9.5546875" style="72" customWidth="1"/>
    <col min="9127" max="9169" width="0.5546875" style="72"/>
    <col min="9170" max="9170" width="1.5546875" style="72" customWidth="1"/>
    <col min="9171" max="9171" width="32.5546875" style="72" customWidth="1"/>
    <col min="9172" max="9172" width="6.5546875" style="72" customWidth="1"/>
    <col min="9173" max="9173" width="0.5546875" style="72" customWidth="1"/>
    <col min="9174" max="9174" width="10.5546875" style="72" bestFit="1" customWidth="1"/>
    <col min="9175" max="9175" width="0.5546875" style="72" customWidth="1"/>
    <col min="9176" max="9176" width="10.5546875" style="72" bestFit="1" customWidth="1"/>
    <col min="9177" max="9177" width="0.5546875" style="72" customWidth="1"/>
    <col min="9178" max="9178" width="10.5546875" style="72" bestFit="1" customWidth="1"/>
    <col min="9179" max="9179" width="0.5546875" style="72" customWidth="1"/>
    <col min="9180" max="9180" width="10.5546875" style="72" bestFit="1" customWidth="1"/>
    <col min="9181" max="9377" width="8.44140625" style="72" customWidth="1"/>
    <col min="9378" max="9378" width="1.44140625" style="72" customWidth="1"/>
    <col min="9379" max="9379" width="47" style="72" customWidth="1"/>
    <col min="9380" max="9380" width="6.44140625" style="72" bestFit="1" customWidth="1"/>
    <col min="9381" max="9381" width="0.5546875" style="72"/>
    <col min="9382" max="9382" width="9.5546875" style="72" customWidth="1"/>
    <col min="9383" max="9425" width="0.5546875" style="72"/>
    <col min="9426" max="9426" width="1.5546875" style="72" customWidth="1"/>
    <col min="9427" max="9427" width="32.5546875" style="72" customWidth="1"/>
    <col min="9428" max="9428" width="6.5546875" style="72" customWidth="1"/>
    <col min="9429" max="9429" width="0.5546875" style="72" customWidth="1"/>
    <col min="9430" max="9430" width="10.5546875" style="72" bestFit="1" customWidth="1"/>
    <col min="9431" max="9431" width="0.5546875" style="72" customWidth="1"/>
    <col min="9432" max="9432" width="10.5546875" style="72" bestFit="1" customWidth="1"/>
    <col min="9433" max="9433" width="0.5546875" style="72" customWidth="1"/>
    <col min="9434" max="9434" width="10.5546875" style="72" bestFit="1" customWidth="1"/>
    <col min="9435" max="9435" width="0.5546875" style="72" customWidth="1"/>
    <col min="9436" max="9436" width="10.5546875" style="72" bestFit="1" customWidth="1"/>
    <col min="9437" max="9633" width="8.44140625" style="72" customWidth="1"/>
    <col min="9634" max="9634" width="1.44140625" style="72" customWidth="1"/>
    <col min="9635" max="9635" width="47" style="72" customWidth="1"/>
    <col min="9636" max="9636" width="6.44140625" style="72" bestFit="1" customWidth="1"/>
    <col min="9637" max="9637" width="0.5546875" style="72"/>
    <col min="9638" max="9638" width="9.5546875" style="72" customWidth="1"/>
    <col min="9639" max="9681" width="0.5546875" style="72"/>
    <col min="9682" max="9682" width="1.5546875" style="72" customWidth="1"/>
    <col min="9683" max="9683" width="32.5546875" style="72" customWidth="1"/>
    <col min="9684" max="9684" width="6.5546875" style="72" customWidth="1"/>
    <col min="9685" max="9685" width="0.5546875" style="72" customWidth="1"/>
    <col min="9686" max="9686" width="10.5546875" style="72" bestFit="1" customWidth="1"/>
    <col min="9687" max="9687" width="0.5546875" style="72" customWidth="1"/>
    <col min="9688" max="9688" width="10.5546875" style="72" bestFit="1" customWidth="1"/>
    <col min="9689" max="9689" width="0.5546875" style="72" customWidth="1"/>
    <col min="9690" max="9690" width="10.5546875" style="72" bestFit="1" customWidth="1"/>
    <col min="9691" max="9691" width="0.5546875" style="72" customWidth="1"/>
    <col min="9692" max="9692" width="10.5546875" style="72" bestFit="1" customWidth="1"/>
    <col min="9693" max="9889" width="8.44140625" style="72" customWidth="1"/>
    <col min="9890" max="9890" width="1.44140625" style="72" customWidth="1"/>
    <col min="9891" max="9891" width="47" style="72" customWidth="1"/>
    <col min="9892" max="9892" width="6.44140625" style="72" bestFit="1" customWidth="1"/>
    <col min="9893" max="9893" width="0.5546875" style="72"/>
    <col min="9894" max="9894" width="9.5546875" style="72" customWidth="1"/>
    <col min="9895" max="9937" width="0.5546875" style="72"/>
    <col min="9938" max="9938" width="1.5546875" style="72" customWidth="1"/>
    <col min="9939" max="9939" width="32.5546875" style="72" customWidth="1"/>
    <col min="9940" max="9940" width="6.5546875" style="72" customWidth="1"/>
    <col min="9941" max="9941" width="0.5546875" style="72" customWidth="1"/>
    <col min="9942" max="9942" width="10.5546875" style="72" bestFit="1" customWidth="1"/>
    <col min="9943" max="9943" width="0.5546875" style="72" customWidth="1"/>
    <col min="9944" max="9944" width="10.5546875" style="72" bestFit="1" customWidth="1"/>
    <col min="9945" max="9945" width="0.5546875" style="72" customWidth="1"/>
    <col min="9946" max="9946" width="10.5546875" style="72" bestFit="1" customWidth="1"/>
    <col min="9947" max="9947" width="0.5546875" style="72" customWidth="1"/>
    <col min="9948" max="9948" width="10.5546875" style="72" bestFit="1" customWidth="1"/>
    <col min="9949" max="10145" width="8.44140625" style="72" customWidth="1"/>
    <col min="10146" max="10146" width="1.44140625" style="72" customWidth="1"/>
    <col min="10147" max="10147" width="47" style="72" customWidth="1"/>
    <col min="10148" max="10148" width="6.44140625" style="72" bestFit="1" customWidth="1"/>
    <col min="10149" max="10149" width="0.5546875" style="72"/>
    <col min="10150" max="10150" width="9.5546875" style="72" customWidth="1"/>
    <col min="10151" max="10193" width="0.5546875" style="72"/>
    <col min="10194" max="10194" width="1.5546875" style="72" customWidth="1"/>
    <col min="10195" max="10195" width="32.5546875" style="72" customWidth="1"/>
    <col min="10196" max="10196" width="6.5546875" style="72" customWidth="1"/>
    <col min="10197" max="10197" width="0.5546875" style="72" customWidth="1"/>
    <col min="10198" max="10198" width="10.5546875" style="72" bestFit="1" customWidth="1"/>
    <col min="10199" max="10199" width="0.5546875" style="72" customWidth="1"/>
    <col min="10200" max="10200" width="10.5546875" style="72" bestFit="1" customWidth="1"/>
    <col min="10201" max="10201" width="0.5546875" style="72" customWidth="1"/>
    <col min="10202" max="10202" width="10.5546875" style="72" bestFit="1" customWidth="1"/>
    <col min="10203" max="10203" width="0.5546875" style="72" customWidth="1"/>
    <col min="10204" max="10204" width="10.5546875" style="72" bestFit="1" customWidth="1"/>
    <col min="10205" max="10401" width="8.44140625" style="72" customWidth="1"/>
    <col min="10402" max="10402" width="1.44140625" style="72" customWidth="1"/>
    <col min="10403" max="10403" width="47" style="72" customWidth="1"/>
    <col min="10404" max="10404" width="6.44140625" style="72" bestFit="1" customWidth="1"/>
    <col min="10405" max="10405" width="0.5546875" style="72"/>
    <col min="10406" max="10406" width="9.5546875" style="72" customWidth="1"/>
    <col min="10407" max="10449" width="0.5546875" style="72"/>
    <col min="10450" max="10450" width="1.5546875" style="72" customWidth="1"/>
    <col min="10451" max="10451" width="32.5546875" style="72" customWidth="1"/>
    <col min="10452" max="10452" width="6.5546875" style="72" customWidth="1"/>
    <col min="10453" max="10453" width="0.5546875" style="72" customWidth="1"/>
    <col min="10454" max="10454" width="10.5546875" style="72" bestFit="1" customWidth="1"/>
    <col min="10455" max="10455" width="0.5546875" style="72" customWidth="1"/>
    <col min="10456" max="10456" width="10.5546875" style="72" bestFit="1" customWidth="1"/>
    <col min="10457" max="10457" width="0.5546875" style="72" customWidth="1"/>
    <col min="10458" max="10458" width="10.5546875" style="72" bestFit="1" customWidth="1"/>
    <col min="10459" max="10459" width="0.5546875" style="72" customWidth="1"/>
    <col min="10460" max="10460" width="10.5546875" style="72" bestFit="1" customWidth="1"/>
    <col min="10461" max="10657" width="8.44140625" style="72" customWidth="1"/>
    <col min="10658" max="10658" width="1.44140625" style="72" customWidth="1"/>
    <col min="10659" max="10659" width="47" style="72" customWidth="1"/>
    <col min="10660" max="10660" width="6.44140625" style="72" bestFit="1" customWidth="1"/>
    <col min="10661" max="10661" width="0.5546875" style="72"/>
    <col min="10662" max="10662" width="9.5546875" style="72" customWidth="1"/>
    <col min="10663" max="10705" width="0.5546875" style="72"/>
    <col min="10706" max="10706" width="1.5546875" style="72" customWidth="1"/>
    <col min="10707" max="10707" width="32.5546875" style="72" customWidth="1"/>
    <col min="10708" max="10708" width="6.5546875" style="72" customWidth="1"/>
    <col min="10709" max="10709" width="0.5546875" style="72" customWidth="1"/>
    <col min="10710" max="10710" width="10.5546875" style="72" bestFit="1" customWidth="1"/>
    <col min="10711" max="10711" width="0.5546875" style="72" customWidth="1"/>
    <col min="10712" max="10712" width="10.5546875" style="72" bestFit="1" customWidth="1"/>
    <col min="10713" max="10713" width="0.5546875" style="72" customWidth="1"/>
    <col min="10714" max="10714" width="10.5546875" style="72" bestFit="1" customWidth="1"/>
    <col min="10715" max="10715" width="0.5546875" style="72" customWidth="1"/>
    <col min="10716" max="10716" width="10.5546875" style="72" bestFit="1" customWidth="1"/>
    <col min="10717" max="10913" width="8.44140625" style="72" customWidth="1"/>
    <col min="10914" max="10914" width="1.44140625" style="72" customWidth="1"/>
    <col min="10915" max="10915" width="47" style="72" customWidth="1"/>
    <col min="10916" max="10916" width="6.44140625" style="72" bestFit="1" customWidth="1"/>
    <col min="10917" max="10917" width="0.5546875" style="72"/>
    <col min="10918" max="10918" width="9.5546875" style="72" customWidth="1"/>
    <col min="10919" max="10961" width="0.5546875" style="72"/>
    <col min="10962" max="10962" width="1.5546875" style="72" customWidth="1"/>
    <col min="10963" max="10963" width="32.5546875" style="72" customWidth="1"/>
    <col min="10964" max="10964" width="6.5546875" style="72" customWidth="1"/>
    <col min="10965" max="10965" width="0.5546875" style="72" customWidth="1"/>
    <col min="10966" max="10966" width="10.5546875" style="72" bestFit="1" customWidth="1"/>
    <col min="10967" max="10967" width="0.5546875" style="72" customWidth="1"/>
    <col min="10968" max="10968" width="10.5546875" style="72" bestFit="1" customWidth="1"/>
    <col min="10969" max="10969" width="0.5546875" style="72" customWidth="1"/>
    <col min="10970" max="10970" width="10.5546875" style="72" bestFit="1" customWidth="1"/>
    <col min="10971" max="10971" width="0.5546875" style="72" customWidth="1"/>
    <col min="10972" max="10972" width="10.5546875" style="72" bestFit="1" customWidth="1"/>
    <col min="10973" max="11169" width="8.44140625" style="72" customWidth="1"/>
    <col min="11170" max="11170" width="1.44140625" style="72" customWidth="1"/>
    <col min="11171" max="11171" width="47" style="72" customWidth="1"/>
    <col min="11172" max="11172" width="6.44140625" style="72" bestFit="1" customWidth="1"/>
    <col min="11173" max="11173" width="0.5546875" style="72"/>
    <col min="11174" max="11174" width="9.5546875" style="72" customWidth="1"/>
    <col min="11175" max="11217" width="0.5546875" style="72"/>
    <col min="11218" max="11218" width="1.5546875" style="72" customWidth="1"/>
    <col min="11219" max="11219" width="32.5546875" style="72" customWidth="1"/>
    <col min="11220" max="11220" width="6.5546875" style="72" customWidth="1"/>
    <col min="11221" max="11221" width="0.5546875" style="72" customWidth="1"/>
    <col min="11222" max="11222" width="10.5546875" style="72" bestFit="1" customWidth="1"/>
    <col min="11223" max="11223" width="0.5546875" style="72" customWidth="1"/>
    <col min="11224" max="11224" width="10.5546875" style="72" bestFit="1" customWidth="1"/>
    <col min="11225" max="11225" width="0.5546875" style="72" customWidth="1"/>
    <col min="11226" max="11226" width="10.5546875" style="72" bestFit="1" customWidth="1"/>
    <col min="11227" max="11227" width="0.5546875" style="72" customWidth="1"/>
    <col min="11228" max="11228" width="10.5546875" style="72" bestFit="1" customWidth="1"/>
    <col min="11229" max="11425" width="8.44140625" style="72" customWidth="1"/>
    <col min="11426" max="11426" width="1.44140625" style="72" customWidth="1"/>
    <col min="11427" max="11427" width="47" style="72" customWidth="1"/>
    <col min="11428" max="11428" width="6.44140625" style="72" bestFit="1" customWidth="1"/>
    <col min="11429" max="11429" width="0.5546875" style="72"/>
    <col min="11430" max="11430" width="9.5546875" style="72" customWidth="1"/>
    <col min="11431" max="11473" width="0.5546875" style="72"/>
    <col min="11474" max="11474" width="1.5546875" style="72" customWidth="1"/>
    <col min="11475" max="11475" width="32.5546875" style="72" customWidth="1"/>
    <col min="11476" max="11476" width="6.5546875" style="72" customWidth="1"/>
    <col min="11477" max="11477" width="0.5546875" style="72" customWidth="1"/>
    <col min="11478" max="11478" width="10.5546875" style="72" bestFit="1" customWidth="1"/>
    <col min="11479" max="11479" width="0.5546875" style="72" customWidth="1"/>
    <col min="11480" max="11480" width="10.5546875" style="72" bestFit="1" customWidth="1"/>
    <col min="11481" max="11481" width="0.5546875" style="72" customWidth="1"/>
    <col min="11482" max="11482" width="10.5546875" style="72" bestFit="1" customWidth="1"/>
    <col min="11483" max="11483" width="0.5546875" style="72" customWidth="1"/>
    <col min="11484" max="11484" width="10.5546875" style="72" bestFit="1" customWidth="1"/>
    <col min="11485" max="11681" width="8.44140625" style="72" customWidth="1"/>
    <col min="11682" max="11682" width="1.44140625" style="72" customWidth="1"/>
    <col min="11683" max="11683" width="47" style="72" customWidth="1"/>
    <col min="11684" max="11684" width="6.44140625" style="72" bestFit="1" customWidth="1"/>
    <col min="11685" max="11685" width="0.5546875" style="72"/>
    <col min="11686" max="11686" width="9.5546875" style="72" customWidth="1"/>
    <col min="11687" max="11729" width="0.5546875" style="72"/>
    <col min="11730" max="11730" width="1.5546875" style="72" customWidth="1"/>
    <col min="11731" max="11731" width="32.5546875" style="72" customWidth="1"/>
    <col min="11732" max="11732" width="6.5546875" style="72" customWidth="1"/>
    <col min="11733" max="11733" width="0.5546875" style="72" customWidth="1"/>
    <col min="11734" max="11734" width="10.5546875" style="72" bestFit="1" customWidth="1"/>
    <col min="11735" max="11735" width="0.5546875" style="72" customWidth="1"/>
    <col min="11736" max="11736" width="10.5546875" style="72" bestFit="1" customWidth="1"/>
    <col min="11737" max="11737" width="0.5546875" style="72" customWidth="1"/>
    <col min="11738" max="11738" width="10.5546875" style="72" bestFit="1" customWidth="1"/>
    <col min="11739" max="11739" width="0.5546875" style="72" customWidth="1"/>
    <col min="11740" max="11740" width="10.5546875" style="72" bestFit="1" customWidth="1"/>
    <col min="11741" max="11937" width="8.44140625" style="72" customWidth="1"/>
    <col min="11938" max="11938" width="1.44140625" style="72" customWidth="1"/>
    <col min="11939" max="11939" width="47" style="72" customWidth="1"/>
    <col min="11940" max="11940" width="6.44140625" style="72" bestFit="1" customWidth="1"/>
    <col min="11941" max="11941" width="0.5546875" style="72"/>
    <col min="11942" max="11942" width="9.5546875" style="72" customWidth="1"/>
    <col min="11943" max="16384" width="0.5546875" style="72"/>
  </cols>
  <sheetData>
    <row r="1" spans="1:12" ht="21.75" customHeight="1" x14ac:dyDescent="0.3">
      <c r="A1" s="79" t="s">
        <v>0</v>
      </c>
      <c r="B1" s="79"/>
    </row>
    <row r="2" spans="1:12" ht="21.75" customHeight="1" x14ac:dyDescent="0.3">
      <c r="A2" s="169" t="s">
        <v>142</v>
      </c>
      <c r="B2" s="169"/>
      <c r="C2" s="170"/>
      <c r="D2" s="147"/>
    </row>
    <row r="3" spans="1:12" ht="21.75" customHeight="1" x14ac:dyDescent="0.3">
      <c r="A3" s="171" t="s">
        <v>104</v>
      </c>
      <c r="B3" s="171"/>
      <c r="C3" s="172"/>
      <c r="D3" s="154"/>
      <c r="E3" s="163"/>
      <c r="F3" s="173"/>
      <c r="G3" s="163"/>
      <c r="H3" s="173"/>
      <c r="I3" s="163"/>
      <c r="J3" s="173"/>
      <c r="K3" s="163"/>
      <c r="L3" s="173"/>
    </row>
    <row r="4" spans="1:12" ht="18.600000000000001" customHeight="1" x14ac:dyDescent="0.3">
      <c r="A4" s="174"/>
      <c r="B4" s="169"/>
      <c r="C4" s="170"/>
      <c r="D4" s="147"/>
    </row>
    <row r="5" spans="1:12" ht="18.600000000000001" customHeight="1" x14ac:dyDescent="0.3">
      <c r="A5" s="170"/>
      <c r="B5" s="170"/>
      <c r="C5" s="170"/>
      <c r="D5" s="147"/>
      <c r="F5" s="214" t="s">
        <v>3</v>
      </c>
      <c r="G5" s="214"/>
      <c r="H5" s="214"/>
      <c r="I5" s="74"/>
      <c r="J5" s="214" t="s">
        <v>4</v>
      </c>
      <c r="K5" s="214"/>
      <c r="L5" s="214"/>
    </row>
    <row r="6" spans="1:12" ht="18.600000000000001" customHeight="1" x14ac:dyDescent="0.3">
      <c r="A6" s="170"/>
      <c r="B6" s="170"/>
      <c r="C6" s="170"/>
      <c r="D6" s="147"/>
      <c r="F6" s="75" t="s">
        <v>7</v>
      </c>
      <c r="G6" s="74"/>
      <c r="H6" s="75" t="s">
        <v>7</v>
      </c>
      <c r="I6" s="74"/>
      <c r="J6" s="75" t="s">
        <v>7</v>
      </c>
      <c r="K6" s="74"/>
      <c r="L6" s="75" t="s">
        <v>7</v>
      </c>
    </row>
    <row r="7" spans="1:12" ht="18.600000000000001" customHeight="1" x14ac:dyDescent="0.3">
      <c r="A7" s="175"/>
      <c r="B7" s="175"/>
      <c r="C7" s="175"/>
      <c r="E7" s="176"/>
      <c r="F7" s="75" t="s">
        <v>9</v>
      </c>
      <c r="G7" s="176"/>
      <c r="H7" s="75" t="s">
        <v>10</v>
      </c>
      <c r="J7" s="75" t="s">
        <v>9</v>
      </c>
      <c r="K7" s="176"/>
      <c r="L7" s="75" t="s">
        <v>10</v>
      </c>
    </row>
    <row r="8" spans="1:12" ht="18.600000000000001" customHeight="1" x14ac:dyDescent="0.3">
      <c r="A8" s="175"/>
      <c r="B8" s="175"/>
      <c r="C8" s="175"/>
      <c r="D8" s="77" t="s">
        <v>11</v>
      </c>
      <c r="E8" s="74"/>
      <c r="F8" s="78" t="s">
        <v>12</v>
      </c>
      <c r="G8" s="74"/>
      <c r="H8" s="78" t="s">
        <v>12</v>
      </c>
      <c r="I8" s="75"/>
      <c r="J8" s="78" t="s">
        <v>12</v>
      </c>
      <c r="K8" s="75"/>
      <c r="L8" s="78" t="s">
        <v>12</v>
      </c>
    </row>
    <row r="9" spans="1:12" ht="18.600000000000001" customHeight="1" x14ac:dyDescent="0.3">
      <c r="A9" s="170" t="s">
        <v>143</v>
      </c>
      <c r="B9" s="170"/>
      <c r="C9" s="177"/>
      <c r="D9" s="168"/>
      <c r="F9" s="178"/>
      <c r="H9" s="179"/>
      <c r="J9" s="178"/>
      <c r="L9" s="179"/>
    </row>
    <row r="10" spans="1:12" ht="18.600000000000001" customHeight="1" x14ac:dyDescent="0.3">
      <c r="A10" s="177" t="s">
        <v>94</v>
      </c>
      <c r="B10" s="177"/>
      <c r="C10" s="177"/>
      <c r="F10" s="178">
        <v>83043894</v>
      </c>
      <c r="H10" s="179">
        <v>71631016</v>
      </c>
      <c r="I10" s="82"/>
      <c r="J10" s="178">
        <v>98093483</v>
      </c>
      <c r="L10" s="179">
        <v>77848109</v>
      </c>
    </row>
    <row r="11" spans="1:12" ht="18.600000000000001" customHeight="1" x14ac:dyDescent="0.3">
      <c r="A11" s="177" t="s">
        <v>144</v>
      </c>
      <c r="B11" s="177"/>
      <c r="C11" s="177"/>
      <c r="D11" s="168"/>
      <c r="F11" s="81"/>
      <c r="H11" s="82"/>
      <c r="I11" s="82"/>
      <c r="J11" s="81"/>
      <c r="K11" s="82"/>
      <c r="L11" s="82"/>
    </row>
    <row r="12" spans="1:12" ht="18.600000000000001" customHeight="1" x14ac:dyDescent="0.3">
      <c r="A12" s="177"/>
      <c r="B12" s="72" t="s">
        <v>145</v>
      </c>
      <c r="C12" s="177"/>
      <c r="D12" s="168"/>
      <c r="F12" s="81">
        <v>172929941</v>
      </c>
      <c r="H12" s="82">
        <v>163704108</v>
      </c>
      <c r="I12" s="82"/>
      <c r="J12" s="81">
        <v>154852400</v>
      </c>
      <c r="K12" s="82"/>
      <c r="L12" s="82">
        <v>149855750</v>
      </c>
    </row>
    <row r="13" spans="1:12" ht="18.600000000000001" customHeight="1" x14ac:dyDescent="0.3">
      <c r="A13" s="177"/>
      <c r="B13" s="177" t="s">
        <v>146</v>
      </c>
      <c r="C13" s="177"/>
      <c r="D13" s="168">
        <v>10</v>
      </c>
      <c r="F13" s="81">
        <v>31073551</v>
      </c>
      <c r="H13" s="82">
        <v>29595276</v>
      </c>
      <c r="I13" s="82"/>
      <c r="J13" s="81">
        <v>28584796</v>
      </c>
      <c r="K13" s="82"/>
      <c r="L13" s="82">
        <v>30093202</v>
      </c>
    </row>
    <row r="14" spans="1:12" ht="18.600000000000001" customHeight="1" x14ac:dyDescent="0.3">
      <c r="B14" s="72" t="s">
        <v>147</v>
      </c>
      <c r="D14" s="168"/>
      <c r="F14" s="178">
        <v>-6899530</v>
      </c>
      <c r="H14" s="179">
        <v>-9162232</v>
      </c>
      <c r="I14" s="82"/>
      <c r="J14" s="178">
        <v>-5277437</v>
      </c>
      <c r="L14" s="179">
        <v>-8433360</v>
      </c>
    </row>
    <row r="15" spans="1:12" ht="18.600000000000001" customHeight="1" x14ac:dyDescent="0.3">
      <c r="B15" s="72" t="s">
        <v>148</v>
      </c>
      <c r="D15" s="168">
        <v>9</v>
      </c>
      <c r="F15" s="178">
        <v>5334842</v>
      </c>
      <c r="H15" s="179">
        <v>3980105</v>
      </c>
      <c r="I15" s="82"/>
      <c r="J15" s="178">
        <v>18616</v>
      </c>
      <c r="L15" s="179">
        <v>4521</v>
      </c>
    </row>
    <row r="16" spans="1:12" ht="18.600000000000001" customHeight="1" x14ac:dyDescent="0.3">
      <c r="B16" s="72" t="s">
        <v>149</v>
      </c>
      <c r="D16" s="168"/>
      <c r="F16" s="178">
        <v>0</v>
      </c>
      <c r="G16" s="82"/>
      <c r="H16" s="179">
        <v>1596300</v>
      </c>
      <c r="I16" s="179"/>
      <c r="J16" s="178">
        <v>0</v>
      </c>
      <c r="K16" s="82"/>
      <c r="L16" s="179">
        <v>1596300</v>
      </c>
    </row>
    <row r="17" spans="1:12" ht="18.600000000000001" customHeight="1" x14ac:dyDescent="0.3">
      <c r="B17" s="72" t="s">
        <v>150</v>
      </c>
      <c r="D17" s="168"/>
      <c r="F17" s="81">
        <v>4146238</v>
      </c>
      <c r="H17" s="179">
        <v>-289756</v>
      </c>
      <c r="J17" s="178">
        <v>304427</v>
      </c>
      <c r="L17" s="179">
        <v>-1645861</v>
      </c>
    </row>
    <row r="18" spans="1:12" ht="18.600000000000001" customHeight="1" x14ac:dyDescent="0.3">
      <c r="B18" s="72" t="s">
        <v>151</v>
      </c>
      <c r="D18" s="72"/>
      <c r="F18" s="178"/>
      <c r="H18" s="179"/>
      <c r="J18" s="178"/>
      <c r="L18" s="179"/>
    </row>
    <row r="19" spans="1:12" ht="18.600000000000001" customHeight="1" x14ac:dyDescent="0.3">
      <c r="C19" s="72" t="s">
        <v>152</v>
      </c>
      <c r="D19" s="168">
        <v>6</v>
      </c>
      <c r="F19" s="178">
        <v>-137682</v>
      </c>
      <c r="H19" s="179">
        <v>-489756</v>
      </c>
      <c r="J19" s="178">
        <v>-137682</v>
      </c>
      <c r="L19" s="179">
        <v>-489756</v>
      </c>
    </row>
    <row r="20" spans="1:12" ht="18.600000000000001" customHeight="1" x14ac:dyDescent="0.3">
      <c r="B20" s="72" t="s">
        <v>153</v>
      </c>
      <c r="D20" s="168"/>
      <c r="F20" s="178">
        <v>-5742289</v>
      </c>
      <c r="H20" s="179">
        <v>-6147351</v>
      </c>
      <c r="I20" s="82"/>
      <c r="J20" s="178">
        <v>-7482773</v>
      </c>
      <c r="K20" s="82"/>
      <c r="L20" s="179">
        <v>-5907038</v>
      </c>
    </row>
    <row r="21" spans="1:12" ht="18.600000000000001" customHeight="1" x14ac:dyDescent="0.3">
      <c r="B21" s="72" t="s">
        <v>154</v>
      </c>
      <c r="D21" s="168"/>
      <c r="F21" s="178">
        <v>-5518644</v>
      </c>
      <c r="H21" s="179">
        <v>-1609408</v>
      </c>
      <c r="I21" s="82"/>
      <c r="J21" s="178">
        <v>-2286571</v>
      </c>
      <c r="L21" s="179">
        <v>-2538866</v>
      </c>
    </row>
    <row r="22" spans="1:12" ht="18.600000000000001" customHeight="1" x14ac:dyDescent="0.3">
      <c r="B22" s="72" t="s">
        <v>93</v>
      </c>
      <c r="D22" s="168"/>
      <c r="F22" s="178">
        <v>11017966</v>
      </c>
      <c r="H22" s="179">
        <v>13549035</v>
      </c>
      <c r="I22" s="82"/>
      <c r="J22" s="178">
        <v>10078216</v>
      </c>
      <c r="L22" s="179">
        <v>12838886</v>
      </c>
    </row>
    <row r="23" spans="1:12" ht="18.600000000000001" customHeight="1" x14ac:dyDescent="0.3">
      <c r="B23" s="72" t="s">
        <v>53</v>
      </c>
      <c r="D23" s="168"/>
      <c r="F23" s="180">
        <v>5279548</v>
      </c>
      <c r="H23" s="181">
        <v>4207303</v>
      </c>
      <c r="I23" s="82"/>
      <c r="J23" s="182">
        <v>2402112</v>
      </c>
      <c r="L23" s="183">
        <v>1853739</v>
      </c>
    </row>
    <row r="24" spans="1:12" ht="5.0999999999999996" customHeight="1" x14ac:dyDescent="0.3">
      <c r="D24" s="168"/>
      <c r="F24" s="178"/>
      <c r="H24" s="179"/>
      <c r="I24" s="82"/>
      <c r="J24" s="178"/>
      <c r="K24" s="82"/>
      <c r="L24" s="179"/>
    </row>
    <row r="25" spans="1:12" ht="18.600000000000001" customHeight="1" x14ac:dyDescent="0.3">
      <c r="D25" s="168"/>
      <c r="F25" s="178">
        <f>SUM(F10:F23)</f>
        <v>294527835</v>
      </c>
      <c r="H25" s="179">
        <f>SUM(H10:H23)</f>
        <v>270564640</v>
      </c>
      <c r="I25" s="82"/>
      <c r="J25" s="81">
        <f>SUM(J10:J23)</f>
        <v>279149587</v>
      </c>
      <c r="K25" s="82"/>
      <c r="L25" s="82">
        <f>SUM(L10:L23)</f>
        <v>255075626</v>
      </c>
    </row>
    <row r="26" spans="1:12" ht="19.5" customHeight="1" x14ac:dyDescent="0.3">
      <c r="A26" s="72" t="s">
        <v>155</v>
      </c>
      <c r="D26" s="168"/>
      <c r="F26" s="81"/>
      <c r="H26" s="82"/>
      <c r="I26" s="82"/>
      <c r="J26" s="81"/>
      <c r="K26" s="82"/>
      <c r="L26" s="82"/>
    </row>
    <row r="27" spans="1:12" ht="18.600000000000001" customHeight="1" x14ac:dyDescent="0.3">
      <c r="B27" s="184" t="s">
        <v>156</v>
      </c>
      <c r="D27" s="168"/>
      <c r="F27" s="178">
        <v>-145764499</v>
      </c>
      <c r="H27" s="179">
        <v>24619592</v>
      </c>
      <c r="J27" s="178">
        <v>-136458275</v>
      </c>
      <c r="L27" s="179">
        <v>18179863</v>
      </c>
    </row>
    <row r="28" spans="1:12" ht="18.600000000000001" customHeight="1" x14ac:dyDescent="0.3">
      <c r="B28" s="184" t="s">
        <v>157</v>
      </c>
      <c r="D28" s="168"/>
      <c r="F28" s="178">
        <v>3124101</v>
      </c>
      <c r="H28" s="179">
        <v>60441494</v>
      </c>
      <c r="J28" s="178">
        <v>-3942507</v>
      </c>
      <c r="L28" s="179">
        <v>62492178</v>
      </c>
    </row>
    <row r="29" spans="1:12" ht="18.600000000000001" customHeight="1" x14ac:dyDescent="0.3">
      <c r="B29" s="184" t="s">
        <v>158</v>
      </c>
      <c r="D29" s="168"/>
      <c r="F29" s="178">
        <v>3069749</v>
      </c>
      <c r="H29" s="179">
        <v>-3444255</v>
      </c>
      <c r="J29" s="178">
        <v>-113660</v>
      </c>
      <c r="L29" s="179">
        <v>-42857</v>
      </c>
    </row>
    <row r="30" spans="1:12" ht="18.600000000000001" customHeight="1" x14ac:dyDescent="0.3">
      <c r="B30" s="184" t="s">
        <v>159</v>
      </c>
      <c r="D30" s="168"/>
      <c r="F30" s="178">
        <v>-29275702</v>
      </c>
      <c r="H30" s="179">
        <v>-4080423</v>
      </c>
      <c r="J30" s="178">
        <v>-31616073</v>
      </c>
      <c r="L30" s="179">
        <v>-4047130</v>
      </c>
    </row>
    <row r="31" spans="1:12" ht="18.600000000000001" customHeight="1" x14ac:dyDescent="0.3">
      <c r="B31" s="185" t="s">
        <v>160</v>
      </c>
      <c r="D31" s="168"/>
      <c r="F31" s="178">
        <v>150341857</v>
      </c>
      <c r="H31" s="179">
        <v>-39970419</v>
      </c>
      <c r="J31" s="178">
        <v>151651502</v>
      </c>
      <c r="L31" s="179">
        <v>-40615941</v>
      </c>
    </row>
    <row r="32" spans="1:12" ht="18.600000000000001" customHeight="1" x14ac:dyDescent="0.3">
      <c r="B32" s="185" t="s">
        <v>161</v>
      </c>
      <c r="D32" s="168"/>
      <c r="F32" s="178">
        <v>13107514</v>
      </c>
      <c r="H32" s="179">
        <v>8464863</v>
      </c>
      <c r="J32" s="178">
        <v>-2830579</v>
      </c>
      <c r="L32" s="179">
        <v>8786080</v>
      </c>
    </row>
    <row r="33" spans="1:12" ht="18.600000000000001" customHeight="1" x14ac:dyDescent="0.3">
      <c r="B33" s="185" t="s">
        <v>162</v>
      </c>
      <c r="D33" s="168"/>
      <c r="F33" s="178">
        <v>58353266</v>
      </c>
      <c r="H33" s="179">
        <v>82881463</v>
      </c>
      <c r="J33" s="178">
        <v>57908881</v>
      </c>
      <c r="L33" s="179">
        <v>82725495</v>
      </c>
    </row>
    <row r="34" spans="1:12" ht="18.600000000000001" customHeight="1" x14ac:dyDescent="0.3">
      <c r="B34" s="185" t="s">
        <v>163</v>
      </c>
      <c r="F34" s="178">
        <v>2993243</v>
      </c>
      <c r="H34" s="179">
        <v>745693</v>
      </c>
      <c r="J34" s="178">
        <v>20122</v>
      </c>
      <c r="L34" s="179">
        <v>769692</v>
      </c>
    </row>
    <row r="35" spans="1:12" ht="18.600000000000001" customHeight="1" x14ac:dyDescent="0.3">
      <c r="B35" s="185" t="s">
        <v>164</v>
      </c>
      <c r="F35" s="160">
        <v>-12501</v>
      </c>
      <c r="H35" s="157">
        <v>-980015</v>
      </c>
      <c r="I35" s="82"/>
      <c r="J35" s="160">
        <v>0</v>
      </c>
      <c r="K35" s="82"/>
      <c r="L35" s="157">
        <v>0</v>
      </c>
    </row>
    <row r="36" spans="1:12" ht="5.0999999999999996" customHeight="1" x14ac:dyDescent="0.3">
      <c r="A36" s="177"/>
      <c r="B36" s="177"/>
      <c r="C36" s="177"/>
      <c r="D36" s="168"/>
      <c r="F36" s="81"/>
      <c r="H36" s="82"/>
      <c r="I36" s="82"/>
      <c r="J36" s="81"/>
      <c r="K36" s="82"/>
      <c r="L36" s="82"/>
    </row>
    <row r="37" spans="1:12" ht="18.600000000000001" customHeight="1" x14ac:dyDescent="0.3">
      <c r="A37" s="177" t="s">
        <v>165</v>
      </c>
      <c r="B37" s="177"/>
      <c r="C37" s="177"/>
      <c r="D37" s="168"/>
      <c r="E37" s="179"/>
      <c r="F37" s="178">
        <f>SUM(F25:F35)</f>
        <v>350464863</v>
      </c>
      <c r="G37" s="179"/>
      <c r="H37" s="179">
        <f>SUM(H25:H35)</f>
        <v>399242633</v>
      </c>
      <c r="I37" s="179"/>
      <c r="J37" s="178">
        <f>SUM(J25:J35)</f>
        <v>313768998</v>
      </c>
      <c r="K37" s="179"/>
      <c r="L37" s="179">
        <f>SUM(L25:L35)</f>
        <v>383323006</v>
      </c>
    </row>
    <row r="38" spans="1:12" ht="18.600000000000001" customHeight="1" x14ac:dyDescent="0.3">
      <c r="A38" s="177" t="s">
        <v>166</v>
      </c>
      <c r="B38" s="177"/>
      <c r="C38" s="177"/>
      <c r="D38" s="168"/>
      <c r="E38" s="179"/>
      <c r="F38" s="178">
        <v>-10997644</v>
      </c>
      <c r="G38" s="179"/>
      <c r="H38" s="179">
        <v>-13528723</v>
      </c>
      <c r="I38" s="179"/>
      <c r="J38" s="178">
        <v>-10057894</v>
      </c>
      <c r="K38" s="179"/>
      <c r="L38" s="179">
        <v>-12818574</v>
      </c>
    </row>
    <row r="39" spans="1:12" ht="18.600000000000001" customHeight="1" x14ac:dyDescent="0.3">
      <c r="A39" s="177" t="s">
        <v>167</v>
      </c>
      <c r="B39" s="177"/>
      <c r="C39" s="177"/>
      <c r="D39" s="168"/>
      <c r="F39" s="180">
        <v>-16069026</v>
      </c>
      <c r="H39" s="181">
        <v>-31095810</v>
      </c>
      <c r="J39" s="180">
        <v>-14064682</v>
      </c>
      <c r="L39" s="181">
        <v>-30986944</v>
      </c>
    </row>
    <row r="40" spans="1:12" ht="5.0999999999999996" customHeight="1" x14ac:dyDescent="0.3">
      <c r="A40" s="177"/>
      <c r="B40" s="177"/>
      <c r="C40" s="177"/>
      <c r="D40" s="168"/>
      <c r="F40" s="81"/>
      <c r="H40" s="82"/>
      <c r="I40" s="82"/>
      <c r="J40" s="81"/>
      <c r="K40" s="82"/>
      <c r="L40" s="82"/>
    </row>
    <row r="41" spans="1:12" ht="18.600000000000001" customHeight="1" x14ac:dyDescent="0.3">
      <c r="A41" s="177" t="s">
        <v>168</v>
      </c>
      <c r="B41" s="177"/>
      <c r="C41" s="177"/>
      <c r="D41" s="168"/>
      <c r="E41" s="82"/>
      <c r="F41" s="160">
        <f>SUM(F37:F39)</f>
        <v>323398193</v>
      </c>
      <c r="G41" s="82"/>
      <c r="H41" s="157">
        <f>SUM(H37:H39)</f>
        <v>354618100</v>
      </c>
      <c r="I41" s="82"/>
      <c r="J41" s="160">
        <f>SUM(J37:J39)</f>
        <v>289646422</v>
      </c>
      <c r="K41" s="82"/>
      <c r="L41" s="157">
        <f>SUM(L37:L39)</f>
        <v>339517488</v>
      </c>
    </row>
    <row r="42" spans="1:12" ht="18.600000000000001" customHeight="1" x14ac:dyDescent="0.3">
      <c r="A42" s="177"/>
      <c r="B42" s="177"/>
      <c r="C42" s="177"/>
      <c r="D42" s="168"/>
      <c r="E42" s="82"/>
      <c r="F42" s="82"/>
      <c r="G42" s="82"/>
      <c r="H42" s="82"/>
      <c r="I42" s="82"/>
      <c r="J42" s="82"/>
      <c r="K42" s="82"/>
      <c r="L42" s="82"/>
    </row>
    <row r="43" spans="1:12" ht="18.600000000000001" customHeight="1" x14ac:dyDescent="0.3">
      <c r="A43" s="177"/>
      <c r="B43" s="177"/>
      <c r="C43" s="177"/>
      <c r="D43" s="168"/>
      <c r="E43" s="82"/>
      <c r="F43" s="82"/>
      <c r="G43" s="82"/>
      <c r="H43" s="82"/>
      <c r="I43" s="82"/>
      <c r="J43" s="82"/>
      <c r="K43" s="82"/>
      <c r="L43" s="82"/>
    </row>
    <row r="44" spans="1:12" ht="18.600000000000001" customHeight="1" x14ac:dyDescent="0.3">
      <c r="A44" s="177"/>
      <c r="B44" s="177"/>
      <c r="C44" s="177"/>
      <c r="D44" s="168"/>
      <c r="E44" s="82"/>
      <c r="F44" s="82"/>
      <c r="G44" s="82"/>
      <c r="H44" s="82"/>
      <c r="I44" s="82"/>
      <c r="J44" s="82"/>
      <c r="K44" s="82"/>
      <c r="L44" s="82"/>
    </row>
    <row r="45" spans="1:12" ht="18.600000000000001" customHeight="1" x14ac:dyDescent="0.3">
      <c r="A45" s="177"/>
      <c r="B45" s="177"/>
      <c r="C45" s="177"/>
      <c r="D45" s="168"/>
      <c r="E45" s="82"/>
      <c r="F45" s="82"/>
      <c r="G45" s="82"/>
      <c r="H45" s="82"/>
      <c r="I45" s="82"/>
      <c r="J45" s="82"/>
      <c r="K45" s="82"/>
      <c r="L45" s="82"/>
    </row>
    <row r="46" spans="1:12" ht="5.25" customHeight="1" x14ac:dyDescent="0.3">
      <c r="A46" s="177"/>
      <c r="B46" s="177"/>
      <c r="C46" s="177"/>
      <c r="D46" s="168"/>
      <c r="E46" s="179"/>
      <c r="F46" s="179"/>
      <c r="G46" s="179"/>
      <c r="H46" s="179"/>
      <c r="I46" s="179"/>
      <c r="J46" s="179"/>
      <c r="K46" s="179"/>
      <c r="L46" s="179"/>
    </row>
    <row r="47" spans="1:12" ht="21.9" customHeight="1" x14ac:dyDescent="0.3">
      <c r="A47" s="220" t="s">
        <v>37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2" ht="21.75" customHeight="1" x14ac:dyDescent="0.3">
      <c r="A48" s="186" t="str">
        <f>A1</f>
        <v>บริษัท ดับบลิวพี เอ็นเนอร์ยี่ จำกัด (มหาชน)</v>
      </c>
      <c r="B48" s="186"/>
      <c r="C48" s="177"/>
      <c r="D48" s="168"/>
    </row>
    <row r="49" spans="1:12" ht="21.75" customHeight="1" x14ac:dyDescent="0.3">
      <c r="A49" s="187" t="s">
        <v>169</v>
      </c>
      <c r="B49" s="187"/>
      <c r="C49" s="177"/>
      <c r="D49" s="168"/>
    </row>
    <row r="50" spans="1:12" ht="21.75" customHeight="1" x14ac:dyDescent="0.3">
      <c r="A50" s="172" t="str">
        <f>A3</f>
        <v>สำหรับงวดหกเดือนสิ้นสุดวันที่ 30 มิถุนายน พ.ศ. 2565</v>
      </c>
      <c r="B50" s="172"/>
      <c r="C50" s="188"/>
      <c r="D50" s="166"/>
      <c r="E50" s="163"/>
      <c r="F50" s="173"/>
      <c r="G50" s="163"/>
      <c r="H50" s="173"/>
      <c r="I50" s="163"/>
      <c r="J50" s="173"/>
      <c r="K50" s="163"/>
      <c r="L50" s="173"/>
    </row>
    <row r="51" spans="1:12" ht="21.75" customHeight="1" x14ac:dyDescent="0.3">
      <c r="A51" s="170"/>
      <c r="B51" s="170"/>
      <c r="C51" s="177"/>
      <c r="D51" s="168"/>
    </row>
    <row r="52" spans="1:12" ht="19.350000000000001" customHeight="1" x14ac:dyDescent="0.3">
      <c r="A52" s="170"/>
      <c r="B52" s="170"/>
      <c r="C52" s="170"/>
      <c r="D52" s="147"/>
      <c r="F52" s="214" t="s">
        <v>3</v>
      </c>
      <c r="G52" s="214"/>
      <c r="H52" s="214"/>
      <c r="I52" s="74"/>
      <c r="J52" s="214" t="s">
        <v>4</v>
      </c>
      <c r="K52" s="214"/>
      <c r="L52" s="214"/>
    </row>
    <row r="53" spans="1:12" ht="19.350000000000001" customHeight="1" x14ac:dyDescent="0.3">
      <c r="A53" s="170"/>
      <c r="B53" s="170"/>
      <c r="C53" s="170"/>
      <c r="D53" s="147"/>
      <c r="F53" s="75" t="s">
        <v>7</v>
      </c>
      <c r="G53" s="74"/>
      <c r="H53" s="75" t="s">
        <v>7</v>
      </c>
      <c r="I53" s="74"/>
      <c r="J53" s="75" t="s">
        <v>7</v>
      </c>
      <c r="K53" s="74"/>
      <c r="L53" s="75" t="s">
        <v>7</v>
      </c>
    </row>
    <row r="54" spans="1:12" ht="19.350000000000001" customHeight="1" x14ac:dyDescent="0.3">
      <c r="A54" s="175"/>
      <c r="B54" s="175"/>
      <c r="C54" s="175"/>
      <c r="E54" s="176"/>
      <c r="F54" s="75" t="s">
        <v>9</v>
      </c>
      <c r="G54" s="176"/>
      <c r="H54" s="75" t="s">
        <v>10</v>
      </c>
      <c r="J54" s="75" t="s">
        <v>9</v>
      </c>
      <c r="K54" s="176"/>
      <c r="L54" s="75" t="s">
        <v>10</v>
      </c>
    </row>
    <row r="55" spans="1:12" ht="19.350000000000001" customHeight="1" x14ac:dyDescent="0.3">
      <c r="A55" s="175"/>
      <c r="B55" s="175"/>
      <c r="C55" s="175"/>
      <c r="D55" s="77" t="s">
        <v>11</v>
      </c>
      <c r="E55" s="74"/>
      <c r="F55" s="78" t="s">
        <v>12</v>
      </c>
      <c r="G55" s="74"/>
      <c r="H55" s="78" t="s">
        <v>12</v>
      </c>
      <c r="I55" s="75"/>
      <c r="J55" s="78" t="s">
        <v>12</v>
      </c>
      <c r="K55" s="75"/>
      <c r="L55" s="78" t="s">
        <v>12</v>
      </c>
    </row>
    <row r="56" spans="1:12" ht="6" customHeight="1" x14ac:dyDescent="0.3">
      <c r="A56" s="175"/>
      <c r="B56" s="175"/>
      <c r="C56" s="175"/>
      <c r="D56" s="74"/>
      <c r="E56" s="74"/>
      <c r="F56" s="189"/>
      <c r="G56" s="74"/>
      <c r="H56" s="75"/>
      <c r="I56" s="75"/>
      <c r="J56" s="189"/>
      <c r="K56" s="75"/>
      <c r="L56" s="75"/>
    </row>
    <row r="57" spans="1:12" ht="19.350000000000001" customHeight="1" x14ac:dyDescent="0.3">
      <c r="A57" s="170" t="s">
        <v>170</v>
      </c>
      <c r="B57" s="170"/>
      <c r="C57" s="170"/>
      <c r="D57" s="147"/>
      <c r="F57" s="81"/>
      <c r="H57" s="82"/>
      <c r="J57" s="81"/>
      <c r="L57" s="82"/>
    </row>
    <row r="58" spans="1:12" ht="19.350000000000001" customHeight="1" x14ac:dyDescent="0.3">
      <c r="A58" s="72" t="s">
        <v>171</v>
      </c>
      <c r="C58" s="175"/>
      <c r="D58" s="168"/>
      <c r="F58" s="81"/>
      <c r="H58" s="82"/>
      <c r="J58" s="81"/>
      <c r="L58" s="82"/>
    </row>
    <row r="59" spans="1:12" ht="19.350000000000001" customHeight="1" x14ac:dyDescent="0.3">
      <c r="B59" s="175" t="s">
        <v>172</v>
      </c>
      <c r="D59" s="168"/>
      <c r="F59" s="81">
        <v>0</v>
      </c>
      <c r="G59" s="82"/>
      <c r="H59" s="82">
        <v>-180000000</v>
      </c>
      <c r="I59" s="82"/>
      <c r="J59" s="81">
        <v>0</v>
      </c>
      <c r="K59" s="82"/>
      <c r="L59" s="82">
        <v>-180000000</v>
      </c>
    </row>
    <row r="60" spans="1:12" ht="19.350000000000001" customHeight="1" x14ac:dyDescent="0.3">
      <c r="A60" s="72" t="s">
        <v>173</v>
      </c>
      <c r="C60" s="170"/>
      <c r="D60" s="147"/>
      <c r="F60" s="81">
        <v>-196860146</v>
      </c>
      <c r="G60" s="82"/>
      <c r="H60" s="82">
        <v>-132401536</v>
      </c>
      <c r="I60" s="82"/>
      <c r="J60" s="81">
        <v>-150934806</v>
      </c>
      <c r="K60" s="82"/>
      <c r="L60" s="82">
        <v>-122925326</v>
      </c>
    </row>
    <row r="61" spans="1:12" ht="19.350000000000001" customHeight="1" x14ac:dyDescent="0.3">
      <c r="A61" s="72" t="s">
        <v>174</v>
      </c>
      <c r="C61" s="170"/>
      <c r="D61" s="147"/>
      <c r="F61" s="81">
        <v>5742289</v>
      </c>
      <c r="G61" s="82"/>
      <c r="H61" s="82">
        <v>6147351</v>
      </c>
      <c r="I61" s="82"/>
      <c r="J61" s="81">
        <v>7482773</v>
      </c>
      <c r="K61" s="82"/>
      <c r="L61" s="82">
        <v>5907038</v>
      </c>
    </row>
    <row r="62" spans="1:12" ht="19.350000000000001" customHeight="1" x14ac:dyDescent="0.3">
      <c r="A62" s="190" t="s">
        <v>175</v>
      </c>
      <c r="C62" s="170"/>
      <c r="D62" s="147"/>
      <c r="F62" s="81">
        <v>-758315</v>
      </c>
      <c r="G62" s="82"/>
      <c r="H62" s="82">
        <v>0</v>
      </c>
      <c r="I62" s="82"/>
      <c r="J62" s="81">
        <v>0</v>
      </c>
      <c r="K62" s="82"/>
      <c r="L62" s="82">
        <v>0</v>
      </c>
    </row>
    <row r="63" spans="1:12" ht="19.350000000000001" customHeight="1" x14ac:dyDescent="0.3">
      <c r="A63" s="72" t="s">
        <v>176</v>
      </c>
      <c r="C63" s="175"/>
      <c r="D63" s="191"/>
      <c r="F63" s="81"/>
      <c r="H63" s="82"/>
      <c r="J63" s="81"/>
      <c r="L63" s="82"/>
    </row>
    <row r="64" spans="1:12" ht="19.350000000000001" customHeight="1" x14ac:dyDescent="0.3">
      <c r="B64" s="175" t="s">
        <v>177</v>
      </c>
      <c r="C64" s="175"/>
      <c r="D64" s="191">
        <v>18.3</v>
      </c>
      <c r="F64" s="81">
        <v>0</v>
      </c>
      <c r="H64" s="82">
        <v>0</v>
      </c>
      <c r="J64" s="81">
        <v>11617472</v>
      </c>
      <c r="L64" s="82">
        <v>1698003</v>
      </c>
    </row>
    <row r="65" spans="1:12" ht="19.350000000000001" customHeight="1" x14ac:dyDescent="0.3">
      <c r="A65" s="72" t="s">
        <v>178</v>
      </c>
      <c r="B65" s="175"/>
      <c r="C65" s="175"/>
      <c r="D65" s="191"/>
      <c r="F65" s="81"/>
      <c r="H65" s="82"/>
      <c r="J65" s="81"/>
      <c r="L65" s="82"/>
    </row>
    <row r="66" spans="1:12" ht="19.350000000000001" customHeight="1" x14ac:dyDescent="0.3">
      <c r="B66" s="72" t="s">
        <v>177</v>
      </c>
      <c r="C66" s="177"/>
      <c r="D66" s="191">
        <v>18.3</v>
      </c>
      <c r="F66" s="81">
        <v>0</v>
      </c>
      <c r="H66" s="82">
        <v>0</v>
      </c>
      <c r="J66" s="81">
        <v>-8800000</v>
      </c>
      <c r="L66" s="82">
        <v>-3800000</v>
      </c>
    </row>
    <row r="67" spans="1:12" ht="19.350000000000001" customHeight="1" x14ac:dyDescent="0.3">
      <c r="A67" s="190" t="s">
        <v>179</v>
      </c>
      <c r="B67" s="192"/>
      <c r="C67" s="193"/>
      <c r="D67" s="191"/>
      <c r="F67" s="81">
        <v>9000000</v>
      </c>
      <c r="H67" s="82">
        <v>0</v>
      </c>
      <c r="J67" s="81">
        <v>9000000</v>
      </c>
      <c r="L67" s="82">
        <v>0</v>
      </c>
    </row>
    <row r="68" spans="1:12" ht="19.350000000000001" customHeight="1" x14ac:dyDescent="0.3">
      <c r="A68" s="72" t="s">
        <v>180</v>
      </c>
      <c r="C68" s="170"/>
      <c r="D68" s="168"/>
      <c r="F68" s="81">
        <v>-59753617</v>
      </c>
      <c r="G68" s="82"/>
      <c r="H68" s="82">
        <v>-16471607</v>
      </c>
      <c r="I68" s="82"/>
      <c r="J68" s="81">
        <v>-49968488</v>
      </c>
      <c r="K68" s="82"/>
      <c r="L68" s="82">
        <v>-4936493</v>
      </c>
    </row>
    <row r="69" spans="1:12" ht="19.350000000000001" customHeight="1" x14ac:dyDescent="0.3">
      <c r="A69" s="72" t="s">
        <v>181</v>
      </c>
      <c r="C69" s="170"/>
      <c r="D69" s="168"/>
      <c r="F69" s="81">
        <v>-47549799</v>
      </c>
      <c r="G69" s="82"/>
      <c r="H69" s="82">
        <v>-6087440</v>
      </c>
      <c r="I69" s="82"/>
      <c r="J69" s="81">
        <v>-47549799</v>
      </c>
      <c r="K69" s="82"/>
      <c r="L69" s="82">
        <v>-6087440</v>
      </c>
    </row>
    <row r="70" spans="1:12" ht="19.350000000000001" customHeight="1" x14ac:dyDescent="0.3">
      <c r="A70" s="194" t="s">
        <v>182</v>
      </c>
      <c r="C70" s="170"/>
      <c r="D70" s="168"/>
      <c r="F70" s="81">
        <v>236866269</v>
      </c>
      <c r="G70" s="82"/>
      <c r="H70" s="82">
        <v>-37804243</v>
      </c>
      <c r="I70" s="82"/>
      <c r="J70" s="81">
        <v>236866269</v>
      </c>
      <c r="K70" s="82"/>
      <c r="L70" s="82">
        <v>-37804243</v>
      </c>
    </row>
    <row r="71" spans="1:12" ht="19.350000000000001" customHeight="1" x14ac:dyDescent="0.3">
      <c r="A71" s="72" t="s">
        <v>183</v>
      </c>
      <c r="C71" s="170"/>
      <c r="D71" s="147"/>
      <c r="F71" s="81">
        <v>7452757</v>
      </c>
      <c r="G71" s="82"/>
      <c r="H71" s="82">
        <v>13124377</v>
      </c>
      <c r="I71" s="82"/>
      <c r="J71" s="195">
        <v>5280995</v>
      </c>
      <c r="K71" s="82"/>
      <c r="L71" s="196">
        <v>9361950</v>
      </c>
    </row>
    <row r="72" spans="1:12" ht="19.350000000000001" customHeight="1" x14ac:dyDescent="0.3">
      <c r="A72" s="72" t="s">
        <v>154</v>
      </c>
      <c r="C72" s="170"/>
      <c r="D72" s="147"/>
      <c r="F72" s="180">
        <v>5469452</v>
      </c>
      <c r="G72" s="82"/>
      <c r="H72" s="181">
        <v>2805103</v>
      </c>
      <c r="I72" s="82"/>
      <c r="J72" s="161">
        <v>2270047</v>
      </c>
      <c r="K72" s="82"/>
      <c r="L72" s="158">
        <v>3782359</v>
      </c>
    </row>
    <row r="73" spans="1:12" ht="6" customHeight="1" x14ac:dyDescent="0.3">
      <c r="A73" s="177"/>
      <c r="B73" s="177"/>
      <c r="C73" s="177"/>
      <c r="D73" s="168"/>
      <c r="F73" s="81"/>
      <c r="H73" s="82"/>
      <c r="J73" s="81"/>
      <c r="L73" s="82"/>
    </row>
    <row r="74" spans="1:12" ht="19.350000000000001" customHeight="1" x14ac:dyDescent="0.3">
      <c r="A74" s="197" t="s">
        <v>184</v>
      </c>
      <c r="B74" s="197"/>
      <c r="C74" s="197"/>
      <c r="F74" s="160">
        <f>SUM(F58:F73)</f>
        <v>-40391110</v>
      </c>
      <c r="H74" s="157">
        <f>SUM(H58:H73)</f>
        <v>-350687995</v>
      </c>
      <c r="J74" s="160">
        <f>SUM(J58:J73)</f>
        <v>15264463</v>
      </c>
      <c r="L74" s="157">
        <f>SUM(L58:L73)</f>
        <v>-334804152</v>
      </c>
    </row>
    <row r="75" spans="1:12" ht="19.350000000000001" customHeight="1" x14ac:dyDescent="0.3">
      <c r="A75" s="175"/>
      <c r="B75" s="175"/>
      <c r="C75" s="175"/>
      <c r="D75" s="74"/>
      <c r="E75" s="74"/>
      <c r="F75" s="189"/>
      <c r="G75" s="74"/>
      <c r="H75" s="75"/>
      <c r="I75" s="75"/>
      <c r="J75" s="189"/>
      <c r="K75" s="75"/>
      <c r="L75" s="75"/>
    </row>
    <row r="76" spans="1:12" ht="19.350000000000001" customHeight="1" x14ac:dyDescent="0.3">
      <c r="A76" s="186" t="s">
        <v>185</v>
      </c>
      <c r="B76" s="186"/>
      <c r="C76" s="175"/>
      <c r="D76" s="168"/>
      <c r="F76" s="81"/>
      <c r="H76" s="82"/>
      <c r="J76" s="81"/>
      <c r="L76" s="82"/>
    </row>
    <row r="77" spans="1:12" ht="19.350000000000001" customHeight="1" x14ac:dyDescent="0.3">
      <c r="A77" s="175" t="s">
        <v>186</v>
      </c>
      <c r="B77" s="175"/>
      <c r="C77" s="175"/>
      <c r="D77" s="168">
        <v>11</v>
      </c>
      <c r="F77" s="81">
        <v>-26276956</v>
      </c>
      <c r="H77" s="82">
        <v>-23471170</v>
      </c>
      <c r="J77" s="81">
        <v>-22601389</v>
      </c>
      <c r="L77" s="82">
        <v>-23330221</v>
      </c>
    </row>
    <row r="78" spans="1:12" ht="19.350000000000001" customHeight="1" x14ac:dyDescent="0.3">
      <c r="A78" s="175" t="s">
        <v>187</v>
      </c>
      <c r="B78" s="175"/>
      <c r="C78" s="168"/>
      <c r="D78" s="168"/>
      <c r="E78" s="168"/>
      <c r="F78" s="81">
        <v>90000000</v>
      </c>
      <c r="G78" s="168"/>
      <c r="H78" s="82">
        <v>40000000</v>
      </c>
      <c r="I78" s="82"/>
      <c r="J78" s="81">
        <v>50000000</v>
      </c>
      <c r="K78" s="82"/>
      <c r="L78" s="82">
        <v>0</v>
      </c>
    </row>
    <row r="79" spans="1:12" ht="19.350000000000001" customHeight="1" x14ac:dyDescent="0.3">
      <c r="A79" s="175" t="s">
        <v>188</v>
      </c>
      <c r="B79" s="175"/>
      <c r="C79" s="168"/>
      <c r="D79" s="168"/>
      <c r="E79" s="168"/>
      <c r="F79" s="81">
        <v>162000000</v>
      </c>
      <c r="G79" s="168"/>
      <c r="H79" s="82">
        <v>0</v>
      </c>
      <c r="I79" s="82"/>
      <c r="J79" s="81">
        <v>162000000</v>
      </c>
      <c r="K79" s="82"/>
      <c r="L79" s="82">
        <v>0</v>
      </c>
    </row>
    <row r="80" spans="1:12" ht="19.350000000000001" customHeight="1" x14ac:dyDescent="0.3">
      <c r="A80" s="175" t="s">
        <v>189</v>
      </c>
      <c r="B80" s="175"/>
      <c r="C80" s="168"/>
      <c r="D80" s="168"/>
      <c r="E80" s="168"/>
      <c r="F80" s="81">
        <v>-90000000</v>
      </c>
      <c r="G80" s="198"/>
      <c r="H80" s="82">
        <v>-40000000</v>
      </c>
      <c r="I80" s="82"/>
      <c r="J80" s="81">
        <v>-50000000</v>
      </c>
      <c r="K80" s="82"/>
      <c r="L80" s="82">
        <v>0</v>
      </c>
    </row>
    <row r="81" spans="1:12" ht="19.350000000000001" customHeight="1" x14ac:dyDescent="0.3">
      <c r="A81" s="72" t="s">
        <v>190</v>
      </c>
      <c r="C81" s="175"/>
      <c r="D81" s="199"/>
      <c r="F81" s="81">
        <v>-75745811</v>
      </c>
      <c r="H81" s="82">
        <v>-25560708</v>
      </c>
      <c r="J81" s="81">
        <v>-75745811</v>
      </c>
      <c r="L81" s="82">
        <v>-25560708</v>
      </c>
    </row>
    <row r="82" spans="1:12" ht="19.350000000000001" customHeight="1" x14ac:dyDescent="0.3">
      <c r="A82" s="175" t="s">
        <v>191</v>
      </c>
      <c r="B82" s="175"/>
      <c r="C82" s="175"/>
      <c r="D82" s="168">
        <v>14</v>
      </c>
      <c r="F82" s="81">
        <v>-77769704</v>
      </c>
      <c r="H82" s="82">
        <v>-103690650</v>
      </c>
      <c r="J82" s="81">
        <v>-77769704</v>
      </c>
      <c r="L82" s="82">
        <v>-103690650</v>
      </c>
    </row>
    <row r="83" spans="1:12" ht="19.350000000000001" customHeight="1" x14ac:dyDescent="0.3">
      <c r="A83" s="175" t="s">
        <v>192</v>
      </c>
      <c r="B83" s="175"/>
      <c r="C83" s="175"/>
      <c r="F83" s="178">
        <v>0</v>
      </c>
      <c r="H83" s="179">
        <v>48663677</v>
      </c>
      <c r="J83" s="178">
        <v>0</v>
      </c>
      <c r="L83" s="179">
        <v>48663677</v>
      </c>
    </row>
    <row r="84" spans="1:12" ht="6" customHeight="1" x14ac:dyDescent="0.3">
      <c r="A84" s="177"/>
      <c r="B84" s="177"/>
      <c r="C84" s="177"/>
      <c r="D84" s="168"/>
      <c r="F84" s="200"/>
      <c r="H84" s="201"/>
      <c r="J84" s="200"/>
      <c r="L84" s="201"/>
    </row>
    <row r="85" spans="1:12" ht="19.350000000000001" customHeight="1" x14ac:dyDescent="0.3">
      <c r="A85" s="177" t="s">
        <v>193</v>
      </c>
      <c r="B85" s="177"/>
      <c r="C85" s="177"/>
      <c r="D85" s="168"/>
      <c r="F85" s="160">
        <f>SUM(F77:F84)</f>
        <v>-17792471</v>
      </c>
      <c r="H85" s="157">
        <f>SUM(H77:H84)</f>
        <v>-104058851</v>
      </c>
      <c r="J85" s="160">
        <f>SUM(J77:J84)</f>
        <v>-14116904</v>
      </c>
      <c r="L85" s="157">
        <f>SUM(L77:L84)</f>
        <v>-103917902</v>
      </c>
    </row>
    <row r="86" spans="1:12" ht="21.75" customHeight="1" x14ac:dyDescent="0.3">
      <c r="A86" s="187"/>
      <c r="B86" s="187"/>
      <c r="C86" s="177"/>
      <c r="D86" s="168"/>
      <c r="F86" s="82"/>
      <c r="H86" s="82"/>
      <c r="J86" s="82"/>
      <c r="L86" s="82"/>
    </row>
    <row r="87" spans="1:12" ht="21.75" customHeight="1" x14ac:dyDescent="0.3">
      <c r="A87" s="187"/>
      <c r="B87" s="187"/>
      <c r="C87" s="177"/>
      <c r="D87" s="168"/>
      <c r="F87" s="82"/>
      <c r="H87" s="82"/>
      <c r="J87" s="82"/>
      <c r="L87" s="82"/>
    </row>
    <row r="88" spans="1:12" ht="21.75" customHeight="1" x14ac:dyDescent="0.3">
      <c r="A88" s="187"/>
      <c r="B88" s="187"/>
      <c r="C88" s="177"/>
      <c r="D88" s="168"/>
      <c r="F88" s="82"/>
      <c r="H88" s="82"/>
      <c r="J88" s="82"/>
      <c r="L88" s="82"/>
    </row>
    <row r="89" spans="1:12" ht="21.75" customHeight="1" x14ac:dyDescent="0.3">
      <c r="A89" s="187"/>
      <c r="B89" s="187"/>
      <c r="C89" s="177"/>
      <c r="D89" s="168"/>
      <c r="F89" s="82"/>
      <c r="H89" s="82"/>
      <c r="J89" s="82"/>
      <c r="L89" s="82"/>
    </row>
    <row r="90" spans="1:12" ht="18" customHeight="1" x14ac:dyDescent="0.3">
      <c r="A90" s="187"/>
      <c r="B90" s="187"/>
      <c r="C90" s="177"/>
      <c r="D90" s="168"/>
      <c r="F90" s="82"/>
      <c r="H90" s="82"/>
      <c r="J90" s="82"/>
      <c r="L90" s="82"/>
    </row>
    <row r="91" spans="1:12" ht="3" customHeight="1" x14ac:dyDescent="0.3">
      <c r="A91" s="175"/>
      <c r="B91" s="175"/>
      <c r="C91" s="175"/>
      <c r="D91" s="74"/>
      <c r="E91" s="74"/>
      <c r="F91" s="75"/>
      <c r="G91" s="74"/>
      <c r="H91" s="75"/>
      <c r="I91" s="75"/>
      <c r="J91" s="75"/>
      <c r="K91" s="75"/>
      <c r="L91" s="75"/>
    </row>
    <row r="92" spans="1:12" ht="21.9" customHeight="1" x14ac:dyDescent="0.3">
      <c r="A92" s="202" t="s">
        <v>37</v>
      </c>
      <c r="B92" s="202"/>
      <c r="C92" s="202"/>
      <c r="D92" s="203"/>
      <c r="E92" s="203"/>
      <c r="F92" s="204"/>
      <c r="G92" s="203"/>
      <c r="H92" s="204"/>
      <c r="I92" s="204"/>
      <c r="J92" s="204"/>
      <c r="K92" s="204"/>
      <c r="L92" s="204"/>
    </row>
    <row r="93" spans="1:12" ht="21.75" customHeight="1" x14ac:dyDescent="0.3">
      <c r="A93" s="186" t="s">
        <v>0</v>
      </c>
      <c r="B93" s="186"/>
      <c r="C93" s="177"/>
      <c r="D93" s="168"/>
    </row>
    <row r="94" spans="1:12" ht="21.75" customHeight="1" x14ac:dyDescent="0.3">
      <c r="A94" s="187" t="s">
        <v>169</v>
      </c>
      <c r="B94" s="187"/>
      <c r="C94" s="177"/>
      <c r="D94" s="168"/>
    </row>
    <row r="95" spans="1:12" ht="21.75" customHeight="1" x14ac:dyDescent="0.3">
      <c r="A95" s="172" t="str">
        <f>A50</f>
        <v>สำหรับงวดหกเดือนสิ้นสุดวันที่ 30 มิถุนายน พ.ศ. 2565</v>
      </c>
      <c r="B95" s="172"/>
      <c r="C95" s="188"/>
      <c r="D95" s="166"/>
      <c r="E95" s="163"/>
      <c r="F95" s="173"/>
      <c r="G95" s="163"/>
      <c r="H95" s="173"/>
      <c r="I95" s="163"/>
      <c r="J95" s="173"/>
      <c r="K95" s="163"/>
      <c r="L95" s="173"/>
    </row>
    <row r="96" spans="1:12" ht="21.75" customHeight="1" x14ac:dyDescent="0.3">
      <c r="A96" s="170"/>
      <c r="B96" s="170"/>
      <c r="C96" s="177"/>
      <c r="D96" s="168"/>
    </row>
    <row r="97" spans="1:12" ht="21.75" customHeight="1" x14ac:dyDescent="0.3">
      <c r="A97" s="170"/>
      <c r="B97" s="170"/>
      <c r="C97" s="170"/>
      <c r="D97" s="147"/>
      <c r="F97" s="214" t="s">
        <v>3</v>
      </c>
      <c r="G97" s="214"/>
      <c r="H97" s="214"/>
      <c r="I97" s="74"/>
      <c r="J97" s="214" t="s">
        <v>4</v>
      </c>
      <c r="K97" s="214"/>
      <c r="L97" s="214"/>
    </row>
    <row r="98" spans="1:12" ht="21.75" customHeight="1" x14ac:dyDescent="0.3">
      <c r="A98" s="170"/>
      <c r="B98" s="170"/>
      <c r="C98" s="170"/>
      <c r="D98" s="147"/>
      <c r="F98" s="75" t="s">
        <v>7</v>
      </c>
      <c r="G98" s="74"/>
      <c r="H98" s="75" t="s">
        <v>7</v>
      </c>
      <c r="I98" s="74"/>
      <c r="J98" s="75" t="s">
        <v>7</v>
      </c>
      <c r="K98" s="74"/>
      <c r="L98" s="75" t="s">
        <v>7</v>
      </c>
    </row>
    <row r="99" spans="1:12" ht="21.75" customHeight="1" x14ac:dyDescent="0.3">
      <c r="A99" s="175"/>
      <c r="B99" s="175"/>
      <c r="C99" s="175"/>
      <c r="E99" s="176"/>
      <c r="F99" s="75" t="s">
        <v>9</v>
      </c>
      <c r="G99" s="176"/>
      <c r="H99" s="75" t="s">
        <v>10</v>
      </c>
      <c r="J99" s="75" t="s">
        <v>9</v>
      </c>
      <c r="K99" s="176"/>
      <c r="L99" s="75" t="s">
        <v>10</v>
      </c>
    </row>
    <row r="100" spans="1:12" ht="21.75" customHeight="1" x14ac:dyDescent="0.3">
      <c r="A100" s="175"/>
      <c r="B100" s="175"/>
      <c r="C100" s="175"/>
      <c r="E100" s="74"/>
      <c r="F100" s="78" t="s">
        <v>12</v>
      </c>
      <c r="G100" s="74"/>
      <c r="H100" s="78" t="s">
        <v>12</v>
      </c>
      <c r="I100" s="75"/>
      <c r="J100" s="78" t="s">
        <v>12</v>
      </c>
      <c r="K100" s="75"/>
      <c r="L100" s="78" t="s">
        <v>12</v>
      </c>
    </row>
    <row r="101" spans="1:12" ht="6" customHeight="1" x14ac:dyDescent="0.3">
      <c r="A101" s="175"/>
      <c r="B101" s="175"/>
      <c r="C101" s="175"/>
      <c r="E101" s="74"/>
      <c r="F101" s="81"/>
      <c r="G101" s="74"/>
      <c r="H101" s="82"/>
      <c r="I101" s="75"/>
      <c r="J101" s="81"/>
      <c r="K101" s="75"/>
      <c r="L101" s="82"/>
    </row>
    <row r="102" spans="1:12" ht="21.75" customHeight="1" x14ac:dyDescent="0.3">
      <c r="A102" s="187" t="s">
        <v>194</v>
      </c>
      <c r="B102" s="187"/>
      <c r="C102" s="177"/>
      <c r="D102" s="168"/>
      <c r="F102" s="81">
        <v>265214612</v>
      </c>
      <c r="H102" s="82">
        <v>-100128746</v>
      </c>
      <c r="I102" s="82"/>
      <c r="J102" s="81">
        <v>290793981</v>
      </c>
      <c r="L102" s="82">
        <v>-99204566</v>
      </c>
    </row>
    <row r="103" spans="1:12" ht="21.75" customHeight="1" x14ac:dyDescent="0.3">
      <c r="A103" s="184" t="s">
        <v>195</v>
      </c>
      <c r="B103" s="184"/>
      <c r="C103" s="177"/>
      <c r="D103" s="168"/>
      <c r="F103" s="180">
        <v>622968792</v>
      </c>
      <c r="H103" s="181">
        <v>649142426</v>
      </c>
      <c r="J103" s="180">
        <v>355213534</v>
      </c>
      <c r="L103" s="181">
        <v>486112084</v>
      </c>
    </row>
    <row r="104" spans="1:12" s="82" customFormat="1" ht="6" customHeight="1" x14ac:dyDescent="0.3">
      <c r="F104" s="81"/>
      <c r="J104" s="81"/>
    </row>
    <row r="105" spans="1:12" ht="21.75" customHeight="1" thickBot="1" x14ac:dyDescent="0.35">
      <c r="A105" s="187" t="s">
        <v>196</v>
      </c>
      <c r="B105" s="187"/>
      <c r="C105" s="177"/>
      <c r="D105" s="168"/>
      <c r="F105" s="162">
        <f>SUM(F102:F103)</f>
        <v>888183404</v>
      </c>
      <c r="H105" s="159">
        <f>SUM(H102:H103)</f>
        <v>549013680</v>
      </c>
      <c r="J105" s="162">
        <f>SUM(J102:J103)</f>
        <v>646007515</v>
      </c>
      <c r="L105" s="159">
        <f>SUM(L102:L103)</f>
        <v>386907518</v>
      </c>
    </row>
    <row r="106" spans="1:12" ht="21.75" customHeight="1" thickTop="1" x14ac:dyDescent="0.3">
      <c r="A106" s="177"/>
      <c r="B106" s="177"/>
      <c r="C106" s="177"/>
      <c r="D106" s="168"/>
      <c r="F106" s="82"/>
      <c r="H106" s="82"/>
      <c r="I106" s="82"/>
      <c r="J106" s="82"/>
      <c r="K106" s="82"/>
      <c r="L106" s="82"/>
    </row>
    <row r="107" spans="1:12" ht="21.75" customHeight="1" x14ac:dyDescent="0.3">
      <c r="A107" s="170" t="s">
        <v>197</v>
      </c>
      <c r="B107" s="170"/>
      <c r="C107" s="177"/>
      <c r="D107" s="168"/>
      <c r="F107" s="82"/>
      <c r="H107" s="82"/>
      <c r="J107" s="82"/>
      <c r="L107" s="82"/>
    </row>
    <row r="108" spans="1:12" ht="6" customHeight="1" x14ac:dyDescent="0.3">
      <c r="A108" s="177"/>
      <c r="B108" s="177"/>
      <c r="C108" s="82"/>
      <c r="D108" s="168"/>
      <c r="F108" s="82"/>
      <c r="H108" s="82"/>
      <c r="J108" s="82"/>
      <c r="L108" s="82"/>
    </row>
    <row r="109" spans="1:12" ht="21.75" customHeight="1" x14ac:dyDescent="0.3">
      <c r="A109" s="177" t="s">
        <v>198</v>
      </c>
      <c r="B109" s="177"/>
      <c r="C109" s="177"/>
      <c r="D109" s="168"/>
      <c r="F109" s="82"/>
      <c r="H109" s="82"/>
      <c r="J109" s="82"/>
      <c r="L109" s="82"/>
    </row>
    <row r="110" spans="1:12" ht="6" customHeight="1" x14ac:dyDescent="0.3">
      <c r="A110" s="177"/>
      <c r="B110" s="177"/>
      <c r="C110" s="177"/>
      <c r="D110" s="168"/>
      <c r="F110" s="82"/>
      <c r="H110" s="82"/>
      <c r="J110" s="82"/>
      <c r="L110" s="82"/>
    </row>
    <row r="111" spans="1:12" ht="21.75" customHeight="1" x14ac:dyDescent="0.3">
      <c r="A111" s="177" t="s">
        <v>199</v>
      </c>
      <c r="B111" s="177"/>
      <c r="F111" s="205">
        <v>48813057</v>
      </c>
      <c r="H111" s="73">
        <v>31567028</v>
      </c>
      <c r="J111" s="205">
        <v>48459629</v>
      </c>
      <c r="L111" s="73">
        <v>30796871</v>
      </c>
    </row>
    <row r="112" spans="1:12" ht="21.75" customHeight="1" x14ac:dyDescent="0.3">
      <c r="A112" s="177" t="s">
        <v>200</v>
      </c>
      <c r="B112" s="177"/>
      <c r="D112" s="72"/>
      <c r="F112" s="205">
        <v>16500</v>
      </c>
      <c r="H112" s="73">
        <v>2000000</v>
      </c>
      <c r="J112" s="205">
        <v>16500</v>
      </c>
      <c r="L112" s="73">
        <v>0</v>
      </c>
    </row>
    <row r="113" spans="1:12" ht="21.75" customHeight="1" x14ac:dyDescent="0.3">
      <c r="A113" s="206" t="s">
        <v>201</v>
      </c>
      <c r="B113" s="177"/>
      <c r="D113" s="72"/>
      <c r="F113" s="205">
        <v>26467137</v>
      </c>
      <c r="H113" s="73">
        <v>0</v>
      </c>
      <c r="J113" s="205">
        <v>22204925</v>
      </c>
      <c r="L113" s="73">
        <v>11731810</v>
      </c>
    </row>
    <row r="114" spans="1:12" ht="21.75" customHeight="1" x14ac:dyDescent="0.3">
      <c r="A114" s="177"/>
      <c r="B114" s="177"/>
      <c r="D114" s="72"/>
    </row>
    <row r="115" spans="1:12" ht="21.75" customHeight="1" x14ac:dyDescent="0.3">
      <c r="A115" s="177"/>
      <c r="B115" s="177"/>
      <c r="D115" s="72"/>
    </row>
    <row r="116" spans="1:12" ht="21.75" customHeight="1" x14ac:dyDescent="0.3">
      <c r="A116" s="177"/>
      <c r="B116" s="177"/>
      <c r="D116" s="72"/>
    </row>
    <row r="117" spans="1:12" ht="21.75" customHeight="1" x14ac:dyDescent="0.3">
      <c r="A117" s="177"/>
      <c r="B117" s="177"/>
      <c r="D117" s="72"/>
    </row>
    <row r="118" spans="1:12" ht="21.75" customHeight="1" x14ac:dyDescent="0.3">
      <c r="A118" s="177"/>
      <c r="B118" s="177"/>
      <c r="D118" s="72"/>
    </row>
    <row r="119" spans="1:12" ht="21.75" customHeight="1" x14ac:dyDescent="0.3">
      <c r="A119" s="177"/>
      <c r="B119" s="177"/>
      <c r="D119" s="72"/>
    </row>
    <row r="120" spans="1:12" ht="21.75" customHeight="1" x14ac:dyDescent="0.3">
      <c r="A120" s="177"/>
      <c r="B120" s="177"/>
      <c r="D120" s="72"/>
    </row>
    <row r="121" spans="1:12" ht="21.75" customHeight="1" x14ac:dyDescent="0.3">
      <c r="A121" s="177"/>
      <c r="B121" s="177"/>
      <c r="D121" s="72"/>
    </row>
    <row r="122" spans="1:12" ht="21.75" customHeight="1" x14ac:dyDescent="0.3">
      <c r="A122" s="177"/>
      <c r="B122" s="177"/>
      <c r="D122" s="72"/>
    </row>
    <row r="123" spans="1:12" ht="21.75" customHeight="1" x14ac:dyDescent="0.3">
      <c r="A123" s="177"/>
      <c r="B123" s="177"/>
      <c r="D123" s="72"/>
    </row>
    <row r="124" spans="1:12" ht="21.75" customHeight="1" x14ac:dyDescent="0.3">
      <c r="A124" s="177"/>
      <c r="B124" s="177"/>
      <c r="D124" s="72"/>
    </row>
    <row r="125" spans="1:12" ht="21.75" customHeight="1" x14ac:dyDescent="0.3">
      <c r="A125" s="177"/>
      <c r="B125" s="177"/>
      <c r="D125" s="72"/>
    </row>
    <row r="126" spans="1:12" ht="21.75" customHeight="1" x14ac:dyDescent="0.3">
      <c r="A126" s="177"/>
      <c r="B126" s="177"/>
      <c r="D126" s="72"/>
    </row>
    <row r="127" spans="1:12" ht="21.75" customHeight="1" x14ac:dyDescent="0.3">
      <c r="A127" s="177"/>
      <c r="B127" s="177"/>
      <c r="D127" s="72"/>
    </row>
    <row r="128" spans="1:12" ht="21.75" customHeight="1" x14ac:dyDescent="0.3">
      <c r="A128" s="177"/>
      <c r="B128" s="177"/>
      <c r="D128" s="72"/>
    </row>
    <row r="129" spans="1:12" ht="21.75" customHeight="1" x14ac:dyDescent="0.3">
      <c r="A129" s="177"/>
      <c r="B129" s="177"/>
      <c r="D129" s="72"/>
    </row>
    <row r="130" spans="1:12" ht="21.75" customHeight="1" x14ac:dyDescent="0.3">
      <c r="A130" s="177"/>
      <c r="B130" s="177"/>
      <c r="D130" s="72"/>
    </row>
    <row r="131" spans="1:12" ht="21.75" customHeight="1" x14ac:dyDescent="0.3">
      <c r="A131" s="177"/>
      <c r="B131" s="177"/>
      <c r="D131" s="72"/>
    </row>
    <row r="132" spans="1:12" ht="21.75" customHeight="1" x14ac:dyDescent="0.3">
      <c r="A132" s="177"/>
      <c r="B132" s="177"/>
      <c r="D132" s="72"/>
    </row>
    <row r="133" spans="1:12" ht="4.5" customHeight="1" x14ac:dyDescent="0.3">
      <c r="A133" s="177"/>
      <c r="B133" s="177"/>
      <c r="D133" s="72"/>
    </row>
    <row r="134" spans="1:12" ht="21.9" customHeight="1" x14ac:dyDescent="0.3">
      <c r="A134" s="207" t="s">
        <v>37</v>
      </c>
      <c r="B134" s="207"/>
      <c r="C134" s="163"/>
      <c r="D134" s="208"/>
      <c r="E134" s="163"/>
      <c r="F134" s="173"/>
      <c r="G134" s="163"/>
      <c r="H134" s="173"/>
      <c r="I134" s="163"/>
      <c r="J134" s="173"/>
      <c r="K134" s="163"/>
      <c r="L134" s="173"/>
    </row>
  </sheetData>
  <mergeCells count="7">
    <mergeCell ref="F97:H97"/>
    <mergeCell ref="J97:L97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Niphat Wattanacheva</cp:lastModifiedBy>
  <cp:lastPrinted>2022-08-11T06:32:03Z</cp:lastPrinted>
  <dcterms:created xsi:type="dcterms:W3CDTF">2022-08-08T09:52:54Z</dcterms:created>
  <dcterms:modified xsi:type="dcterms:W3CDTF">2022-08-11T11:42:26Z</dcterms:modified>
</cp:coreProperties>
</file>