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AK\FS Q'2 2022 SAKSIAM\"/>
    </mc:Choice>
  </mc:AlternateContent>
  <xr:revisionPtr revIDLastSave="0" documentId="13_ncr:1_{0C62FB9E-EF14-4BAE-B64D-3551D7697A70}" xr6:coauthVersionLast="47" xr6:coauthVersionMax="47" xr10:uidLastSave="{00000000-0000-0000-0000-000000000000}"/>
  <bookViews>
    <workbookView showHorizontalScroll="0" xWindow="-120" yWindow="-120" windowWidth="29040" windowHeight="15840" activeTab="2" xr2:uid="{00000000-000D-0000-FFFF-FFFF00000000}"/>
  </bookViews>
  <sheets>
    <sheet name="Thai2-4" sheetId="3" r:id="rId1"/>
    <sheet name="Thai5 (3M)" sheetId="14" r:id="rId2"/>
    <sheet name="Thai6 (6M)" sheetId="18" r:id="rId3"/>
    <sheet name="Thai 7" sheetId="17" r:id="rId4"/>
    <sheet name="Thai 8" sheetId="15" r:id="rId5"/>
    <sheet name="Thai 9-10" sheetId="16" r:id="rId6"/>
  </sheets>
  <definedNames>
    <definedName name="_xlnm.Print_Area" localSheetId="3">'Thai 7'!$A$1:$T$28</definedName>
    <definedName name="_xlnm.Print_Area" localSheetId="4">'Thai 8'!$A$1:$P$28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4" l="1"/>
  <c r="H41" i="14"/>
  <c r="H27" i="16"/>
  <c r="H40" i="16" s="1"/>
  <c r="J59" i="16"/>
  <c r="H59" i="16"/>
  <c r="F59" i="16"/>
  <c r="H37" i="3"/>
  <c r="P11" i="15"/>
  <c r="N16" i="15"/>
  <c r="L68" i="3"/>
  <c r="L37" i="3"/>
  <c r="H16" i="15"/>
  <c r="J16" i="15"/>
  <c r="L16" i="15"/>
  <c r="L23" i="15"/>
  <c r="J23" i="15"/>
  <c r="H23" i="15"/>
  <c r="L16" i="17"/>
  <c r="J16" i="17"/>
  <c r="H16" i="14"/>
  <c r="J116" i="3"/>
  <c r="H24" i="3"/>
  <c r="H39" i="3" l="1"/>
  <c r="P16" i="15"/>
  <c r="L26" i="14"/>
  <c r="J26" i="14"/>
  <c r="H26" i="14" l="1"/>
  <c r="P12" i="17"/>
  <c r="P11" i="17"/>
  <c r="L26" i="18"/>
  <c r="J26" i="18"/>
  <c r="H26" i="18"/>
  <c r="P19" i="15"/>
  <c r="T12" i="17"/>
  <c r="P12" i="15"/>
  <c r="L16" i="18"/>
  <c r="J16" i="18"/>
  <c r="H16" i="18"/>
  <c r="A1" i="18"/>
  <c r="R13" i="17" l="1"/>
  <c r="R16" i="17" s="1"/>
  <c r="H28" i="18"/>
  <c r="F10" i="16" s="1"/>
  <c r="F27" i="16" s="1"/>
  <c r="F40" i="16" s="1"/>
  <c r="J28" i="18"/>
  <c r="J31" i="18" s="1"/>
  <c r="J35" i="18" s="1"/>
  <c r="L28" i="18"/>
  <c r="L31" i="18" l="1"/>
  <c r="L35" i="18" s="1"/>
  <c r="H31" i="18"/>
  <c r="F69" i="16"/>
  <c r="T11" i="17"/>
  <c r="H116" i="3"/>
  <c r="H16" i="17"/>
  <c r="L44" i="18" l="1"/>
  <c r="L47" i="18" s="1"/>
  <c r="L38" i="18"/>
  <c r="L41" i="18" s="1"/>
  <c r="H35" i="18"/>
  <c r="H47" i="18" s="1"/>
  <c r="N13" i="17" s="1"/>
  <c r="H41" i="18"/>
  <c r="J16" i="14"/>
  <c r="J119" i="3"/>
  <c r="J24" i="3"/>
  <c r="J37" i="3"/>
  <c r="J68" i="3"/>
  <c r="J76" i="3"/>
  <c r="H76" i="3"/>
  <c r="H68" i="3"/>
  <c r="H78" i="3" s="1"/>
  <c r="A1" i="14"/>
  <c r="P18" i="15"/>
  <c r="P13" i="17" l="1"/>
  <c r="P16" i="17" s="1"/>
  <c r="N16" i="17"/>
  <c r="J41" i="18"/>
  <c r="N20" i="15"/>
  <c r="N23" i="15" s="1"/>
  <c r="J47" i="18"/>
  <c r="J28" i="14"/>
  <c r="J39" i="3"/>
  <c r="A1" i="15"/>
  <c r="A1" i="16" s="1"/>
  <c r="A44" i="16" s="1"/>
  <c r="A1" i="17"/>
  <c r="J78" i="3"/>
  <c r="J121" i="3" s="1"/>
  <c r="J69" i="16"/>
  <c r="P13" i="15"/>
  <c r="L16" i="14"/>
  <c r="H69" i="16"/>
  <c r="A43" i="16"/>
  <c r="A3" i="16"/>
  <c r="A46" i="16" s="1"/>
  <c r="J31" i="14" l="1"/>
  <c r="J41" i="14" s="1"/>
  <c r="A87" i="16"/>
  <c r="H28" i="14"/>
  <c r="F71" i="16" s="1"/>
  <c r="F74" i="16" s="1"/>
  <c r="L28" i="14"/>
  <c r="J35" i="14" l="1"/>
  <c r="L31" i="14"/>
  <c r="J27" i="16"/>
  <c r="J40" i="16" s="1"/>
  <c r="J71" i="16" s="1"/>
  <c r="J74" i="16" s="1"/>
  <c r="H31" i="14"/>
  <c r="H71" i="16"/>
  <c r="H74" i="16" s="1"/>
  <c r="J47" i="14" l="1"/>
  <c r="L35" i="14"/>
  <c r="H35" i="14"/>
  <c r="N116" i="3"/>
  <c r="N119" i="3" s="1"/>
  <c r="L38" i="14" l="1"/>
  <c r="H119" i="3"/>
  <c r="L116" i="3"/>
  <c r="P20" i="15"/>
  <c r="P23" i="15" s="1"/>
  <c r="T13" i="17"/>
  <c r="T16" i="17" s="1"/>
  <c r="L24" i="3"/>
  <c r="L39" i="3" s="1"/>
  <c r="N24" i="3"/>
  <c r="N37" i="3"/>
  <c r="N68" i="3"/>
  <c r="A45" i="3"/>
  <c r="A47" i="3"/>
  <c r="L76" i="3"/>
  <c r="N76" i="3"/>
  <c r="A87" i="3"/>
  <c r="A88" i="3"/>
  <c r="A90" i="3"/>
  <c r="A130" i="3"/>
  <c r="L41" i="14" l="1"/>
  <c r="L44" i="14" s="1"/>
  <c r="L47" i="14" s="1"/>
  <c r="H121" i="3"/>
  <c r="N78" i="3"/>
  <c r="N121" i="3" s="1"/>
  <c r="N39" i="3"/>
  <c r="L78" i="3"/>
  <c r="L119" i="3" l="1"/>
  <c r="L121" i="3" l="1"/>
</calcChain>
</file>

<file path=xl/sharedStrings.xml><?xml version="1.0" encoding="utf-8"?>
<sst xmlns="http://schemas.openxmlformats.org/spreadsheetml/2006/main" count="353" uniqueCount="166">
  <si>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</si>
  <si>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</si>
  <si>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</si>
  <si>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</si>
  <si>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</si>
  <si>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</si>
  <si>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</si>
  <si>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</si>
  <si>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</si>
  <si>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</si>
  <si>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</si>
  <si>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</si>
  <si>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</si>
  <si>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</si>
  <si>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</si>
  <si>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</si>
  <si>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</si>
  <si>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</si>
  <si>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</si>
  <si>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</si>
  <si>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</si>
  <si>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</si>
  <si>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</si>
  <si>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</si>
  <si>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</si>
  <si>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</si>
  <si>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</si>
  <si>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</si>
  <si>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</si>
  <si>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</si>
  <si>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</si>
  <si>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</si>
  <si>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</si>
  <si>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</si>
  <si>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</si>
  <si>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</si>
  <si>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</si>
  <si>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</si>
  <si>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</si>
  <si>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</si>
  <si>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</si>
  <si>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</si>
  <si>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</si>
  <si>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</si>
  <si>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</si>
  <si>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</si>
  <si>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</si>
  <si>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</si>
  <si>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</si>
  <si>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</si>
  <si>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</si>
  <si>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รายการที่มิใช่เงินสด </t>
  </si>
  <si>
    <t>ยังไม่ได้ตรวจสอบ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</si>
  <si>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</si>
  <si>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</si>
  <si>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</si>
  <si>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</si>
  <si>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เงินสดรับดอกเบี้ย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</si>
  <si>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</si>
  <si>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</si>
  <si>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</si>
  <si>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</si>
  <si>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</si>
  <si>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ศักดิ์สยามลิสซิ่ง จำกัด (มหาชน)</t>
  </si>
  <si>
    <t>เงินกู้ยืมระยะสั้นจากสถาบันการเงิน</t>
  </si>
  <si>
    <t>ที่ดิน อาคาร และอุปกรณ์</t>
  </si>
  <si>
    <t>สินทรัพย์ไม่มีตัวตน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</si>
  <si>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</si>
  <si>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</si>
  <si>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</si>
  <si>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</si>
  <si>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รายได้ค่าธรรมเนียมและบริการ</t>
  </si>
  <si>
    <t>ค่าใช้จ่ายดอกเบี้ย</t>
  </si>
  <si>
    <t>กำไรก่อนภาษีเงินได้</t>
  </si>
  <si>
    <t>เงินสดจ่ายซื้ออุปกรณ์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</si>
  <si>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</si>
  <si>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</si>
  <si>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</si>
  <si>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</si>
  <si>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</si>
  <si>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</si>
  <si>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ข้อมูลเพิ่มเติมประกอบกระแสเงินสด </t>
  </si>
  <si>
    <t>(ยังไม่ได้ตรวจสอบ)</t>
  </si>
  <si>
    <t>ทรัพย์สินรอการขาย</t>
  </si>
  <si>
    <t>กำไรเบ็ดเสร็จสำหรับงวด</t>
  </si>
  <si>
    <t xml:space="preserve">มูลค่าที่ตราไว้หุ้นละ 1 บาท </t>
  </si>
  <si>
    <t>ลูกหนี้โอนเป็นทรัพย์สินรอการขายเพื่อชำระหนี้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</si>
  <si>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</si>
  <si>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</si>
  <si>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</si>
  <si>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ส่วนเกิน</t>
  </si>
  <si>
    <t>มูลค่าหุ้นสามัญ</t>
  </si>
  <si>
    <t>ลูกหนี้ตามสัญญาเช่าซื้อ</t>
  </si>
  <si>
    <t>ลูกหนี้เงินให้สินเชื่อ</t>
  </si>
  <si>
    <t>ส่วนเกินมูลค่าหุ้นสามัญ</t>
  </si>
  <si>
    <t xml:space="preserve">หุ้นสามัญ จำนวน 2,096,000,000 หุ้น </t>
  </si>
  <si>
    <t xml:space="preserve">จ่ายชำระแล้วหุ้นละ 1 บาท </t>
  </si>
  <si>
    <t>สินทรัพย์สิทธิการใช้</t>
  </si>
  <si>
    <t>หนี้สินตามสัญญาเช่า</t>
  </si>
  <si>
    <t>ตัดจำหน่ายสินทรัพย์ถาวร</t>
  </si>
  <si>
    <t>สินทรัพย์ดำเนินงาน(เพิ่มขึ้น)ลดลง</t>
  </si>
  <si>
    <t>เงินสดรับจากการจำหน่ายสินทรัพย์ถาวร</t>
  </si>
  <si>
    <t>ผลขาดทุนด้อยค่าด้านเครดิต</t>
  </si>
  <si>
    <t>การได้มาซึ่งสินทรัพย์สิทธิการใช้ภายใต้สัญญาเช่า</t>
  </si>
  <si>
    <t>ค่าใช้จ่ายในการบริการ</t>
  </si>
  <si>
    <t>พ.ศ. 2564</t>
  </si>
  <si>
    <t>ยอดคงเหลือต้นงวด ณ วันที่ 1 มกราคม พ.ศ. 2564</t>
  </si>
  <si>
    <t xml:space="preserve">ปรับปรุงด้วย </t>
  </si>
  <si>
    <t>ขาดทุนจากการจำหน่ายสินทรัพย์รอการขาย</t>
  </si>
  <si>
    <t>เจ้าหนี้ซื้อสินทรัพย์ไม่มีตัวตน</t>
  </si>
  <si>
    <t>กำไรสำหรับงวด</t>
  </si>
  <si>
    <t>กำไรขาดทุนเบ็ดเสร็จอื่น</t>
  </si>
  <si>
    <t>จ่ายคืนเงินต้นของสัญญาเช่า</t>
  </si>
  <si>
    <t>เงินสดจ่ายภาษีเงินได้</t>
  </si>
  <si>
    <t>หนี้สินดำเนินงานเพิ่มขึ้น(ลดลง)</t>
  </si>
  <si>
    <t>ขาดทุน(กำไร)จากการจำหน่ายสินทรัพย์ถาวร</t>
  </si>
  <si>
    <t>-</t>
  </si>
  <si>
    <t>พ.ศ. 2565</t>
  </si>
  <si>
    <t>ยอดคงเหลือต้นงวด ณ วันที่ 1 มกราคม พ.ศ. 2565</t>
  </si>
  <si>
    <t>งบการเงินรวม</t>
  </si>
  <si>
    <t>งบการเงินเฉพาะกิจการ</t>
  </si>
  <si>
    <t xml:space="preserve">เงินลงทุนในบริษัทย่อย 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</si>
  <si>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</si>
  <si>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</si>
  <si>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</t>
  </si>
  <si>
    <t>ผู้เป็นเจ้าของ</t>
  </si>
  <si>
    <t>ของบริษัท</t>
  </si>
  <si>
    <t>ส่วนได้เสีย</t>
  </si>
  <si>
    <t>ที่ไม่มีอำนาจ</t>
  </si>
  <si>
    <t>ควบคุม</t>
  </si>
  <si>
    <t>ผู้ถือหุ้น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</si>
  <si>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</si>
  <si>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</si>
  <si>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</si>
  <si>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ที่ถึงกำหนดชำระภายในหนึ่งปี</t>
  </si>
  <si>
    <t>ส่วนของหนี้สินตามสัญญาเช่า</t>
  </si>
  <si>
    <t>สินค้าคงเหลือ</t>
  </si>
  <si>
    <t>15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</si>
  <si>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</si>
  <si>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</si>
  <si>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</si>
  <si>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</si>
  <si>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</si>
  <si>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</si>
  <si>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</si>
  <si>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</si>
  <si>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ที่วัดมูลค่าด้วยมูลค่ายุติธรรมผ่านกำไรขาดทุน</t>
  </si>
  <si>
    <t>กำไรจากการจำหน่ายสินทรัพย์ทางการเงิน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</si>
  <si>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</si>
  <si>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</si>
  <si>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14</t>
  </si>
  <si>
    <t>9, 10, 11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</si>
  <si>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</si>
  <si>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</si>
  <si>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</si>
  <si>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</si>
  <si>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ยอดคงเหลือสิ้นงวด ณ วันที่ 30 มิถุนายน พ.ศ. 2565</t>
  </si>
  <si>
    <t>ยอดคงเหลือสิ้นงวด ณ วันที่ 30 มิถุนายน พ.ศ. 2564</t>
  </si>
  <si>
    <t>เงินปันผลจ่าย</t>
  </si>
  <si>
    <t>จ่ายเงินปันผล</t>
  </si>
  <si>
    <t>รายได้จากการขายและการให้บริการ</t>
  </si>
  <si>
    <t>ต้นทุนขายและการให้บริการ</t>
  </si>
  <si>
    <t>เงินสดสุทธิได้มา(ใช้ไป)จากกิจกรรมจัดหาเงิน</t>
  </si>
  <si>
    <t>เงินสดสุทธิใช้ไปจากกิจกรรมดำเนินงาน</t>
  </si>
  <si>
    <t>เงินสดสุทธิได้มา(ใช้ไป)จากกิจกรรมลงทุน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</si>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</sst>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15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88" fontId="3" fillId="0" borderId="0" applyFont="0" applyFill="0" applyBorder="0" applyAlignment="0" applyProtection="0"/>
    <xf numFmtId="192" fontId="4" fillId="0" borderId="0"/>
    <xf numFmtId="0" fontId="4" fillId="0" borderId="0"/>
    <xf numFmtId="0" fontId="5" fillId="0" borderId="0"/>
    <xf numFmtId="0" fontId="4" fillId="0" borderId="0"/>
    <xf numFmtId="0" fontId="3" fillId="0" borderId="0"/>
    <xf numFmtId="188" fontId="3" fillId="0" borderId="0" applyFont="0" applyFill="0" applyBorder="0" applyAlignment="0" applyProtection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3" fillId="0" borderId="0" applyNumberFormat="0" applyFill="0" applyBorder="0" applyAlignment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188" fontId="1" fillId="0" borderId="0" applyFont="0" applyFill="0" applyBorder="0" applyAlignment="0" applyProtection="0"/>
  </cellStyleXfs>
  <cellXfs count="177">
    <xf numFmtId="0" fontId="0" fillId="0" borderId="0" xfId="0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center"/>
    </xf>
    <xf numFmtId="4" fontId="6" fillId="0" borderId="0" xfId="6" applyNumberFormat="1" applyFont="1" applyAlignment="1">
      <alignment horizontal="left"/>
    </xf>
    <xf numFmtId="0" fontId="6" fillId="0" borderId="0" xfId="6" applyFont="1" applyAlignment="1">
      <alignment horizontal="left"/>
    </xf>
    <xf numFmtId="190" fontId="6" fillId="0" borderId="0" xfId="6" applyNumberFormat="1" applyFont="1" applyAlignment="1">
      <alignment horizontal="left"/>
    </xf>
    <xf numFmtId="190" fontId="6" fillId="0" borderId="0" xfId="6" applyNumberFormat="1" applyFont="1" applyFill="1" applyAlignment="1">
      <alignment horizontal="left"/>
    </xf>
    <xf numFmtId="0" fontId="7" fillId="0" borderId="0" xfId="6" applyFont="1"/>
    <xf numFmtId="0" fontId="6" fillId="0" borderId="0" xfId="6" applyFont="1" applyAlignment="1">
      <alignment horizontal="center"/>
    </xf>
    <xf numFmtId="190" fontId="7" fillId="0" borderId="0" xfId="6" applyNumberFormat="1" applyFont="1" applyAlignment="1">
      <alignment horizontal="center"/>
    </xf>
    <xf numFmtId="190" fontId="6" fillId="0" borderId="0" xfId="6" quotePrefix="1" applyNumberFormat="1" applyFont="1" applyAlignment="1">
      <alignment horizontal="right"/>
    </xf>
    <xf numFmtId="190" fontId="6" fillId="0" borderId="0" xfId="6" quotePrefix="1" applyNumberFormat="1" applyFont="1" applyFill="1" applyAlignment="1">
      <alignment horizontal="right"/>
    </xf>
    <xf numFmtId="0" fontId="7" fillId="0" borderId="0" xfId="6" applyFont="1" applyAlignment="1">
      <alignment horizontal="center"/>
    </xf>
    <xf numFmtId="188" fontId="7" fillId="0" borderId="0" xfId="1" applyFont="1" applyFill="1" applyBorder="1"/>
    <xf numFmtId="0" fontId="6" fillId="0" borderId="1" xfId="6" applyFont="1" applyBorder="1" applyAlignment="1">
      <alignment horizontal="center"/>
    </xf>
    <xf numFmtId="190" fontId="7" fillId="0" borderId="0" xfId="6" applyNumberFormat="1" applyFont="1"/>
    <xf numFmtId="190" fontId="6" fillId="0" borderId="1" xfId="6" quotePrefix="1" applyNumberFormat="1" applyFont="1" applyBorder="1" applyAlignment="1">
      <alignment horizontal="right"/>
    </xf>
    <xf numFmtId="190" fontId="6" fillId="0" borderId="1" xfId="6" quotePrefix="1" applyNumberFormat="1" applyFont="1" applyFill="1" applyBorder="1" applyAlignment="1">
      <alignment horizontal="right"/>
    </xf>
    <xf numFmtId="0" fontId="6" fillId="0" borderId="0" xfId="6" applyFont="1"/>
    <xf numFmtId="190" fontId="7" fillId="2" borderId="0" xfId="6" applyNumberFormat="1" applyFont="1" applyFill="1"/>
    <xf numFmtId="190" fontId="7" fillId="0" borderId="0" xfId="6" applyNumberFormat="1" applyFont="1" applyFill="1"/>
    <xf numFmtId="190" fontId="7" fillId="0" borderId="0" xfId="1" applyNumberFormat="1" applyFont="1" applyFill="1"/>
    <xf numFmtId="190" fontId="7" fillId="2" borderId="0" xfId="1" applyNumberFormat="1" applyFont="1" applyFill="1"/>
    <xf numFmtId="0" fontId="7" fillId="0" borderId="0" xfId="6" applyFont="1" applyAlignment="1">
      <alignment vertical="center"/>
    </xf>
    <xf numFmtId="190" fontId="7" fillId="0" borderId="0" xfId="1" applyNumberFormat="1" applyFont="1" applyFill="1" applyBorder="1"/>
    <xf numFmtId="190" fontId="7" fillId="2" borderId="0" xfId="1" applyNumberFormat="1" applyFont="1" applyFill="1" applyBorder="1"/>
    <xf numFmtId="190" fontId="7" fillId="2" borderId="1" xfId="1" applyNumberFormat="1" applyFont="1" applyFill="1" applyBorder="1"/>
    <xf numFmtId="190" fontId="7" fillId="0" borderId="1" xfId="1" applyNumberFormat="1" applyFont="1" applyFill="1" applyBorder="1"/>
    <xf numFmtId="0" fontId="7" fillId="0" borderId="0" xfId="4" applyFont="1"/>
    <xf numFmtId="188" fontId="7" fillId="0" borderId="0" xfId="1" applyFont="1" applyFill="1"/>
    <xf numFmtId="193" fontId="7" fillId="2" borderId="0" xfId="7" applyNumberFormat="1" applyFont="1" applyFill="1"/>
    <xf numFmtId="193" fontId="7" fillId="0" borderId="0" xfId="7" applyNumberFormat="1" applyFont="1" applyFill="1"/>
    <xf numFmtId="193" fontId="7" fillId="2" borderId="1" xfId="7" applyNumberFormat="1" applyFont="1" applyFill="1" applyBorder="1"/>
    <xf numFmtId="193" fontId="7" fillId="0" borderId="1" xfId="7" applyNumberFormat="1" applyFont="1" applyFill="1" applyBorder="1" applyAlignment="1">
      <alignment horizontal="right"/>
    </xf>
    <xf numFmtId="4" fontId="6" fillId="0" borderId="0" xfId="6" applyNumberFormat="1" applyFont="1"/>
    <xf numFmtId="190" fontId="6" fillId="0" borderId="3" xfId="6" applyNumberFormat="1" applyFont="1" applyBorder="1"/>
    <xf numFmtId="190" fontId="6" fillId="0" borderId="3" xfId="6" applyNumberFormat="1" applyFont="1" applyFill="1" applyBorder="1"/>
    <xf numFmtId="190" fontId="6" fillId="0" borderId="0" xfId="6" applyNumberFormat="1" applyFont="1" applyBorder="1"/>
    <xf numFmtId="190" fontId="7" fillId="2" borderId="2" xfId="1" applyNumberFormat="1" applyFont="1" applyFill="1" applyBorder="1"/>
    <xf numFmtId="190" fontId="7" fillId="0" borderId="2" xfId="1" applyNumberFormat="1" applyFont="1" applyFill="1" applyBorder="1"/>
    <xf numFmtId="0" fontId="7" fillId="0" borderId="0" xfId="0" applyFont="1" applyAlignment="1">
      <alignment horizontal="center"/>
    </xf>
    <xf numFmtId="190" fontId="7" fillId="0" borderId="0" xfId="1" applyNumberFormat="1" applyFont="1"/>
    <xf numFmtId="190" fontId="6" fillId="0" borderId="1" xfId="1" applyNumberFormat="1" applyFont="1" applyFill="1" applyBorder="1" applyAlignment="1">
      <alignment horizontal="center" vertical="center"/>
    </xf>
    <xf numFmtId="0" fontId="7" fillId="0" borderId="1" xfId="6" applyFont="1" applyBorder="1"/>
    <xf numFmtId="0" fontId="7" fillId="0" borderId="1" xfId="6" applyFont="1" applyBorder="1" applyAlignment="1">
      <alignment horizontal="center"/>
    </xf>
    <xf numFmtId="190" fontId="6" fillId="0" borderId="0" xfId="6" applyNumberFormat="1" applyFont="1"/>
    <xf numFmtId="190" fontId="6" fillId="0" borderId="0" xfId="6" applyNumberFormat="1" applyFont="1" applyFill="1"/>
    <xf numFmtId="4" fontId="6" fillId="0" borderId="1" xfId="6" applyNumberFormat="1" applyFont="1" applyBorder="1"/>
    <xf numFmtId="0" fontId="6" fillId="0" borderId="1" xfId="6" applyFont="1" applyBorder="1"/>
    <xf numFmtId="190" fontId="6" fillId="0" borderId="1" xfId="6" applyNumberFormat="1" applyFont="1" applyBorder="1"/>
    <xf numFmtId="190" fontId="6" fillId="0" borderId="1" xfId="6" applyNumberFormat="1" applyFont="1" applyFill="1" applyBorder="1"/>
    <xf numFmtId="0" fontId="6" fillId="0" borderId="0" xfId="6" applyFont="1" applyAlignment="1">
      <alignment vertical="center"/>
    </xf>
    <xf numFmtId="187" fontId="7" fillId="0" borderId="0" xfId="6" applyNumberFormat="1" applyFont="1" applyAlignment="1">
      <alignment horizontal="center" vertical="center"/>
    </xf>
    <xf numFmtId="190" fontId="7" fillId="0" borderId="0" xfId="6" applyNumberFormat="1" applyFont="1" applyAlignment="1">
      <alignment horizontal="right" vertical="center"/>
    </xf>
    <xf numFmtId="190" fontId="7" fillId="0" borderId="0" xfId="6" applyNumberFormat="1" applyFont="1" applyAlignment="1">
      <alignment vertical="center"/>
    </xf>
    <xf numFmtId="190" fontId="6" fillId="0" borderId="0" xfId="6" applyNumberFormat="1" applyFont="1" applyAlignment="1">
      <alignment vertical="center"/>
    </xf>
    <xf numFmtId="190" fontId="7" fillId="0" borderId="0" xfId="6" applyNumberFormat="1" applyFont="1" applyAlignment="1">
      <alignment horizontal="center" vertical="center"/>
    </xf>
    <xf numFmtId="190" fontId="8" fillId="0" borderId="0" xfId="6" applyNumberFormat="1" applyFont="1" applyAlignment="1">
      <alignment horizontal="center" vertical="center"/>
    </xf>
    <xf numFmtId="190" fontId="6" fillId="0" borderId="0" xfId="6" applyNumberFormat="1" applyFont="1" applyAlignment="1">
      <alignment horizontal="center" vertical="center"/>
    </xf>
    <xf numFmtId="190" fontId="6" fillId="0" borderId="0" xfId="6" applyNumberFormat="1" applyFont="1" applyAlignment="1">
      <alignment horizontal="right" vertical="center"/>
    </xf>
    <xf numFmtId="190" fontId="8" fillId="0" borderId="0" xfId="6" applyNumberFormat="1" applyFont="1" applyAlignment="1">
      <alignment horizontal="right" vertical="center"/>
    </xf>
    <xf numFmtId="187" fontId="6" fillId="0" borderId="0" xfId="6" applyNumberFormat="1" applyFont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190" fontId="6" fillId="0" borderId="1" xfId="6" applyNumberFormat="1" applyFont="1" applyFill="1" applyBorder="1" applyAlignment="1">
      <alignment horizontal="right" vertical="center"/>
    </xf>
    <xf numFmtId="187" fontId="6" fillId="0" borderId="0" xfId="6" applyNumberFormat="1" applyFont="1" applyFill="1" applyAlignment="1">
      <alignment horizontal="center" vertical="center"/>
    </xf>
    <xf numFmtId="190" fontId="8" fillId="0" borderId="1" xfId="6" applyNumberFormat="1" applyFont="1" applyFill="1" applyBorder="1" applyAlignment="1">
      <alignment horizontal="right" vertical="center"/>
    </xf>
    <xf numFmtId="190" fontId="7" fillId="0" borderId="0" xfId="6" applyNumberFormat="1" applyFont="1" applyFill="1" applyAlignment="1">
      <alignment vertical="center"/>
    </xf>
    <xf numFmtId="0" fontId="7" fillId="0" borderId="0" xfId="6" applyFont="1" applyFill="1" applyAlignment="1">
      <alignment vertical="center"/>
    </xf>
    <xf numFmtId="190" fontId="7" fillId="0" borderId="0" xfId="6" applyNumberFormat="1" applyFont="1" applyFill="1" applyAlignment="1">
      <alignment horizontal="right" vertical="center"/>
    </xf>
    <xf numFmtId="187" fontId="7" fillId="0" borderId="0" xfId="6" applyNumberFormat="1" applyFont="1" applyFill="1" applyAlignment="1">
      <alignment horizontal="center" vertical="center"/>
    </xf>
    <xf numFmtId="190" fontId="9" fillId="0" borderId="0" xfId="6" applyNumberFormat="1" applyFont="1" applyFill="1" applyAlignment="1">
      <alignment horizontal="right" vertical="center"/>
    </xf>
    <xf numFmtId="2" fontId="7" fillId="0" borderId="0" xfId="6" applyNumberFormat="1" applyFont="1" applyAlignment="1">
      <alignment vertical="center"/>
    </xf>
    <xf numFmtId="190" fontId="7" fillId="0" borderId="1" xfId="6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vertical="center"/>
    </xf>
    <xf numFmtId="190" fontId="7" fillId="0" borderId="2" xfId="6" applyNumberFormat="1" applyFont="1" applyFill="1" applyBorder="1" applyAlignment="1">
      <alignment horizontal="right" vertical="center"/>
    </xf>
    <xf numFmtId="190" fontId="7" fillId="2" borderId="0" xfId="6" applyNumberFormat="1" applyFont="1" applyFill="1" applyAlignment="1">
      <alignment horizontal="right" vertical="center"/>
    </xf>
    <xf numFmtId="190" fontId="7" fillId="2" borderId="1" xfId="6" applyNumberFormat="1" applyFont="1" applyFill="1" applyBorder="1" applyAlignment="1">
      <alignment horizontal="right" vertical="center"/>
    </xf>
    <xf numFmtId="190" fontId="7" fillId="2" borderId="0" xfId="1" applyNumberFormat="1" applyFont="1" applyFill="1" applyBorder="1" applyAlignment="1">
      <alignment horizontal="right" vertical="center"/>
    </xf>
    <xf numFmtId="0" fontId="7" fillId="2" borderId="0" xfId="6" applyFont="1" applyFill="1" applyAlignment="1">
      <alignment vertical="center"/>
    </xf>
    <xf numFmtId="190" fontId="7" fillId="2" borderId="0" xfId="1" applyNumberFormat="1" applyFont="1" applyFill="1" applyBorder="1" applyAlignment="1">
      <alignment vertical="center"/>
    </xf>
    <xf numFmtId="190" fontId="7" fillId="2" borderId="2" xfId="6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center" vertical="center"/>
    </xf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0" fontId="6" fillId="0" borderId="1" xfId="6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190" fontId="8" fillId="0" borderId="1" xfId="1" applyNumberFormat="1" applyFont="1" applyFill="1" applyBorder="1" applyAlignment="1">
      <alignment horizontal="right" vertical="center"/>
    </xf>
    <xf numFmtId="190" fontId="6" fillId="2" borderId="0" xfId="1" applyNumberFormat="1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horizontal="center" vertical="center"/>
    </xf>
    <xf numFmtId="190" fontId="7" fillId="2" borderId="0" xfId="1" applyNumberFormat="1" applyFont="1" applyFill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190" fontId="7" fillId="2" borderId="0" xfId="1" applyNumberFormat="1" applyFont="1" applyFill="1" applyAlignment="1">
      <alignment horizontal="right" vertical="center"/>
    </xf>
    <xf numFmtId="190" fontId="7" fillId="0" borderId="0" xfId="1" applyNumberFormat="1" applyFont="1" applyFill="1" applyAlignment="1">
      <alignment horizontal="right" vertical="center"/>
    </xf>
    <xf numFmtId="49" fontId="7" fillId="0" borderId="0" xfId="6" applyNumberFormat="1" applyFont="1" applyAlignment="1">
      <alignment horizontal="center" vertical="center"/>
    </xf>
    <xf numFmtId="190" fontId="9" fillId="2" borderId="1" xfId="1" applyNumberFormat="1" applyFont="1" applyFill="1" applyBorder="1" applyAlignment="1">
      <alignment horizontal="right" vertical="center"/>
    </xf>
    <xf numFmtId="190" fontId="9" fillId="0" borderId="1" xfId="1" applyNumberFormat="1" applyFont="1" applyFill="1" applyBorder="1" applyAlignment="1">
      <alignment horizontal="right" vertical="center"/>
    </xf>
    <xf numFmtId="190" fontId="9" fillId="2" borderId="0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center"/>
    </xf>
    <xf numFmtId="190" fontId="7" fillId="2" borderId="1" xfId="1" applyNumberFormat="1" applyFont="1" applyFill="1" applyBorder="1" applyAlignment="1">
      <alignment horizontal="right" vertical="center"/>
    </xf>
    <xf numFmtId="190" fontId="7" fillId="0" borderId="1" xfId="1" applyNumberFormat="1" applyFont="1" applyFill="1" applyBorder="1" applyAlignment="1">
      <alignment horizontal="right" vertical="center"/>
    </xf>
    <xf numFmtId="188" fontId="7" fillId="0" borderId="0" xfId="1" applyFont="1" applyFill="1" applyAlignment="1">
      <alignment vertical="center"/>
    </xf>
    <xf numFmtId="4" fontId="7" fillId="0" borderId="0" xfId="6" applyNumberFormat="1" applyFont="1" applyAlignment="1">
      <alignment vertical="center"/>
    </xf>
    <xf numFmtId="190" fontId="9" fillId="2" borderId="2" xfId="1" applyNumberFormat="1" applyFont="1" applyFill="1" applyBorder="1" applyAlignment="1">
      <alignment horizontal="right" vertical="center"/>
    </xf>
    <xf numFmtId="190" fontId="9" fillId="0" borderId="2" xfId="1" applyNumberFormat="1" applyFont="1" applyFill="1" applyBorder="1" applyAlignment="1">
      <alignment horizontal="right" vertical="center"/>
    </xf>
    <xf numFmtId="49" fontId="7" fillId="0" borderId="0" xfId="6" applyNumberFormat="1" applyFont="1" applyBorder="1" applyAlignment="1">
      <alignment horizontal="center" vertical="center"/>
    </xf>
    <xf numFmtId="191" fontId="9" fillId="2" borderId="1" xfId="1" applyNumberFormat="1" applyFont="1" applyFill="1" applyBorder="1" applyAlignment="1">
      <alignment horizontal="right" vertical="center"/>
    </xf>
    <xf numFmtId="191" fontId="9" fillId="0" borderId="1" xfId="1" applyNumberFormat="1" applyFont="1" applyFill="1" applyBorder="1" applyAlignment="1">
      <alignment horizontal="right" vertical="center"/>
    </xf>
    <xf numFmtId="191" fontId="9" fillId="2" borderId="2" xfId="1" applyNumberFormat="1" applyFont="1" applyFill="1" applyBorder="1" applyAlignment="1">
      <alignment horizontal="right" vertical="center"/>
    </xf>
    <xf numFmtId="191" fontId="9" fillId="0" borderId="2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90" fontId="7" fillId="0" borderId="1" xfId="1" applyNumberFormat="1" applyFont="1" applyFill="1" applyBorder="1" applyAlignment="1">
      <alignment horizontal="center" vertical="center"/>
    </xf>
    <xf numFmtId="190" fontId="6" fillId="0" borderId="0" xfId="1" quotePrefix="1" applyNumberFormat="1" applyFont="1" applyFill="1" applyBorder="1" applyAlignment="1">
      <alignment horizontal="right" vertical="center"/>
    </xf>
    <xf numFmtId="190" fontId="6" fillId="0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90" fontId="6" fillId="0" borderId="1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90" fontId="7" fillId="0" borderId="0" xfId="0" applyNumberFormat="1" applyFont="1" applyFill="1" applyAlignment="1">
      <alignment horizontal="right" vertical="center"/>
    </xf>
    <xf numFmtId="193" fontId="7" fillId="2" borderId="0" xfId="1" applyNumberFormat="1" applyFont="1" applyFill="1" applyAlignment="1">
      <alignment horizontal="right" vertical="center"/>
    </xf>
    <xf numFmtId="190" fontId="7" fillId="0" borderId="0" xfId="0" applyNumberFormat="1" applyFont="1" applyFill="1" applyBorder="1" applyAlignment="1">
      <alignment horizontal="right" vertical="center"/>
    </xf>
    <xf numFmtId="193" fontId="7" fillId="2" borderId="1" xfId="1" applyNumberFormat="1" applyFont="1" applyFill="1" applyBorder="1" applyAlignment="1">
      <alignment horizontal="right" vertical="center"/>
    </xf>
    <xf numFmtId="190" fontId="7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horizontal="right" vertical="center"/>
    </xf>
    <xf numFmtId="188" fontId="7" fillId="2" borderId="0" xfId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vertical="center"/>
    </xf>
    <xf numFmtId="190" fontId="7" fillId="2" borderId="2" xfId="1" applyNumberFormat="1" applyFont="1" applyFill="1" applyBorder="1" applyAlignment="1">
      <alignment horizontal="right" vertical="center"/>
    </xf>
    <xf numFmtId="190" fontId="7" fillId="0" borderId="2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90" fontId="6" fillId="2" borderId="0" xfId="1" applyNumberFormat="1" applyFont="1" applyFill="1" applyBorder="1" applyAlignment="1">
      <alignment horizontal="right" vertical="center"/>
    </xf>
    <xf numFmtId="193" fontId="7" fillId="2" borderId="0" xfId="1" applyNumberFormat="1" applyFont="1" applyFill="1" applyAlignment="1">
      <alignment vertical="center"/>
    </xf>
    <xf numFmtId="0" fontId="7" fillId="0" borderId="0" xfId="5" applyFont="1" applyFill="1" applyBorder="1" applyAlignment="1">
      <alignment horizontal="left" vertical="center"/>
    </xf>
    <xf numFmtId="193" fontId="7" fillId="2" borderId="0" xfId="1" applyNumberFormat="1" applyFont="1" applyFill="1" applyBorder="1" applyAlignment="1">
      <alignment horizontal="right" vertical="center"/>
    </xf>
    <xf numFmtId="190" fontId="7" fillId="2" borderId="2" xfId="0" applyNumberFormat="1" applyFont="1" applyFill="1" applyBorder="1" applyAlignment="1">
      <alignment horizontal="right" vertical="center"/>
    </xf>
    <xf numFmtId="190" fontId="7" fillId="0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90" fontId="7" fillId="2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93" fontId="7" fillId="2" borderId="0" xfId="1" applyNumberFormat="1" applyFont="1" applyFill="1" applyAlignment="1">
      <alignment horizontal="right" vertical="center" wrapText="1"/>
    </xf>
    <xf numFmtId="190" fontId="9" fillId="2" borderId="0" xfId="6" applyNumberFormat="1" applyFont="1" applyFill="1" applyAlignment="1">
      <alignment horizontal="right" vertical="center"/>
    </xf>
    <xf numFmtId="190" fontId="6" fillId="0" borderId="1" xfId="1" applyNumberFormat="1" applyFont="1" applyFill="1" applyBorder="1" applyAlignment="1">
      <alignment horizontal="center" vertical="center"/>
    </xf>
    <xf numFmtId="190" fontId="7" fillId="2" borderId="0" xfId="6" applyNumberFormat="1" applyFont="1" applyFill="1" applyBorder="1" applyAlignment="1">
      <alignment horizontal="right" vertical="center"/>
    </xf>
    <xf numFmtId="187" fontId="7" fillId="0" borderId="0" xfId="6" applyNumberFormat="1" applyFont="1" applyBorder="1" applyAlignment="1">
      <alignment horizontal="center" vertical="center"/>
    </xf>
    <xf numFmtId="190" fontId="7" fillId="0" borderId="0" xfId="6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center" vertical="center"/>
    </xf>
    <xf numFmtId="188" fontId="7" fillId="0" borderId="0" xfId="1" applyFont="1" applyFill="1" applyAlignment="1">
      <alignment horizontal="center" vertical="center"/>
    </xf>
    <xf numFmtId="188" fontId="7" fillId="2" borderId="0" xfId="1" applyFont="1" applyFill="1" applyBorder="1"/>
    <xf numFmtId="190" fontId="7" fillId="0" borderId="0" xfId="6" applyNumberFormat="1" applyFont="1" applyAlignment="1">
      <alignment vertical="center"/>
    </xf>
    <xf numFmtId="190" fontId="7" fillId="0" borderId="0" xfId="0" applyNumberFormat="1" applyFont="1" applyFill="1" applyAlignment="1">
      <alignment horizontal="center" vertical="center"/>
    </xf>
    <xf numFmtId="190" fontId="7" fillId="2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7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90" fontId="6" fillId="0" borderId="1" xfId="1" applyNumberFormat="1" applyFont="1" applyFill="1" applyBorder="1" applyAlignment="1">
      <alignment horizontal="center" vertical="center"/>
    </xf>
    <xf numFmtId="0" fontId="6" fillId="0" borderId="1" xfId="6" applyFont="1" applyBorder="1" applyAlignment="1">
      <alignment horizontal="justify" wrapText="1"/>
    </xf>
    <xf numFmtId="0" fontId="7" fillId="0" borderId="1" xfId="6" applyFont="1" applyBorder="1" applyAlignment="1">
      <alignment wrapText="1"/>
    </xf>
    <xf numFmtId="0" fontId="7" fillId="0" borderId="1" xfId="6" applyFont="1" applyBorder="1" applyAlignment="1">
      <alignment horizontal="left" vertical="center"/>
    </xf>
    <xf numFmtId="0" fontId="6" fillId="0" borderId="1" xfId="6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190" fontId="6" fillId="0" borderId="1" xfId="6" applyNumberFormat="1" applyFont="1" applyBorder="1" applyAlignment="1">
      <alignment horizontal="center" vertical="center"/>
    </xf>
    <xf numFmtId="190" fontId="6" fillId="0" borderId="0" xfId="6" applyNumberFormat="1" applyFont="1" applyAlignment="1">
      <alignment horizontal="center" vertical="center"/>
    </xf>
    <xf numFmtId="4" fontId="6" fillId="0" borderId="0" xfId="6" applyNumberFormat="1" applyFont="1" applyAlignment="1">
      <alignment horizontal="left"/>
    </xf>
    <xf numFmtId="0" fontId="6" fillId="0" borderId="0" xfId="6" applyFont="1" applyAlignment="1">
      <alignment horizontal="left"/>
    </xf>
    <xf numFmtId="4" fontId="6" fillId="0" borderId="1" xfId="6" applyNumberFormat="1" applyFont="1" applyBorder="1" applyAlignment="1">
      <alignment horizontal="left"/>
    </xf>
    <xf numFmtId="0" fontId="6" fillId="0" borderId="1" xfId="6" applyFont="1" applyBorder="1" applyAlignment="1">
      <alignment horizontal="left"/>
    </xf>
  </cellXfs>
  <cellStyles count="34">
    <cellStyle name="Comma 10 4 12 2" xfId="33" xr:uid="{7E9D4761-3EC6-4DBA-836F-C852AAF8D2DA}"/>
    <cellStyle name="Comma 18 16" xfId="7" xr:uid="{00000000-0005-0000-0000-000000000000}"/>
    <cellStyle name="Comma 2" xfId="12" xr:uid="{07C05878-4DE9-4C2B-8A96-8BAF66CF815C}"/>
    <cellStyle name="Comma 2 17" xfId="26" xr:uid="{52CBEBEF-69D9-4A6A-865F-0712A2BAA069}"/>
    <cellStyle name="Comma 2 2" xfId="25" xr:uid="{6BE6197C-5EB6-49B5-B4DB-003E6673F094}"/>
    <cellStyle name="Comma 3" xfId="13" xr:uid="{D699BA28-85A1-40BB-A513-675C8153FA6E}"/>
    <cellStyle name="Comma 4" xfId="20" xr:uid="{6C4BF20C-9D23-4E55-B04E-5BBCB5207CF3}"/>
    <cellStyle name="Comma 5" xfId="21" xr:uid="{DA6D7615-F733-46B5-902E-FF1119F08108}"/>
    <cellStyle name="Comma 5 2" xfId="28" xr:uid="{77F516B9-6A14-40B6-AD2F-540EE3B6E9C4}"/>
    <cellStyle name="Comma 6" xfId="30" xr:uid="{AF1DC2DE-C482-47C8-8D0F-67805E33FE6C}"/>
    <cellStyle name="Comma 7" xfId="29" xr:uid="{4F824CAA-5573-4B5A-8C39-93542D308034}"/>
    <cellStyle name="Currency 2" xfId="11" xr:uid="{2B57119D-BACE-4EEB-AAB4-62EAEA4B7533}"/>
    <cellStyle name="Excel Built-in Comma" xfId="2" xr:uid="{00000000-0005-0000-0000-000001000000}"/>
    <cellStyle name="Followed Hyperlink" xfId="18" xr:uid="{52968B96-A3BB-420B-B2FB-B5B77043D05A}"/>
    <cellStyle name="Hyperlink" xfId="17" builtinId="8" customBuiltin="1"/>
    <cellStyle name="Hyperlink 3" xfId="19" xr:uid="{812C2D9D-0191-4CAA-93D0-1561998A26D0}"/>
    <cellStyle name="Normal 19 2" xfId="24" xr:uid="{ABBADD49-9F48-440F-860E-DDE55957E94E}"/>
    <cellStyle name="Normal 2" xfId="3" xr:uid="{00000000-0005-0000-0000-000002000000}"/>
    <cellStyle name="Normal 2 2" xfId="14" xr:uid="{40E27A54-86B0-42E0-8231-552764B5A0BF}"/>
    <cellStyle name="Normal 2 3" xfId="9" xr:uid="{707F63AF-1B70-458F-81EA-EBA5D580E6CD}"/>
    <cellStyle name="Normal 3" xfId="4" xr:uid="{00000000-0005-0000-0000-000003000000}"/>
    <cellStyle name="Normal 3 2" xfId="16" xr:uid="{A0286D58-2632-4040-BFFC-F542E94524F4}"/>
    <cellStyle name="Normal 3 3" xfId="15" xr:uid="{7691BC84-778E-4F66-A474-A07DD5CF03B8}"/>
    <cellStyle name="Normal 3 3 2" xfId="32" xr:uid="{B22775D2-E4E5-4951-87AE-051040A55BEA}"/>
    <cellStyle name="Normal 4" xfId="6" xr:uid="{00000000-0005-0000-0000-000004000000}"/>
    <cellStyle name="Normal 5" xfId="22" xr:uid="{3213843D-F004-40A6-A088-2D08D828FC55}"/>
    <cellStyle name="Normal 6" xfId="23" xr:uid="{58F3463A-ECAA-46EC-B50B-CF40EBA22159}"/>
    <cellStyle name="Normal 7" xfId="27" xr:uid="{153E21F4-E127-4417-B9FF-F1B054D5F339}"/>
    <cellStyle name="Normal 8" xfId="8" xr:uid="{328BEA98-C7EF-446B-9E88-5F649C1059E6}"/>
    <cellStyle name="Normal_California Wow 310308_1" xfId="5" xr:uid="{00000000-0005-0000-0000-000005000000}"/>
    <cellStyle name="Percent 2" xfId="10" xr:uid="{D11BCEF8-6D97-41A1-A725-1587C24996B6}"/>
    <cellStyle name="จุลภาค" xfId="1" builtinId="3"/>
    <cellStyle name="ปกติ" xfId="0" builtinId="0"/>
    <cellStyle name="ปกติ 2 6" xfId="31" xr:uid="{D16297B0-8226-4F09-B52E-9132ECD46761}"/>
  </cellStyles>
  <dxfs count="0"/>
  <tableStyles count="0" defaultTableStyle="TableStyleMedium9" defaultPivotStyle="PivotStyleLight16"/>
  <colors>
    <mruColors>
      <color rgb="FFFAFAFA"/>
      <color rgb="FFFAFA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0"/>
  <sheetViews>
    <sheetView zoomScaleNormal="100" zoomScaleSheetLayoutView="104" workbookViewId="0">
      <selection activeCell="E18" sqref="E18"/>
    </sheetView>
  </sheetViews>
  <sheetFormatPr defaultColWidth="9.140625" defaultRowHeight="21.75" customHeight="1" x14ac:dyDescent="0.5"/>
  <cols>
    <col min="1" max="3" width="1.85546875" style="115" customWidth="1"/>
    <col min="4" max="4" width="2" style="115" customWidth="1"/>
    <col min="5" max="5" width="22.42578125" style="115" customWidth="1"/>
    <col min="6" max="6" width="7.7109375" style="114" customWidth="1"/>
    <col min="7" max="7" width="0.85546875" style="114" customWidth="1"/>
    <col min="8" max="8" width="15.28515625" style="94" customWidth="1"/>
    <col min="9" max="9" width="0.85546875" style="114" customWidth="1"/>
    <col min="10" max="10" width="13.140625" style="94" bestFit="1" customWidth="1"/>
    <col min="11" max="11" width="0.85546875" style="114" customWidth="1"/>
    <col min="12" max="12" width="15.28515625" style="94" customWidth="1"/>
    <col min="13" max="13" width="0.85546875" style="114" customWidth="1"/>
    <col min="14" max="14" width="13.140625" style="94" bestFit="1" customWidth="1"/>
    <col min="15" max="16384" width="9.140625" style="115"/>
  </cols>
  <sheetData>
    <row r="1" spans="1:14" ht="21.75" customHeight="1" x14ac:dyDescent="0.5">
      <c r="A1" s="113" t="s">
        <v>63</v>
      </c>
      <c r="B1" s="113"/>
      <c r="C1" s="113"/>
      <c r="D1" s="113"/>
      <c r="E1" s="113"/>
      <c r="F1" s="113"/>
      <c r="G1" s="113"/>
      <c r="H1" s="85"/>
      <c r="I1" s="113"/>
      <c r="J1" s="85"/>
      <c r="K1" s="113"/>
      <c r="L1" s="85"/>
      <c r="M1" s="113"/>
      <c r="N1" s="85"/>
    </row>
    <row r="2" spans="1:14" ht="21.75" customHeight="1" x14ac:dyDescent="0.5">
      <c r="A2" s="113" t="s">
        <v>20</v>
      </c>
      <c r="B2" s="2"/>
      <c r="C2" s="2"/>
      <c r="D2" s="2"/>
      <c r="E2" s="2"/>
      <c r="F2" s="3"/>
      <c r="G2" s="3"/>
      <c r="H2" s="4"/>
      <c r="I2" s="3"/>
      <c r="J2" s="4"/>
      <c r="K2" s="3"/>
      <c r="L2" s="4"/>
      <c r="M2" s="3"/>
      <c r="N2" s="4"/>
    </row>
    <row r="3" spans="1:14" ht="21.75" customHeight="1" x14ac:dyDescent="0.4">
      <c r="A3" s="116" t="s">
        <v>152</v>
      </c>
      <c r="B3" s="117"/>
      <c r="C3" s="117"/>
      <c r="D3" s="117"/>
      <c r="E3" s="117"/>
      <c r="F3" s="118"/>
      <c r="G3" s="118"/>
      <c r="H3" s="119"/>
      <c r="I3" s="118"/>
      <c r="J3" s="119"/>
      <c r="K3" s="118"/>
      <c r="L3" s="119"/>
      <c r="M3" s="118"/>
      <c r="N3" s="119"/>
    </row>
    <row r="4" spans="1:14" ht="20.45" customHeight="1" x14ac:dyDescent="0.4">
      <c r="A4" s="1"/>
      <c r="B4" s="2"/>
      <c r="C4" s="2"/>
      <c r="D4" s="2"/>
      <c r="E4" s="2"/>
      <c r="F4" s="3"/>
      <c r="G4" s="3"/>
      <c r="H4" s="4"/>
      <c r="I4" s="3"/>
      <c r="J4" s="4"/>
      <c r="K4" s="3"/>
      <c r="L4" s="4"/>
      <c r="M4" s="3"/>
      <c r="N4" s="4"/>
    </row>
    <row r="5" spans="1:14" ht="20.45" customHeight="1" x14ac:dyDescent="0.4">
      <c r="A5" s="1"/>
      <c r="B5" s="2"/>
      <c r="C5" s="2"/>
      <c r="D5" s="2"/>
      <c r="E5" s="2"/>
      <c r="F5" s="3"/>
      <c r="G5" s="3"/>
      <c r="H5" s="165" t="s">
        <v>119</v>
      </c>
      <c r="I5" s="165"/>
      <c r="J5" s="165"/>
      <c r="K5" s="3"/>
      <c r="L5" s="165" t="s">
        <v>120</v>
      </c>
      <c r="M5" s="165"/>
      <c r="N5" s="165"/>
    </row>
    <row r="6" spans="1:14" ht="20.45" customHeight="1" x14ac:dyDescent="0.4">
      <c r="A6" s="1"/>
      <c r="B6" s="2"/>
      <c r="C6" s="2"/>
      <c r="D6" s="2"/>
      <c r="E6" s="2"/>
      <c r="F6" s="3"/>
      <c r="G6" s="3"/>
      <c r="H6" s="87" t="s">
        <v>52</v>
      </c>
      <c r="I6" s="3"/>
      <c r="J6" s="87" t="s">
        <v>58</v>
      </c>
      <c r="K6" s="3"/>
      <c r="L6" s="87" t="s">
        <v>52</v>
      </c>
      <c r="M6" s="3"/>
      <c r="N6" s="87" t="s">
        <v>58</v>
      </c>
    </row>
    <row r="7" spans="1:14" ht="20.45" customHeight="1" x14ac:dyDescent="0.4">
      <c r="A7" s="1"/>
      <c r="B7" s="2"/>
      <c r="C7" s="2"/>
      <c r="D7" s="2"/>
      <c r="E7" s="2"/>
      <c r="F7" s="3"/>
      <c r="G7" s="3"/>
      <c r="H7" s="120" t="s">
        <v>153</v>
      </c>
      <c r="I7" s="3"/>
      <c r="J7" s="120" t="s">
        <v>30</v>
      </c>
      <c r="K7" s="3"/>
      <c r="L7" s="120" t="s">
        <v>153</v>
      </c>
      <c r="M7" s="3"/>
      <c r="N7" s="120" t="s">
        <v>30</v>
      </c>
    </row>
    <row r="8" spans="1:14" ht="20.45" customHeight="1" x14ac:dyDescent="0.4">
      <c r="A8" s="1"/>
      <c r="B8" s="2"/>
      <c r="C8" s="2"/>
      <c r="D8" s="2"/>
      <c r="E8" s="2"/>
      <c r="F8" s="3"/>
      <c r="G8" s="121"/>
      <c r="H8" s="87" t="s">
        <v>117</v>
      </c>
      <c r="I8" s="121"/>
      <c r="J8" s="87" t="s">
        <v>105</v>
      </c>
      <c r="K8" s="121"/>
      <c r="L8" s="87" t="s">
        <v>117</v>
      </c>
      <c r="M8" s="121"/>
      <c r="N8" s="87" t="s">
        <v>105</v>
      </c>
    </row>
    <row r="9" spans="1:14" ht="20.45" customHeight="1" x14ac:dyDescent="0.5">
      <c r="F9" s="122" t="s">
        <v>0</v>
      </c>
      <c r="G9" s="121"/>
      <c r="H9" s="123" t="s">
        <v>1</v>
      </c>
      <c r="I9" s="121"/>
      <c r="J9" s="123" t="s">
        <v>1</v>
      </c>
      <c r="K9" s="121"/>
      <c r="L9" s="123" t="s">
        <v>1</v>
      </c>
      <c r="M9" s="121"/>
      <c r="N9" s="123" t="s">
        <v>1</v>
      </c>
    </row>
    <row r="10" spans="1:14" ht="20.45" customHeight="1" x14ac:dyDescent="0.5">
      <c r="A10" s="124" t="s">
        <v>2</v>
      </c>
      <c r="G10" s="125"/>
      <c r="H10" s="95"/>
      <c r="I10" s="125"/>
      <c r="J10" s="96"/>
      <c r="K10" s="125"/>
      <c r="L10" s="95"/>
      <c r="M10" s="125"/>
      <c r="N10" s="96"/>
    </row>
    <row r="11" spans="1:14" ht="6" customHeight="1" x14ac:dyDescent="0.5">
      <c r="A11" s="124"/>
      <c r="G11" s="125"/>
      <c r="H11" s="95"/>
      <c r="I11" s="125"/>
      <c r="J11" s="96"/>
      <c r="K11" s="125"/>
      <c r="L11" s="95"/>
      <c r="M11" s="125"/>
      <c r="N11" s="96"/>
    </row>
    <row r="12" spans="1:14" ht="20.45" customHeight="1" x14ac:dyDescent="0.5">
      <c r="A12" s="124" t="s">
        <v>3</v>
      </c>
      <c r="G12" s="125"/>
      <c r="H12" s="95"/>
      <c r="I12" s="125"/>
      <c r="J12" s="96"/>
      <c r="K12" s="125"/>
      <c r="L12" s="95"/>
      <c r="M12" s="125"/>
      <c r="N12" s="96"/>
    </row>
    <row r="13" spans="1:14" ht="6" customHeight="1" x14ac:dyDescent="0.5">
      <c r="A13" s="124"/>
      <c r="G13" s="125"/>
      <c r="H13" s="95"/>
      <c r="I13" s="125"/>
      <c r="J13" s="96"/>
      <c r="K13" s="125"/>
      <c r="L13" s="95"/>
      <c r="M13" s="125"/>
      <c r="N13" s="96"/>
    </row>
    <row r="14" spans="1:14" ht="20.45" customHeight="1" x14ac:dyDescent="0.5">
      <c r="A14" s="115" t="s">
        <v>18</v>
      </c>
      <c r="G14" s="125"/>
      <c r="H14" s="95">
        <v>283869814</v>
      </c>
      <c r="I14" s="125"/>
      <c r="J14" s="125">
        <v>307355947</v>
      </c>
      <c r="K14" s="125"/>
      <c r="L14" s="126">
        <v>264095297</v>
      </c>
      <c r="M14" s="125"/>
      <c r="N14" s="125">
        <v>259461208</v>
      </c>
    </row>
    <row r="15" spans="1:14" ht="20.45" customHeight="1" x14ac:dyDescent="0.5">
      <c r="A15" s="115" t="s">
        <v>131</v>
      </c>
      <c r="G15" s="125"/>
      <c r="H15" s="95"/>
      <c r="I15" s="125"/>
      <c r="J15" s="125"/>
      <c r="K15" s="125"/>
      <c r="L15" s="126"/>
      <c r="M15" s="125"/>
      <c r="N15" s="125"/>
    </row>
    <row r="16" spans="1:14" ht="20.45" customHeight="1" x14ac:dyDescent="0.5">
      <c r="B16" s="115" t="s">
        <v>132</v>
      </c>
      <c r="F16" s="114">
        <v>5</v>
      </c>
      <c r="G16" s="125"/>
      <c r="H16" s="95">
        <v>215344781</v>
      </c>
      <c r="I16" s="125"/>
      <c r="J16" s="125">
        <v>167971661</v>
      </c>
      <c r="K16" s="125"/>
      <c r="L16" s="126">
        <v>215344781</v>
      </c>
      <c r="M16" s="125"/>
      <c r="N16" s="125">
        <v>167971661</v>
      </c>
    </row>
    <row r="17" spans="1:14" ht="20.45" customHeight="1" x14ac:dyDescent="0.5">
      <c r="A17" s="115" t="s">
        <v>133</v>
      </c>
      <c r="G17" s="125"/>
      <c r="H17" s="95"/>
      <c r="I17" s="125"/>
      <c r="J17" s="125"/>
      <c r="K17" s="125"/>
      <c r="L17" s="126"/>
      <c r="M17" s="125"/>
      <c r="N17" s="125"/>
    </row>
    <row r="18" spans="1:14" ht="20.45" customHeight="1" x14ac:dyDescent="0.5">
      <c r="B18" s="115" t="s">
        <v>132</v>
      </c>
      <c r="F18" s="114">
        <v>6</v>
      </c>
      <c r="G18" s="125"/>
      <c r="H18" s="95">
        <v>5935590063</v>
      </c>
      <c r="I18" s="125"/>
      <c r="J18" s="125">
        <v>5361579396</v>
      </c>
      <c r="K18" s="125"/>
      <c r="L18" s="126">
        <v>5935590063</v>
      </c>
      <c r="M18" s="125"/>
      <c r="N18" s="125">
        <v>5361579396</v>
      </c>
    </row>
    <row r="19" spans="1:14" ht="20.45" customHeight="1" x14ac:dyDescent="0.5">
      <c r="A19" s="115" t="s">
        <v>31</v>
      </c>
      <c r="G19" s="125"/>
      <c r="H19" s="95">
        <v>867025</v>
      </c>
      <c r="I19" s="125"/>
      <c r="J19" s="125">
        <v>1494</v>
      </c>
      <c r="K19" s="125"/>
      <c r="L19" s="126">
        <v>1053075</v>
      </c>
      <c r="M19" s="125"/>
      <c r="N19" s="125">
        <v>1494</v>
      </c>
    </row>
    <row r="20" spans="1:14" ht="20.45" customHeight="1" x14ac:dyDescent="0.5">
      <c r="A20" s="115" t="s">
        <v>136</v>
      </c>
      <c r="G20" s="125"/>
      <c r="H20" s="95">
        <v>20533574</v>
      </c>
      <c r="I20" s="125"/>
      <c r="J20" s="125">
        <v>0</v>
      </c>
      <c r="K20" s="125"/>
      <c r="L20" s="147">
        <v>0</v>
      </c>
      <c r="M20" s="125"/>
      <c r="N20" s="125">
        <v>0</v>
      </c>
    </row>
    <row r="21" spans="1:14" ht="20.45" customHeight="1" x14ac:dyDescent="0.5">
      <c r="A21" s="115" t="s">
        <v>83</v>
      </c>
      <c r="G21" s="125"/>
      <c r="H21" s="95">
        <v>6167583</v>
      </c>
      <c r="I21" s="125"/>
      <c r="J21" s="125">
        <v>3204987</v>
      </c>
      <c r="K21" s="125"/>
      <c r="L21" s="126">
        <v>6167583</v>
      </c>
      <c r="M21" s="125"/>
      <c r="N21" s="125">
        <v>3204987</v>
      </c>
    </row>
    <row r="22" spans="1:14" ht="20.45" customHeight="1" x14ac:dyDescent="0.5">
      <c r="A22" s="115" t="s">
        <v>32</v>
      </c>
      <c r="F22" s="114">
        <v>8</v>
      </c>
      <c r="G22" s="127"/>
      <c r="H22" s="102">
        <v>43964184</v>
      </c>
      <c r="I22" s="127"/>
      <c r="J22" s="129">
        <v>27029516</v>
      </c>
      <c r="K22" s="127"/>
      <c r="L22" s="128">
        <v>40080824</v>
      </c>
      <c r="M22" s="127"/>
      <c r="N22" s="129">
        <v>24933758</v>
      </c>
    </row>
    <row r="23" spans="1:14" ht="6" customHeight="1" x14ac:dyDescent="0.5">
      <c r="G23" s="127"/>
      <c r="H23" s="80"/>
      <c r="I23" s="127"/>
      <c r="J23" s="75"/>
      <c r="K23" s="127"/>
      <c r="L23" s="80"/>
      <c r="M23" s="127"/>
      <c r="N23" s="75"/>
    </row>
    <row r="24" spans="1:14" ht="20.45" customHeight="1" x14ac:dyDescent="0.5">
      <c r="A24" s="124" t="s">
        <v>4</v>
      </c>
      <c r="G24" s="127"/>
      <c r="H24" s="102">
        <f>SUM(H14:H23)</f>
        <v>6506337024</v>
      </c>
      <c r="I24" s="127"/>
      <c r="J24" s="103">
        <f>SUM(J14:J23)</f>
        <v>5867143001</v>
      </c>
      <c r="K24" s="127"/>
      <c r="L24" s="102">
        <f>SUM(L14:L23)</f>
        <v>6462331623</v>
      </c>
      <c r="M24" s="127"/>
      <c r="N24" s="103">
        <f>SUM(N14:N23)</f>
        <v>5817152504</v>
      </c>
    </row>
    <row r="25" spans="1:14" ht="20.45" customHeight="1" x14ac:dyDescent="0.5">
      <c r="G25" s="125"/>
      <c r="H25" s="95"/>
      <c r="I25" s="125"/>
      <c r="J25" s="96"/>
      <c r="K25" s="125"/>
      <c r="L25" s="95"/>
      <c r="M25" s="125"/>
      <c r="N25" s="96"/>
    </row>
    <row r="26" spans="1:14" ht="20.45" customHeight="1" x14ac:dyDescent="0.5">
      <c r="A26" s="124" t="s">
        <v>5</v>
      </c>
      <c r="F26" s="130"/>
      <c r="G26" s="125"/>
      <c r="H26" s="95"/>
      <c r="I26" s="125"/>
      <c r="J26" s="96"/>
      <c r="K26" s="125"/>
      <c r="L26" s="95"/>
      <c r="M26" s="125"/>
      <c r="N26" s="96"/>
    </row>
    <row r="27" spans="1:14" ht="6" customHeight="1" x14ac:dyDescent="0.5">
      <c r="A27" s="124"/>
      <c r="F27" s="130"/>
      <c r="G27" s="125"/>
      <c r="H27" s="95"/>
      <c r="I27" s="125"/>
      <c r="J27" s="96"/>
      <c r="K27" s="125"/>
      <c r="L27" s="95"/>
      <c r="M27" s="125"/>
      <c r="N27" s="96"/>
    </row>
    <row r="28" spans="1:14" ht="20.45" customHeight="1" x14ac:dyDescent="0.5">
      <c r="A28" s="115" t="s">
        <v>92</v>
      </c>
      <c r="F28" s="114">
        <v>5</v>
      </c>
      <c r="G28" s="125"/>
      <c r="H28" s="95">
        <v>291651108</v>
      </c>
      <c r="I28" s="125"/>
      <c r="J28" s="125">
        <v>254441346</v>
      </c>
      <c r="K28" s="125"/>
      <c r="L28" s="95">
        <v>291651108</v>
      </c>
      <c r="M28" s="125"/>
      <c r="N28" s="125">
        <v>254441346</v>
      </c>
    </row>
    <row r="29" spans="1:14" ht="20.45" customHeight="1" x14ac:dyDescent="0.5">
      <c r="A29" s="115" t="s">
        <v>93</v>
      </c>
      <c r="F29" s="114">
        <v>6</v>
      </c>
      <c r="G29" s="125"/>
      <c r="H29" s="95">
        <v>3329977012</v>
      </c>
      <c r="I29" s="125"/>
      <c r="J29" s="125">
        <v>2901479972</v>
      </c>
      <c r="K29" s="125"/>
      <c r="L29" s="126">
        <v>3329977012</v>
      </c>
      <c r="M29" s="125"/>
      <c r="N29" s="125">
        <v>2901479972</v>
      </c>
    </row>
    <row r="30" spans="1:14" ht="20.45" customHeight="1" x14ac:dyDescent="0.5">
      <c r="A30" s="115" t="s">
        <v>121</v>
      </c>
      <c r="G30" s="125"/>
      <c r="H30" s="95">
        <v>0</v>
      </c>
      <c r="I30" s="125"/>
      <c r="J30" s="125" t="s">
        <v>116</v>
      </c>
      <c r="K30" s="125"/>
      <c r="L30" s="126">
        <v>35000000</v>
      </c>
      <c r="M30" s="125"/>
      <c r="N30" s="125">
        <v>35000000</v>
      </c>
    </row>
    <row r="31" spans="1:14" ht="20.45" customHeight="1" x14ac:dyDescent="0.5">
      <c r="A31" s="115" t="s">
        <v>65</v>
      </c>
      <c r="F31" s="114">
        <v>9</v>
      </c>
      <c r="G31" s="125"/>
      <c r="H31" s="95">
        <v>152822171</v>
      </c>
      <c r="I31" s="125"/>
      <c r="J31" s="125">
        <v>126020746</v>
      </c>
      <c r="K31" s="125"/>
      <c r="L31" s="126">
        <v>151601059</v>
      </c>
      <c r="M31" s="125"/>
      <c r="N31" s="125">
        <v>126020746</v>
      </c>
    </row>
    <row r="32" spans="1:14" ht="20.45" customHeight="1" x14ac:dyDescent="0.5">
      <c r="A32" s="115" t="s">
        <v>97</v>
      </c>
      <c r="F32" s="114">
        <v>10</v>
      </c>
      <c r="G32" s="125"/>
      <c r="H32" s="95">
        <v>343408617</v>
      </c>
      <c r="I32" s="125"/>
      <c r="J32" s="125">
        <v>263680850</v>
      </c>
      <c r="K32" s="125"/>
      <c r="L32" s="126">
        <v>337716061</v>
      </c>
      <c r="M32" s="125"/>
      <c r="N32" s="125">
        <v>263680850</v>
      </c>
    </row>
    <row r="33" spans="1:14" ht="20.45" customHeight="1" x14ac:dyDescent="0.5">
      <c r="A33" s="115" t="s">
        <v>66</v>
      </c>
      <c r="F33" s="114">
        <v>11</v>
      </c>
      <c r="G33" s="125"/>
      <c r="H33" s="95">
        <v>66349682</v>
      </c>
      <c r="I33" s="125"/>
      <c r="J33" s="125">
        <v>50033703</v>
      </c>
      <c r="K33" s="125"/>
      <c r="L33" s="126">
        <v>64554671</v>
      </c>
      <c r="M33" s="125"/>
      <c r="N33" s="125">
        <v>50033703</v>
      </c>
    </row>
    <row r="34" spans="1:14" ht="20.45" customHeight="1" x14ac:dyDescent="0.5">
      <c r="A34" s="115" t="s">
        <v>38</v>
      </c>
      <c r="G34" s="125"/>
      <c r="H34" s="95">
        <v>68306906</v>
      </c>
      <c r="I34" s="125"/>
      <c r="J34" s="125">
        <v>55495637</v>
      </c>
      <c r="K34" s="125"/>
      <c r="L34" s="126">
        <v>68306906</v>
      </c>
      <c r="M34" s="125"/>
      <c r="N34" s="125">
        <v>55495637</v>
      </c>
    </row>
    <row r="35" spans="1:14" ht="20.45" customHeight="1" x14ac:dyDescent="0.5">
      <c r="A35" s="115" t="s">
        <v>25</v>
      </c>
      <c r="G35" s="127"/>
      <c r="H35" s="102">
        <v>12456826</v>
      </c>
      <c r="I35" s="127"/>
      <c r="J35" s="129">
        <v>11234134</v>
      </c>
      <c r="K35" s="127"/>
      <c r="L35" s="128">
        <v>12365826</v>
      </c>
      <c r="M35" s="127"/>
      <c r="N35" s="129">
        <v>11234134</v>
      </c>
    </row>
    <row r="36" spans="1:14" ht="6" customHeight="1" x14ac:dyDescent="0.5">
      <c r="A36" s="2"/>
      <c r="B36" s="2"/>
      <c r="C36" s="2"/>
      <c r="D36" s="2"/>
      <c r="E36" s="2"/>
      <c r="F36" s="131"/>
      <c r="G36" s="127"/>
      <c r="H36" s="80"/>
      <c r="I36" s="127"/>
      <c r="J36" s="75"/>
      <c r="K36" s="127"/>
      <c r="L36" s="132"/>
      <c r="M36" s="127"/>
      <c r="N36" s="75"/>
    </row>
    <row r="37" spans="1:14" s="2" customFormat="1" ht="20.45" customHeight="1" x14ac:dyDescent="0.5">
      <c r="A37" s="124" t="s">
        <v>6</v>
      </c>
      <c r="B37" s="115"/>
      <c r="C37" s="115"/>
      <c r="D37" s="115"/>
      <c r="E37" s="115"/>
      <c r="F37" s="114"/>
      <c r="G37" s="127"/>
      <c r="H37" s="102">
        <f>SUM(H28:H35)</f>
        <v>4264972322</v>
      </c>
      <c r="I37" s="127"/>
      <c r="J37" s="103">
        <f>SUM(J28:J36)</f>
        <v>3662386388</v>
      </c>
      <c r="K37" s="127"/>
      <c r="L37" s="102">
        <f>SUM(L28:L35)</f>
        <v>4291172643</v>
      </c>
      <c r="M37" s="127"/>
      <c r="N37" s="103">
        <f>SUM(N28:N36)</f>
        <v>3697386388</v>
      </c>
    </row>
    <row r="38" spans="1:14" ht="6" customHeight="1" x14ac:dyDescent="0.5">
      <c r="F38" s="115"/>
      <c r="G38" s="133"/>
      <c r="H38" s="82"/>
      <c r="I38" s="133"/>
      <c r="J38" s="76"/>
      <c r="K38" s="133"/>
      <c r="L38" s="82"/>
      <c r="M38" s="133"/>
      <c r="N38" s="76"/>
    </row>
    <row r="39" spans="1:14" ht="20.45" customHeight="1" thickBot="1" x14ac:dyDescent="0.55000000000000004">
      <c r="A39" s="124" t="s">
        <v>7</v>
      </c>
      <c r="G39" s="127"/>
      <c r="H39" s="134">
        <f>H24+H37</f>
        <v>10771309346</v>
      </c>
      <c r="I39" s="127"/>
      <c r="J39" s="135">
        <f>J24+J37</f>
        <v>9529529389</v>
      </c>
      <c r="K39" s="127"/>
      <c r="L39" s="134">
        <f>L24+L37</f>
        <v>10753504266</v>
      </c>
      <c r="M39" s="127"/>
      <c r="N39" s="135">
        <f>N24+N37</f>
        <v>9514538892</v>
      </c>
    </row>
    <row r="40" spans="1:14" ht="20.45" customHeight="1" thickTop="1" x14ac:dyDescent="0.5">
      <c r="A40" s="124"/>
      <c r="G40" s="127"/>
      <c r="H40" s="75"/>
      <c r="I40" s="127"/>
      <c r="J40" s="75"/>
      <c r="K40" s="127"/>
      <c r="L40" s="75"/>
      <c r="M40" s="127"/>
      <c r="N40" s="75"/>
    </row>
    <row r="41" spans="1:14" ht="16.5" customHeight="1" x14ac:dyDescent="0.5">
      <c r="A41" s="124"/>
      <c r="G41" s="127"/>
      <c r="H41" s="75"/>
      <c r="I41" s="127"/>
      <c r="J41" s="75"/>
      <c r="K41" s="127"/>
      <c r="L41" s="75"/>
      <c r="M41" s="127"/>
      <c r="N41" s="75"/>
    </row>
    <row r="42" spans="1:14" ht="21.75" customHeight="1" x14ac:dyDescent="0.5">
      <c r="A42" s="163" t="s">
        <v>39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</row>
    <row r="43" spans="1:14" ht="18.75" customHeight="1" x14ac:dyDescent="0.5">
      <c r="A43" s="114"/>
      <c r="B43" s="114"/>
      <c r="C43" s="114"/>
      <c r="D43" s="114"/>
      <c r="E43" s="114"/>
      <c r="H43" s="157"/>
      <c r="J43" s="114"/>
      <c r="L43" s="114"/>
      <c r="N43" s="114"/>
    </row>
    <row r="44" spans="1:14" ht="21.95" customHeight="1" x14ac:dyDescent="0.5">
      <c r="A44" s="164" t="s">
        <v>54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</row>
    <row r="45" spans="1:14" ht="21.75" customHeight="1" x14ac:dyDescent="0.5">
      <c r="A45" s="124" t="str">
        <f>+A1</f>
        <v>บริษัท ศักดิ์สยามลิสซิ่ง จำกัด (มหาชน)</v>
      </c>
      <c r="H45" s="85"/>
      <c r="J45" s="85"/>
      <c r="L45" s="85"/>
      <c r="N45" s="85"/>
    </row>
    <row r="46" spans="1:14" ht="21.75" customHeight="1" x14ac:dyDescent="0.5">
      <c r="A46" s="113" t="s">
        <v>143</v>
      </c>
      <c r="B46" s="2"/>
      <c r="C46" s="2"/>
      <c r="D46" s="2"/>
      <c r="E46" s="2"/>
      <c r="F46" s="3"/>
      <c r="G46" s="3"/>
      <c r="H46" s="4"/>
      <c r="I46" s="3"/>
      <c r="J46" s="4"/>
      <c r="K46" s="3"/>
      <c r="L46" s="4"/>
      <c r="M46" s="3"/>
      <c r="N46" s="4"/>
    </row>
    <row r="47" spans="1:14" ht="21.75" customHeight="1" x14ac:dyDescent="0.5">
      <c r="A47" s="136" t="str">
        <f>A3</f>
        <v>ณ วันที่ 30 มิถุนายน พ.ศ. 2565</v>
      </c>
      <c r="B47" s="117"/>
      <c r="C47" s="117"/>
      <c r="D47" s="117"/>
      <c r="E47" s="117"/>
      <c r="F47" s="118"/>
      <c r="G47" s="118"/>
      <c r="H47" s="119"/>
      <c r="I47" s="118"/>
      <c r="J47" s="119"/>
      <c r="K47" s="118"/>
      <c r="L47" s="119"/>
      <c r="M47" s="118"/>
      <c r="N47" s="119"/>
    </row>
    <row r="49" spans="1:14" ht="21.75" customHeight="1" x14ac:dyDescent="0.5">
      <c r="H49" s="165" t="s">
        <v>119</v>
      </c>
      <c r="I49" s="165"/>
      <c r="J49" s="165"/>
      <c r="K49" s="3"/>
      <c r="L49" s="165" t="s">
        <v>120</v>
      </c>
      <c r="M49" s="165"/>
      <c r="N49" s="165"/>
    </row>
    <row r="50" spans="1:14" ht="21.75" customHeight="1" x14ac:dyDescent="0.4">
      <c r="A50" s="1"/>
      <c r="B50" s="2"/>
      <c r="C50" s="2"/>
      <c r="D50" s="2"/>
      <c r="E50" s="2"/>
      <c r="F50" s="3"/>
      <c r="G50" s="3"/>
      <c r="H50" s="87" t="s">
        <v>52</v>
      </c>
      <c r="I50" s="3"/>
      <c r="J50" s="87" t="s">
        <v>58</v>
      </c>
      <c r="K50" s="3"/>
      <c r="L50" s="87" t="s">
        <v>52</v>
      </c>
      <c r="M50" s="3"/>
      <c r="N50" s="87" t="s">
        <v>58</v>
      </c>
    </row>
    <row r="51" spans="1:14" ht="21.75" customHeight="1" x14ac:dyDescent="0.4">
      <c r="A51" s="1"/>
      <c r="B51" s="2"/>
      <c r="C51" s="2"/>
      <c r="D51" s="2"/>
      <c r="E51" s="2"/>
      <c r="F51" s="3"/>
      <c r="G51" s="3"/>
      <c r="H51" s="120" t="s">
        <v>153</v>
      </c>
      <c r="I51" s="3"/>
      <c r="J51" s="120" t="s">
        <v>30</v>
      </c>
      <c r="K51" s="3"/>
      <c r="L51" s="120" t="s">
        <v>153</v>
      </c>
      <c r="M51" s="3"/>
      <c r="N51" s="120" t="s">
        <v>30</v>
      </c>
    </row>
    <row r="52" spans="1:14" ht="21.75" customHeight="1" x14ac:dyDescent="0.4">
      <c r="A52" s="1"/>
      <c r="B52" s="2"/>
      <c r="C52" s="2"/>
      <c r="D52" s="2"/>
      <c r="E52" s="2"/>
      <c r="F52" s="3"/>
      <c r="G52" s="121"/>
      <c r="H52" s="87" t="s">
        <v>117</v>
      </c>
      <c r="I52" s="121"/>
      <c r="J52" s="87" t="s">
        <v>105</v>
      </c>
      <c r="K52" s="121"/>
      <c r="L52" s="87" t="s">
        <v>117</v>
      </c>
      <c r="M52" s="121"/>
      <c r="N52" s="87" t="s">
        <v>105</v>
      </c>
    </row>
    <row r="53" spans="1:14" ht="21.75" customHeight="1" x14ac:dyDescent="0.5">
      <c r="F53" s="122" t="s">
        <v>0</v>
      </c>
      <c r="G53" s="121"/>
      <c r="H53" s="123" t="s">
        <v>1</v>
      </c>
      <c r="I53" s="121"/>
      <c r="J53" s="123" t="s">
        <v>1</v>
      </c>
      <c r="K53" s="121"/>
      <c r="L53" s="123" t="s">
        <v>1</v>
      </c>
      <c r="M53" s="121"/>
      <c r="N53" s="123" t="s">
        <v>1</v>
      </c>
    </row>
    <row r="54" spans="1:14" ht="6" customHeight="1" x14ac:dyDescent="0.5">
      <c r="F54" s="137"/>
      <c r="G54" s="121"/>
      <c r="H54" s="138"/>
      <c r="I54" s="121"/>
      <c r="J54" s="87"/>
      <c r="K54" s="121"/>
      <c r="L54" s="138"/>
      <c r="M54" s="121"/>
      <c r="N54" s="87"/>
    </row>
    <row r="55" spans="1:14" ht="21.75" customHeight="1" x14ac:dyDescent="0.5">
      <c r="A55" s="124" t="s">
        <v>59</v>
      </c>
      <c r="H55" s="95"/>
      <c r="J55" s="96"/>
      <c r="L55" s="95"/>
      <c r="N55" s="96"/>
    </row>
    <row r="56" spans="1:14" ht="6" customHeight="1" x14ac:dyDescent="0.5">
      <c r="A56" s="124"/>
      <c r="H56" s="95"/>
      <c r="J56" s="96"/>
      <c r="L56" s="95"/>
      <c r="N56" s="96"/>
    </row>
    <row r="57" spans="1:14" ht="21.75" customHeight="1" x14ac:dyDescent="0.5">
      <c r="A57" s="124" t="s">
        <v>8</v>
      </c>
      <c r="H57" s="95"/>
      <c r="J57" s="96"/>
      <c r="L57" s="126"/>
      <c r="N57" s="96"/>
    </row>
    <row r="58" spans="1:14" ht="6" customHeight="1" x14ac:dyDescent="0.5">
      <c r="A58" s="124"/>
      <c r="H58" s="95"/>
      <c r="J58" s="96"/>
      <c r="L58" s="126"/>
      <c r="N58" s="96"/>
    </row>
    <row r="59" spans="1:14" ht="21.75" customHeight="1" x14ac:dyDescent="0.5">
      <c r="A59" s="115" t="s">
        <v>64</v>
      </c>
      <c r="F59" s="114">
        <v>12</v>
      </c>
      <c r="G59" s="125"/>
      <c r="H59" s="95">
        <v>2955000000</v>
      </c>
      <c r="I59" s="125"/>
      <c r="J59" s="125">
        <v>3047300000</v>
      </c>
      <c r="K59" s="125"/>
      <c r="L59" s="126">
        <v>2955000000</v>
      </c>
      <c r="M59" s="125"/>
      <c r="N59" s="125">
        <v>3047300000</v>
      </c>
    </row>
    <row r="60" spans="1:14" ht="21.75" customHeight="1" x14ac:dyDescent="0.5">
      <c r="A60" s="115" t="s">
        <v>87</v>
      </c>
      <c r="G60" s="125"/>
      <c r="H60" s="158"/>
      <c r="I60" s="125"/>
      <c r="J60" s="115"/>
      <c r="K60" s="125"/>
      <c r="L60" s="139"/>
      <c r="M60" s="125"/>
      <c r="N60" s="115"/>
    </row>
    <row r="61" spans="1:14" ht="21.75" customHeight="1" x14ac:dyDescent="0.5">
      <c r="B61" s="115" t="s">
        <v>134</v>
      </c>
      <c r="F61" s="114">
        <v>12</v>
      </c>
      <c r="G61" s="125"/>
      <c r="H61" s="158">
        <v>1295000000</v>
      </c>
      <c r="I61" s="125"/>
      <c r="J61" s="125">
        <v>610000000</v>
      </c>
      <c r="K61" s="125"/>
      <c r="L61" s="139">
        <v>1295000000</v>
      </c>
      <c r="M61" s="125"/>
      <c r="N61" s="125">
        <v>610000000</v>
      </c>
    </row>
    <row r="62" spans="1:14" ht="21.75" customHeight="1" x14ac:dyDescent="0.5">
      <c r="A62" s="115" t="s">
        <v>33</v>
      </c>
      <c r="F62" s="114">
        <v>13</v>
      </c>
      <c r="G62" s="125"/>
      <c r="H62" s="158">
        <v>79818252</v>
      </c>
      <c r="I62" s="125"/>
      <c r="J62" s="125">
        <v>96095472</v>
      </c>
      <c r="K62" s="125"/>
      <c r="L62" s="139">
        <v>79095151</v>
      </c>
      <c r="M62" s="125"/>
      <c r="N62" s="125">
        <v>96020222</v>
      </c>
    </row>
    <row r="63" spans="1:14" ht="21.75" customHeight="1" x14ac:dyDescent="0.5">
      <c r="A63" s="115" t="s">
        <v>135</v>
      </c>
      <c r="G63" s="125"/>
      <c r="H63" s="158"/>
      <c r="I63" s="125"/>
      <c r="J63" s="125"/>
      <c r="K63" s="125"/>
      <c r="L63" s="139"/>
      <c r="M63" s="125"/>
      <c r="N63" s="125"/>
    </row>
    <row r="64" spans="1:14" ht="21.75" customHeight="1" x14ac:dyDescent="0.5">
      <c r="A64" s="140"/>
      <c r="B64" s="115" t="s">
        <v>134</v>
      </c>
      <c r="G64" s="125"/>
      <c r="H64" s="95">
        <v>85574755</v>
      </c>
      <c r="I64" s="125"/>
      <c r="J64" s="125">
        <v>71264498</v>
      </c>
      <c r="K64" s="125"/>
      <c r="L64" s="126">
        <v>83952868</v>
      </c>
      <c r="M64" s="125"/>
      <c r="N64" s="125">
        <v>71264498</v>
      </c>
    </row>
    <row r="65" spans="1:14" ht="21.75" customHeight="1" x14ac:dyDescent="0.5">
      <c r="A65" s="140" t="s">
        <v>34</v>
      </c>
      <c r="F65" s="115"/>
      <c r="G65" s="115"/>
      <c r="H65" s="95">
        <v>96214074</v>
      </c>
      <c r="I65" s="115"/>
      <c r="J65" s="125">
        <v>95965674</v>
      </c>
      <c r="K65" s="115"/>
      <c r="L65" s="126">
        <v>96214074</v>
      </c>
      <c r="M65" s="115"/>
      <c r="N65" s="125">
        <v>95965674</v>
      </c>
    </row>
    <row r="66" spans="1:14" ht="21.75" customHeight="1" x14ac:dyDescent="0.5">
      <c r="A66" s="115" t="s">
        <v>9</v>
      </c>
      <c r="F66" s="130"/>
      <c r="G66" s="127"/>
      <c r="H66" s="128">
        <v>7998317</v>
      </c>
      <c r="I66" s="127"/>
      <c r="J66" s="129">
        <v>9961609</v>
      </c>
      <c r="K66" s="127"/>
      <c r="L66" s="128">
        <v>7946203</v>
      </c>
      <c r="M66" s="127"/>
      <c r="N66" s="129">
        <v>9961609</v>
      </c>
    </row>
    <row r="67" spans="1:14" ht="6" customHeight="1" x14ac:dyDescent="0.5">
      <c r="F67" s="130"/>
      <c r="G67" s="127"/>
      <c r="H67" s="80"/>
      <c r="I67" s="127"/>
      <c r="J67" s="75"/>
      <c r="K67" s="127"/>
      <c r="L67" s="80"/>
      <c r="M67" s="127"/>
      <c r="N67" s="75"/>
    </row>
    <row r="68" spans="1:14" ht="21.75" customHeight="1" x14ac:dyDescent="0.5">
      <c r="A68" s="124" t="s">
        <v>10</v>
      </c>
      <c r="F68" s="130"/>
      <c r="G68" s="127"/>
      <c r="H68" s="102">
        <f>SUM(H59:H66)</f>
        <v>4519605398</v>
      </c>
      <c r="I68" s="127"/>
      <c r="J68" s="103">
        <f>SUM(J59:J67)</f>
        <v>3930587253</v>
      </c>
      <c r="K68" s="127"/>
      <c r="L68" s="102">
        <f>SUM(L59:L66)</f>
        <v>4517208296</v>
      </c>
      <c r="M68" s="127"/>
      <c r="N68" s="103">
        <f>SUM(N59:N67)</f>
        <v>3930512003</v>
      </c>
    </row>
    <row r="69" spans="1:14" ht="21.75" customHeight="1" x14ac:dyDescent="0.5">
      <c r="A69" s="124"/>
      <c r="H69" s="95"/>
      <c r="J69" s="96"/>
      <c r="L69" s="95"/>
      <c r="N69" s="96"/>
    </row>
    <row r="70" spans="1:14" ht="21.75" customHeight="1" x14ac:dyDescent="0.5">
      <c r="A70" s="124" t="s">
        <v>22</v>
      </c>
      <c r="H70" s="95"/>
      <c r="J70" s="96"/>
      <c r="L70" s="95"/>
      <c r="N70" s="96"/>
    </row>
    <row r="71" spans="1:14" ht="6" customHeight="1" x14ac:dyDescent="0.5">
      <c r="A71" s="124"/>
      <c r="H71" s="95"/>
      <c r="J71" s="96"/>
      <c r="L71" s="95"/>
      <c r="N71" s="96"/>
    </row>
    <row r="72" spans="1:14" ht="21.75" customHeight="1" x14ac:dyDescent="0.5">
      <c r="A72" s="115" t="s">
        <v>87</v>
      </c>
      <c r="F72" s="114">
        <v>12</v>
      </c>
      <c r="G72" s="125"/>
      <c r="H72" s="95">
        <v>955800000</v>
      </c>
      <c r="I72" s="125"/>
      <c r="J72" s="125">
        <v>451600000</v>
      </c>
      <c r="K72" s="125"/>
      <c r="L72" s="126">
        <v>955800000</v>
      </c>
      <c r="M72" s="125"/>
      <c r="N72" s="125">
        <v>451600000</v>
      </c>
    </row>
    <row r="73" spans="1:14" ht="21.75" customHeight="1" x14ac:dyDescent="0.5">
      <c r="A73" s="140" t="s">
        <v>98</v>
      </c>
      <c r="G73" s="125"/>
      <c r="H73" s="95">
        <v>229046463</v>
      </c>
      <c r="I73" s="125"/>
      <c r="J73" s="125">
        <v>173999260</v>
      </c>
      <c r="K73" s="125"/>
      <c r="L73" s="126">
        <v>225527176</v>
      </c>
      <c r="M73" s="125"/>
      <c r="N73" s="125">
        <v>173999260</v>
      </c>
    </row>
    <row r="74" spans="1:14" ht="21.75" customHeight="1" x14ac:dyDescent="0.5">
      <c r="A74" s="115" t="s">
        <v>23</v>
      </c>
      <c r="F74" s="130"/>
      <c r="G74" s="127"/>
      <c r="H74" s="102">
        <v>73033589</v>
      </c>
      <c r="I74" s="127"/>
      <c r="J74" s="129">
        <v>66767502</v>
      </c>
      <c r="K74" s="127"/>
      <c r="L74" s="128">
        <v>73033589</v>
      </c>
      <c r="M74" s="127"/>
      <c r="N74" s="129">
        <v>66767502</v>
      </c>
    </row>
    <row r="75" spans="1:14" ht="6" customHeight="1" x14ac:dyDescent="0.5">
      <c r="F75" s="130"/>
      <c r="G75" s="127"/>
      <c r="H75" s="80"/>
      <c r="I75" s="127"/>
      <c r="J75" s="75"/>
      <c r="K75" s="127"/>
      <c r="L75" s="141"/>
      <c r="M75" s="127"/>
      <c r="N75" s="75"/>
    </row>
    <row r="76" spans="1:14" ht="21.75" customHeight="1" x14ac:dyDescent="0.5">
      <c r="A76" s="124" t="s">
        <v>24</v>
      </c>
      <c r="F76" s="130"/>
      <c r="G76" s="127"/>
      <c r="H76" s="102">
        <f>SUM(H69:H74)</f>
        <v>1257880052</v>
      </c>
      <c r="I76" s="127"/>
      <c r="J76" s="103">
        <f>SUM(J72:J75)</f>
        <v>692366762</v>
      </c>
      <c r="K76" s="127"/>
      <c r="L76" s="128">
        <f>SUM(L69:L74)</f>
        <v>1254360765</v>
      </c>
      <c r="M76" s="127"/>
      <c r="N76" s="103">
        <f>SUM(N72:N75)</f>
        <v>692366762</v>
      </c>
    </row>
    <row r="77" spans="1:14" ht="6" customHeight="1" x14ac:dyDescent="0.5">
      <c r="F77" s="130"/>
      <c r="G77" s="127"/>
      <c r="H77" s="80"/>
      <c r="I77" s="127"/>
      <c r="J77" s="75"/>
      <c r="K77" s="127"/>
      <c r="L77" s="80"/>
      <c r="M77" s="127"/>
      <c r="N77" s="75"/>
    </row>
    <row r="78" spans="1:14" ht="21.75" customHeight="1" x14ac:dyDescent="0.5">
      <c r="A78" s="124" t="s">
        <v>17</v>
      </c>
      <c r="G78" s="127"/>
      <c r="H78" s="102">
        <f>SUM(H68,H76)</f>
        <v>5777485450</v>
      </c>
      <c r="I78" s="127"/>
      <c r="J78" s="103">
        <f>J68+J76</f>
        <v>4622954015</v>
      </c>
      <c r="K78" s="127"/>
      <c r="L78" s="128">
        <f>SUM(L68,L76)</f>
        <v>5771569061</v>
      </c>
      <c r="M78" s="127"/>
      <c r="N78" s="103">
        <f>N68+N76</f>
        <v>4622878765</v>
      </c>
    </row>
    <row r="79" spans="1:14" ht="21.75" customHeight="1" x14ac:dyDescent="0.5">
      <c r="A79" s="124"/>
      <c r="G79" s="127"/>
      <c r="H79" s="75"/>
      <c r="I79" s="127"/>
      <c r="J79" s="75"/>
      <c r="K79" s="127"/>
      <c r="L79" s="75"/>
      <c r="M79" s="127"/>
      <c r="N79" s="75"/>
    </row>
    <row r="80" spans="1:14" ht="23.25" customHeight="1" x14ac:dyDescent="0.5">
      <c r="A80" s="124"/>
      <c r="G80" s="127"/>
      <c r="H80" s="75"/>
      <c r="I80" s="127"/>
      <c r="J80" s="75"/>
      <c r="K80" s="127"/>
      <c r="L80" s="75"/>
      <c r="M80" s="127"/>
      <c r="N80" s="75"/>
    </row>
    <row r="81" spans="1:14" ht="21.75" customHeight="1" x14ac:dyDescent="0.5">
      <c r="A81" s="124"/>
      <c r="G81" s="127"/>
      <c r="H81" s="75"/>
      <c r="I81" s="127"/>
      <c r="J81" s="75"/>
      <c r="K81" s="127"/>
      <c r="L81" s="75"/>
      <c r="M81" s="127"/>
      <c r="N81" s="75"/>
    </row>
    <row r="82" spans="1:14" ht="21.75" customHeight="1" x14ac:dyDescent="0.5">
      <c r="A82" s="124"/>
      <c r="F82" s="162"/>
      <c r="G82" s="127"/>
      <c r="H82" s="75"/>
      <c r="I82" s="127"/>
      <c r="J82" s="75"/>
      <c r="K82" s="127"/>
      <c r="L82" s="75"/>
      <c r="M82" s="127"/>
      <c r="N82" s="75"/>
    </row>
    <row r="83" spans="1:14" ht="21.75" customHeight="1" x14ac:dyDescent="0.5">
      <c r="A83" s="124"/>
      <c r="F83" s="162"/>
      <c r="G83" s="127"/>
      <c r="H83" s="75"/>
      <c r="I83" s="127"/>
      <c r="J83" s="75"/>
      <c r="K83" s="127"/>
      <c r="L83" s="75"/>
      <c r="M83" s="127"/>
      <c r="N83" s="75"/>
    </row>
    <row r="84" spans="1:14" ht="21.75" customHeight="1" x14ac:dyDescent="0.5">
      <c r="A84" s="124"/>
      <c r="G84" s="127"/>
      <c r="H84" s="75"/>
      <c r="I84" s="127"/>
      <c r="J84" s="75"/>
      <c r="K84" s="127"/>
      <c r="L84" s="75"/>
      <c r="M84" s="127"/>
      <c r="N84" s="75"/>
    </row>
    <row r="85" spans="1:14" ht="20.25" customHeight="1" x14ac:dyDescent="0.5">
      <c r="A85" s="124"/>
      <c r="G85" s="127"/>
      <c r="H85" s="75"/>
      <c r="I85" s="127"/>
      <c r="J85" s="75"/>
      <c r="K85" s="127"/>
      <c r="L85" s="75"/>
      <c r="M85" s="127"/>
      <c r="N85" s="75"/>
    </row>
    <row r="86" spans="1:14" ht="10.5" customHeight="1" x14ac:dyDescent="0.5">
      <c r="A86" s="124"/>
      <c r="G86" s="127"/>
      <c r="H86" s="75"/>
      <c r="I86" s="127"/>
      <c r="J86" s="75"/>
      <c r="K86" s="127"/>
      <c r="L86" s="75"/>
      <c r="M86" s="127"/>
      <c r="N86" s="75"/>
    </row>
    <row r="87" spans="1:14" ht="21.95" customHeight="1" x14ac:dyDescent="0.5">
      <c r="A87" s="117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7" s="117"/>
      <c r="C87" s="117"/>
      <c r="D87" s="117"/>
      <c r="E87" s="117"/>
      <c r="F87" s="118"/>
      <c r="G87" s="129"/>
      <c r="H87" s="103"/>
      <c r="I87" s="129"/>
      <c r="J87" s="103"/>
      <c r="K87" s="129"/>
      <c r="L87" s="103"/>
      <c r="M87" s="129"/>
      <c r="N87" s="103"/>
    </row>
    <row r="88" spans="1:14" ht="21.75" customHeight="1" x14ac:dyDescent="0.5">
      <c r="A88" s="124" t="str">
        <f>+A1</f>
        <v>บริษัท ศักดิ์สยามลิสซิ่ง จำกัด (มหาชน)</v>
      </c>
      <c r="H88" s="85"/>
      <c r="J88" s="85"/>
      <c r="L88" s="85"/>
      <c r="N88" s="85"/>
    </row>
    <row r="89" spans="1:14" ht="21.75" customHeight="1" x14ac:dyDescent="0.5">
      <c r="A89" s="113" t="s">
        <v>143</v>
      </c>
      <c r="B89" s="2"/>
      <c r="C89" s="2"/>
      <c r="D89" s="2"/>
      <c r="E89" s="2"/>
      <c r="F89" s="3"/>
      <c r="G89" s="3"/>
      <c r="H89" s="4"/>
      <c r="I89" s="3"/>
      <c r="J89" s="4"/>
      <c r="K89" s="3"/>
      <c r="L89" s="4"/>
      <c r="M89" s="3"/>
      <c r="N89" s="4"/>
    </row>
    <row r="90" spans="1:14" ht="21.75" customHeight="1" x14ac:dyDescent="0.5">
      <c r="A90" s="136" t="str">
        <f>A3</f>
        <v>ณ วันที่ 30 มิถุนายน พ.ศ. 2565</v>
      </c>
      <c r="B90" s="117"/>
      <c r="C90" s="117"/>
      <c r="D90" s="117"/>
      <c r="E90" s="117"/>
      <c r="F90" s="118"/>
      <c r="G90" s="118"/>
      <c r="H90" s="119"/>
      <c r="I90" s="118"/>
      <c r="J90" s="119"/>
      <c r="K90" s="118"/>
      <c r="L90" s="119"/>
      <c r="M90" s="118"/>
      <c r="N90" s="119"/>
    </row>
    <row r="92" spans="1:14" ht="21.75" customHeight="1" x14ac:dyDescent="0.5">
      <c r="H92" s="165" t="s">
        <v>119</v>
      </c>
      <c r="I92" s="165"/>
      <c r="J92" s="165"/>
      <c r="K92" s="3"/>
      <c r="L92" s="165" t="s">
        <v>120</v>
      </c>
      <c r="M92" s="165"/>
      <c r="N92" s="165"/>
    </row>
    <row r="93" spans="1:14" ht="21.75" customHeight="1" x14ac:dyDescent="0.4">
      <c r="A93" s="1"/>
      <c r="B93" s="2"/>
      <c r="C93" s="2"/>
      <c r="D93" s="2"/>
      <c r="E93" s="2"/>
      <c r="F93" s="3"/>
      <c r="G93" s="3"/>
      <c r="H93" s="87" t="s">
        <v>52</v>
      </c>
      <c r="I93" s="3"/>
      <c r="J93" s="87" t="s">
        <v>58</v>
      </c>
      <c r="K93" s="3"/>
      <c r="L93" s="87" t="s">
        <v>52</v>
      </c>
      <c r="M93" s="3"/>
      <c r="N93" s="87" t="s">
        <v>58</v>
      </c>
    </row>
    <row r="94" spans="1:14" ht="21.75" customHeight="1" x14ac:dyDescent="0.4">
      <c r="A94" s="1"/>
      <c r="B94" s="2"/>
      <c r="C94" s="2"/>
      <c r="D94" s="2"/>
      <c r="E94" s="2"/>
      <c r="F94" s="3"/>
      <c r="G94" s="3"/>
      <c r="H94" s="120" t="s">
        <v>153</v>
      </c>
      <c r="I94" s="3"/>
      <c r="J94" s="120" t="s">
        <v>30</v>
      </c>
      <c r="K94" s="3"/>
      <c r="L94" s="120" t="s">
        <v>153</v>
      </c>
      <c r="M94" s="3"/>
      <c r="N94" s="120" t="s">
        <v>30</v>
      </c>
    </row>
    <row r="95" spans="1:14" ht="21.75" customHeight="1" x14ac:dyDescent="0.4">
      <c r="A95" s="1"/>
      <c r="B95" s="2"/>
      <c r="C95" s="2"/>
      <c r="D95" s="2"/>
      <c r="E95" s="2"/>
      <c r="F95" s="3"/>
      <c r="G95" s="121"/>
      <c r="H95" s="87" t="s">
        <v>117</v>
      </c>
      <c r="I95" s="121"/>
      <c r="J95" s="87" t="s">
        <v>105</v>
      </c>
      <c r="K95" s="121"/>
      <c r="L95" s="87" t="s">
        <v>117</v>
      </c>
      <c r="M95" s="121"/>
      <c r="N95" s="87" t="s">
        <v>105</v>
      </c>
    </row>
    <row r="96" spans="1:14" ht="21.75" customHeight="1" x14ac:dyDescent="0.5">
      <c r="G96" s="121"/>
      <c r="H96" s="123" t="s">
        <v>1</v>
      </c>
      <c r="I96" s="121"/>
      <c r="J96" s="123" t="s">
        <v>1</v>
      </c>
      <c r="K96" s="121"/>
      <c r="L96" s="123" t="s">
        <v>1</v>
      </c>
      <c r="M96" s="121"/>
      <c r="N96" s="123" t="s">
        <v>1</v>
      </c>
    </row>
    <row r="97" spans="1:14" ht="6" customHeight="1" x14ac:dyDescent="0.5">
      <c r="G97" s="121"/>
      <c r="H97" s="138"/>
      <c r="I97" s="121"/>
      <c r="J97" s="87"/>
      <c r="K97" s="121"/>
      <c r="L97" s="138"/>
      <c r="M97" s="121"/>
      <c r="N97" s="87"/>
    </row>
    <row r="98" spans="1:14" ht="21.75" customHeight="1" x14ac:dyDescent="0.5">
      <c r="A98" s="124" t="s">
        <v>144</v>
      </c>
      <c r="H98" s="95"/>
      <c r="J98" s="96"/>
      <c r="L98" s="95"/>
      <c r="N98" s="96"/>
    </row>
    <row r="99" spans="1:14" ht="6" customHeight="1" x14ac:dyDescent="0.5">
      <c r="A99" s="124"/>
      <c r="G99" s="127"/>
      <c r="H99" s="80"/>
      <c r="I99" s="127"/>
      <c r="J99" s="75"/>
      <c r="K99" s="127"/>
      <c r="L99" s="80"/>
      <c r="M99" s="127"/>
      <c r="N99" s="75"/>
    </row>
    <row r="100" spans="1:14" ht="21.75" customHeight="1" x14ac:dyDescent="0.5">
      <c r="A100" s="124" t="s">
        <v>60</v>
      </c>
      <c r="G100" s="125"/>
      <c r="H100" s="95"/>
      <c r="I100" s="125"/>
      <c r="J100" s="96"/>
      <c r="K100" s="125"/>
      <c r="L100" s="95"/>
      <c r="M100" s="125"/>
      <c r="N100" s="96"/>
    </row>
    <row r="101" spans="1:14" ht="8.1" customHeight="1" x14ac:dyDescent="0.5">
      <c r="A101" s="124"/>
      <c r="G101" s="125"/>
      <c r="H101" s="95"/>
      <c r="I101" s="125"/>
      <c r="J101" s="96"/>
      <c r="K101" s="125"/>
      <c r="L101" s="95"/>
      <c r="M101" s="125"/>
      <c r="N101" s="96"/>
    </row>
    <row r="102" spans="1:14" ht="21.75" customHeight="1" x14ac:dyDescent="0.5">
      <c r="A102" s="115" t="s">
        <v>11</v>
      </c>
      <c r="G102" s="125"/>
      <c r="H102" s="95"/>
      <c r="I102" s="125"/>
      <c r="J102" s="96"/>
      <c r="K102" s="125"/>
      <c r="L102" s="95"/>
      <c r="M102" s="125"/>
      <c r="N102" s="96"/>
    </row>
    <row r="103" spans="1:14" ht="21.75" customHeight="1" x14ac:dyDescent="0.5">
      <c r="B103" s="115" t="s">
        <v>35</v>
      </c>
      <c r="G103" s="125"/>
      <c r="H103" s="95"/>
      <c r="I103" s="125"/>
      <c r="J103" s="96"/>
      <c r="K103" s="125"/>
      <c r="L103" s="95"/>
      <c r="M103" s="125"/>
      <c r="N103" s="96"/>
    </row>
    <row r="104" spans="1:14" ht="21.75" customHeight="1" x14ac:dyDescent="0.5">
      <c r="C104" s="115" t="s">
        <v>95</v>
      </c>
      <c r="G104" s="125"/>
      <c r="H104" s="95"/>
      <c r="I104" s="125"/>
      <c r="J104" s="96"/>
      <c r="K104" s="125"/>
      <c r="L104" s="95"/>
      <c r="M104" s="125"/>
      <c r="N104" s="96"/>
    </row>
    <row r="105" spans="1:14" ht="21.75" customHeight="1" thickBot="1" x14ac:dyDescent="0.55000000000000004">
      <c r="D105" s="115" t="s">
        <v>85</v>
      </c>
      <c r="G105" s="125"/>
      <c r="H105" s="142">
        <v>2096000000</v>
      </c>
      <c r="I105" s="125"/>
      <c r="J105" s="143">
        <v>2096000000</v>
      </c>
      <c r="K105" s="125"/>
      <c r="L105" s="142">
        <v>2096000000</v>
      </c>
      <c r="M105" s="125"/>
      <c r="N105" s="143">
        <v>2096000000</v>
      </c>
    </row>
    <row r="106" spans="1:14" ht="6" customHeight="1" thickTop="1" x14ac:dyDescent="0.5">
      <c r="G106" s="125"/>
      <c r="H106" s="95"/>
      <c r="I106" s="125"/>
      <c r="J106" s="96"/>
      <c r="K106" s="125"/>
      <c r="L106" s="95"/>
      <c r="M106" s="125"/>
      <c r="N106" s="96"/>
    </row>
    <row r="107" spans="1:14" ht="21.75" customHeight="1" x14ac:dyDescent="0.5">
      <c r="B107" s="115" t="s">
        <v>36</v>
      </c>
      <c r="G107" s="125"/>
      <c r="H107" s="95"/>
      <c r="I107" s="125"/>
      <c r="J107" s="96"/>
      <c r="K107" s="125"/>
      <c r="L107" s="95"/>
      <c r="M107" s="125"/>
      <c r="N107" s="96"/>
    </row>
    <row r="108" spans="1:14" ht="21.75" customHeight="1" x14ac:dyDescent="0.5">
      <c r="C108" s="144" t="s">
        <v>95</v>
      </c>
      <c r="G108" s="125"/>
      <c r="H108" s="95"/>
      <c r="I108" s="125"/>
      <c r="J108" s="96"/>
      <c r="K108" s="125"/>
      <c r="L108" s="95"/>
      <c r="M108" s="125"/>
      <c r="N108" s="96"/>
    </row>
    <row r="109" spans="1:14" ht="21.75" customHeight="1" x14ac:dyDescent="0.5">
      <c r="D109" s="115" t="s">
        <v>96</v>
      </c>
      <c r="G109" s="125"/>
      <c r="H109" s="145">
        <v>2096000000</v>
      </c>
      <c r="I109" s="125"/>
      <c r="J109" s="125">
        <v>2096000000</v>
      </c>
      <c r="K109" s="125"/>
      <c r="L109" s="145">
        <v>2096000000</v>
      </c>
      <c r="M109" s="125"/>
      <c r="N109" s="125">
        <v>2096000000</v>
      </c>
    </row>
    <row r="110" spans="1:14" ht="21.75" customHeight="1" x14ac:dyDescent="0.5">
      <c r="A110" s="115" t="s">
        <v>94</v>
      </c>
      <c r="G110" s="125"/>
      <c r="H110" s="145">
        <v>1902427997</v>
      </c>
      <c r="I110" s="125"/>
      <c r="J110" s="125">
        <v>1902427997</v>
      </c>
      <c r="K110" s="125"/>
      <c r="L110" s="145">
        <v>1902427997</v>
      </c>
      <c r="M110" s="125"/>
      <c r="N110" s="125">
        <v>1902427997</v>
      </c>
    </row>
    <row r="111" spans="1:14" ht="21.75" customHeight="1" x14ac:dyDescent="0.5">
      <c r="A111" s="115" t="s">
        <v>26</v>
      </c>
      <c r="G111" s="127"/>
      <c r="H111" s="80"/>
      <c r="I111" s="127"/>
      <c r="J111" s="125"/>
      <c r="K111" s="127"/>
      <c r="L111" s="80"/>
      <c r="M111" s="127"/>
      <c r="N111" s="125"/>
    </row>
    <row r="112" spans="1:14" ht="21.75" customHeight="1" x14ac:dyDescent="0.5">
      <c r="B112" s="115" t="s">
        <v>41</v>
      </c>
      <c r="G112" s="127"/>
      <c r="H112" s="80"/>
      <c r="I112" s="127"/>
      <c r="J112" s="125"/>
      <c r="K112" s="127"/>
      <c r="L112" s="80"/>
      <c r="M112" s="127"/>
      <c r="N112" s="125"/>
    </row>
    <row r="113" spans="1:16" ht="21.75" customHeight="1" x14ac:dyDescent="0.5">
      <c r="C113" s="115" t="s">
        <v>40</v>
      </c>
      <c r="G113" s="127"/>
      <c r="H113" s="80">
        <v>131000000</v>
      </c>
      <c r="I113" s="127"/>
      <c r="J113" s="125">
        <v>131000000</v>
      </c>
      <c r="K113" s="127"/>
      <c r="L113" s="80">
        <v>131000000</v>
      </c>
      <c r="M113" s="127"/>
      <c r="N113" s="125">
        <v>131000000</v>
      </c>
    </row>
    <row r="114" spans="1:16" ht="21.75" customHeight="1" x14ac:dyDescent="0.5">
      <c r="B114" s="115" t="s">
        <v>42</v>
      </c>
      <c r="G114" s="127"/>
      <c r="H114" s="102">
        <v>850329292</v>
      </c>
      <c r="I114" s="127"/>
      <c r="J114" s="129">
        <v>762172803</v>
      </c>
      <c r="K114" s="127"/>
      <c r="L114" s="102">
        <v>852507208</v>
      </c>
      <c r="M114" s="127"/>
      <c r="N114" s="129">
        <v>762232130</v>
      </c>
    </row>
    <row r="115" spans="1:16" ht="6" customHeight="1" x14ac:dyDescent="0.5">
      <c r="G115" s="127"/>
      <c r="H115" s="80"/>
      <c r="I115" s="127"/>
      <c r="J115" s="75"/>
      <c r="K115" s="127"/>
      <c r="L115" s="80"/>
      <c r="M115" s="127"/>
      <c r="N115" s="75"/>
    </row>
    <row r="116" spans="1:16" ht="21.75" customHeight="1" x14ac:dyDescent="0.5">
      <c r="A116" s="146" t="s">
        <v>122</v>
      </c>
      <c r="G116" s="127"/>
      <c r="H116" s="80">
        <f>SUM(H109:H114)</f>
        <v>4979757289</v>
      </c>
      <c r="I116" s="127"/>
      <c r="J116" s="75">
        <f>SUM(J109:J115)</f>
        <v>4891600800</v>
      </c>
      <c r="K116" s="127"/>
      <c r="L116" s="80">
        <f>SUM(L109:L114)</f>
        <v>4981935205</v>
      </c>
      <c r="M116" s="127"/>
      <c r="N116" s="75">
        <f>SUM(N109:N115)</f>
        <v>4891660127</v>
      </c>
    </row>
    <row r="117" spans="1:16" ht="21.75" customHeight="1" x14ac:dyDescent="0.5">
      <c r="A117" s="115" t="s">
        <v>123</v>
      </c>
      <c r="G117" s="127"/>
      <c r="H117" s="102">
        <v>14066607</v>
      </c>
      <c r="I117" s="127"/>
      <c r="J117" s="129">
        <v>14974574</v>
      </c>
      <c r="K117" s="127"/>
      <c r="L117" s="102">
        <v>0</v>
      </c>
      <c r="M117" s="127"/>
      <c r="N117" s="129">
        <v>0</v>
      </c>
    </row>
    <row r="118" spans="1:16" ht="6" customHeight="1" x14ac:dyDescent="0.5">
      <c r="F118" s="162"/>
      <c r="G118" s="127"/>
      <c r="H118" s="80"/>
      <c r="I118" s="127"/>
      <c r="J118" s="127"/>
      <c r="K118" s="127"/>
      <c r="L118" s="80"/>
      <c r="M118" s="127"/>
      <c r="N118" s="127"/>
    </row>
    <row r="119" spans="1:16" ht="21.75" customHeight="1" x14ac:dyDescent="0.5">
      <c r="A119" s="146" t="s">
        <v>61</v>
      </c>
      <c r="G119" s="127"/>
      <c r="H119" s="102">
        <f>H116+H117</f>
        <v>4993823896</v>
      </c>
      <c r="I119" s="127"/>
      <c r="J119" s="129">
        <f>J116+J117</f>
        <v>4906575374</v>
      </c>
      <c r="K119" s="127"/>
      <c r="L119" s="102">
        <f>L116+L117</f>
        <v>4981935205</v>
      </c>
      <c r="M119" s="127"/>
      <c r="N119" s="129">
        <f>N116+N117</f>
        <v>4891660127</v>
      </c>
    </row>
    <row r="120" spans="1:16" ht="6" customHeight="1" x14ac:dyDescent="0.5">
      <c r="A120" s="146"/>
      <c r="F120" s="162"/>
      <c r="G120" s="127"/>
      <c r="H120" s="80"/>
      <c r="I120" s="127"/>
      <c r="J120" s="127"/>
      <c r="K120" s="127"/>
      <c r="L120" s="80"/>
      <c r="M120" s="127"/>
      <c r="N120" s="127"/>
    </row>
    <row r="121" spans="1:16" ht="21.75" customHeight="1" thickBot="1" x14ac:dyDescent="0.55000000000000004">
      <c r="A121" s="124" t="s">
        <v>62</v>
      </c>
      <c r="B121" s="124"/>
      <c r="G121" s="127"/>
      <c r="H121" s="134">
        <f>+H78+H119</f>
        <v>10771309346</v>
      </c>
      <c r="I121" s="127"/>
      <c r="J121" s="135">
        <f>+J78+J119</f>
        <v>9529529389</v>
      </c>
      <c r="K121" s="127"/>
      <c r="L121" s="134">
        <f>+L78+L119</f>
        <v>10753504266</v>
      </c>
      <c r="M121" s="127"/>
      <c r="N121" s="135">
        <f>+N78+N119</f>
        <v>9514538892</v>
      </c>
    </row>
    <row r="122" spans="1:16" ht="21.75" customHeight="1" thickTop="1" x14ac:dyDescent="0.5">
      <c r="A122" s="124"/>
      <c r="B122" s="124"/>
      <c r="I122" s="154"/>
      <c r="J122" s="154"/>
      <c r="K122" s="154"/>
      <c r="L122" s="154"/>
      <c r="M122" s="154"/>
      <c r="N122" s="154"/>
      <c r="O122" s="104"/>
      <c r="P122" s="104"/>
    </row>
    <row r="123" spans="1:16" ht="23.25" customHeight="1" x14ac:dyDescent="0.5">
      <c r="A123" s="124"/>
      <c r="B123" s="124"/>
    </row>
    <row r="124" spans="1:16" ht="23.25" customHeight="1" x14ac:dyDescent="0.5">
      <c r="A124" s="124"/>
      <c r="B124" s="124"/>
      <c r="F124" s="162"/>
      <c r="G124" s="162"/>
      <c r="I124" s="162"/>
      <c r="K124" s="162"/>
      <c r="M124" s="162"/>
    </row>
    <row r="125" spans="1:16" ht="21.75" customHeight="1" x14ac:dyDescent="0.5">
      <c r="A125" s="124"/>
      <c r="B125" s="124"/>
    </row>
    <row r="126" spans="1:16" ht="23.25" customHeight="1" x14ac:dyDescent="0.5">
      <c r="A126" s="124"/>
      <c r="B126" s="124"/>
    </row>
    <row r="127" spans="1:16" ht="21.75" customHeight="1" x14ac:dyDescent="0.5">
      <c r="A127" s="124"/>
      <c r="B127" s="124"/>
    </row>
    <row r="128" spans="1:16" ht="21.75" customHeight="1" x14ac:dyDescent="0.5">
      <c r="A128" s="124"/>
      <c r="B128" s="124"/>
      <c r="F128" s="159"/>
      <c r="G128" s="159"/>
      <c r="I128" s="159"/>
      <c r="K128" s="159"/>
      <c r="M128" s="159"/>
    </row>
    <row r="129" spans="1:14" ht="3" customHeight="1" x14ac:dyDescent="0.5">
      <c r="A129" s="124"/>
      <c r="B129" s="124"/>
    </row>
    <row r="130" spans="1:14" ht="21.95" customHeight="1" x14ac:dyDescent="0.5">
      <c r="A130" s="164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</row>
  </sheetData>
  <mergeCells count="9">
    <mergeCell ref="A42:N42"/>
    <mergeCell ref="A44:N44"/>
    <mergeCell ref="A130:N130"/>
    <mergeCell ref="L5:N5"/>
    <mergeCell ref="H5:J5"/>
    <mergeCell ref="H49:J49"/>
    <mergeCell ref="L49:N49"/>
    <mergeCell ref="H92:J92"/>
    <mergeCell ref="L92:N92"/>
  </mergeCells>
  <phoneticPr fontId="0" type="noConversion"/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3"/>
  <sheetViews>
    <sheetView topLeftCell="A23" zoomScaleNormal="100" zoomScaleSheetLayoutView="104" workbookViewId="0">
      <selection activeCell="J39" sqref="J39"/>
    </sheetView>
  </sheetViews>
  <sheetFormatPr defaultColWidth="9.140625" defaultRowHeight="21.6" customHeight="1" x14ac:dyDescent="0.5"/>
  <cols>
    <col min="1" max="4" width="1.7109375" style="25" customWidth="1"/>
    <col min="5" max="5" width="32.42578125" style="25" customWidth="1"/>
    <col min="6" max="6" width="9.28515625" style="84" bestFit="1" customWidth="1"/>
    <col min="7" max="7" width="1" style="84" customWidth="1"/>
    <col min="8" max="8" width="16.140625" style="94" bestFit="1" customWidth="1"/>
    <col min="9" max="9" width="1" style="84" customWidth="1"/>
    <col min="10" max="10" width="16.140625" style="94" bestFit="1" customWidth="1"/>
    <col min="11" max="11" width="1" style="84" customWidth="1"/>
    <col min="12" max="12" width="16.140625" style="94" bestFit="1" customWidth="1"/>
    <col min="13" max="16384" width="9.140625" style="25"/>
  </cols>
  <sheetData>
    <row r="1" spans="1:12" ht="21.75" customHeight="1" x14ac:dyDescent="0.5">
      <c r="A1" s="53" t="str">
        <f>'Thai2-4'!A1</f>
        <v>บริษัท ศักดิ์สยามลิสซิ่ง จำกัด (มหาชน)</v>
      </c>
      <c r="H1" s="85"/>
      <c r="J1" s="85"/>
      <c r="L1" s="85"/>
    </row>
    <row r="2" spans="1:12" ht="21.75" customHeight="1" x14ac:dyDescent="0.5">
      <c r="A2" s="53" t="s">
        <v>53</v>
      </c>
      <c r="H2" s="4"/>
      <c r="J2" s="4"/>
      <c r="L2" s="4"/>
    </row>
    <row r="3" spans="1:12" ht="21.75" customHeight="1" x14ac:dyDescent="0.4">
      <c r="A3" s="166" t="s">
        <v>154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1.75" customHeight="1" x14ac:dyDescent="0.5">
      <c r="H4" s="86"/>
      <c r="J4" s="86"/>
      <c r="L4" s="86"/>
    </row>
    <row r="5" spans="1:12" ht="20.100000000000001" customHeight="1" x14ac:dyDescent="0.5">
      <c r="H5" s="44" t="s">
        <v>119</v>
      </c>
      <c r="I5" s="153"/>
      <c r="J5" s="165" t="s">
        <v>120</v>
      </c>
      <c r="K5" s="165"/>
      <c r="L5" s="165"/>
    </row>
    <row r="6" spans="1:12" ht="20.100000000000001" customHeight="1" x14ac:dyDescent="0.5">
      <c r="H6" s="86" t="s">
        <v>52</v>
      </c>
      <c r="J6" s="86" t="s">
        <v>52</v>
      </c>
      <c r="L6" s="87" t="s">
        <v>52</v>
      </c>
    </row>
    <row r="7" spans="1:12" ht="20.100000000000001" customHeight="1" x14ac:dyDescent="0.5">
      <c r="H7" s="87" t="s">
        <v>117</v>
      </c>
      <c r="J7" s="87" t="s">
        <v>117</v>
      </c>
      <c r="L7" s="87" t="s">
        <v>105</v>
      </c>
    </row>
    <row r="8" spans="1:12" ht="20.100000000000001" customHeight="1" x14ac:dyDescent="0.5">
      <c r="F8" s="88" t="s">
        <v>0</v>
      </c>
      <c r="G8" s="89"/>
      <c r="H8" s="90" t="s">
        <v>1</v>
      </c>
      <c r="I8" s="89"/>
      <c r="J8" s="90" t="s">
        <v>1</v>
      </c>
      <c r="K8" s="89"/>
      <c r="L8" s="90" t="s">
        <v>1</v>
      </c>
    </row>
    <row r="9" spans="1:12" ht="18.95" customHeight="1" x14ac:dyDescent="0.5">
      <c r="A9" s="53" t="s">
        <v>12</v>
      </c>
      <c r="F9" s="89"/>
      <c r="G9" s="89"/>
      <c r="H9" s="91"/>
      <c r="I9" s="89"/>
      <c r="J9" s="91"/>
      <c r="K9" s="89"/>
      <c r="L9" s="92"/>
    </row>
    <row r="10" spans="1:12" ht="6" customHeight="1" x14ac:dyDescent="0.5">
      <c r="H10" s="93"/>
      <c r="J10" s="93"/>
    </row>
    <row r="11" spans="1:12" ht="18.95" customHeight="1" x14ac:dyDescent="0.5">
      <c r="A11" s="25" t="s">
        <v>37</v>
      </c>
      <c r="H11" s="95">
        <v>559349340</v>
      </c>
      <c r="J11" s="95">
        <v>559349340</v>
      </c>
      <c r="L11" s="96">
        <v>438189749</v>
      </c>
    </row>
    <row r="12" spans="1:12" ht="18.95" customHeight="1" x14ac:dyDescent="0.5">
      <c r="A12" s="25" t="s">
        <v>160</v>
      </c>
      <c r="H12" s="95">
        <v>2871621</v>
      </c>
      <c r="J12" s="95">
        <v>0</v>
      </c>
      <c r="L12" s="96">
        <v>0</v>
      </c>
    </row>
    <row r="13" spans="1:12" ht="18.95" customHeight="1" x14ac:dyDescent="0.5">
      <c r="A13" s="25" t="s">
        <v>71</v>
      </c>
      <c r="H13" s="95">
        <v>2933811</v>
      </c>
      <c r="J13" s="95">
        <v>2933811</v>
      </c>
      <c r="L13" s="96">
        <v>1399333</v>
      </c>
    </row>
    <row r="14" spans="1:12" ht="18.95" customHeight="1" x14ac:dyDescent="0.5">
      <c r="A14" s="25" t="s">
        <v>16</v>
      </c>
      <c r="F14" s="97"/>
      <c r="G14" s="97"/>
      <c r="H14" s="98">
        <v>1425629</v>
      </c>
      <c r="I14" s="97"/>
      <c r="J14" s="98">
        <v>1609094</v>
      </c>
      <c r="K14" s="97"/>
      <c r="L14" s="99">
        <v>1844703</v>
      </c>
    </row>
    <row r="15" spans="1:12" ht="6" customHeight="1" x14ac:dyDescent="0.5">
      <c r="F15" s="97"/>
      <c r="G15" s="97"/>
      <c r="H15" s="100"/>
      <c r="I15" s="97"/>
      <c r="J15" s="100"/>
      <c r="K15" s="97"/>
      <c r="L15" s="101"/>
    </row>
    <row r="16" spans="1:12" ht="18.95" customHeight="1" x14ac:dyDescent="0.5">
      <c r="A16" s="53" t="s">
        <v>13</v>
      </c>
      <c r="F16" s="97"/>
      <c r="G16" s="97"/>
      <c r="H16" s="98">
        <f>SUM(H11:H15)</f>
        <v>566580401</v>
      </c>
      <c r="I16" s="97"/>
      <c r="J16" s="98">
        <f>SUM(J11:J15)</f>
        <v>563892245</v>
      </c>
      <c r="K16" s="97"/>
      <c r="L16" s="99">
        <f>SUM(L11:L15)</f>
        <v>441433785</v>
      </c>
    </row>
    <row r="17" spans="1:12" ht="10.5" customHeight="1" x14ac:dyDescent="0.5">
      <c r="F17" s="97"/>
      <c r="G17" s="97"/>
      <c r="H17" s="93"/>
      <c r="I17" s="97"/>
      <c r="J17" s="93"/>
      <c r="K17" s="97"/>
    </row>
    <row r="18" spans="1:12" ht="18.95" customHeight="1" x14ac:dyDescent="0.5">
      <c r="A18" s="53" t="s">
        <v>14</v>
      </c>
      <c r="F18" s="97"/>
      <c r="G18" s="97"/>
      <c r="H18" s="93"/>
      <c r="I18" s="97"/>
      <c r="J18" s="93"/>
      <c r="K18" s="97"/>
    </row>
    <row r="19" spans="1:12" ht="6" customHeight="1" x14ac:dyDescent="0.5">
      <c r="A19" s="53"/>
      <c r="F19" s="97"/>
      <c r="G19" s="97"/>
      <c r="H19" s="93"/>
      <c r="I19" s="97"/>
      <c r="J19" s="93"/>
      <c r="K19" s="97"/>
    </row>
    <row r="20" spans="1:12" ht="18.95" customHeight="1" x14ac:dyDescent="0.5">
      <c r="A20" s="25" t="s">
        <v>161</v>
      </c>
      <c r="F20" s="97"/>
      <c r="G20" s="97"/>
      <c r="H20" s="95">
        <v>1233867</v>
      </c>
      <c r="I20" s="97"/>
      <c r="J20" s="95">
        <v>0</v>
      </c>
      <c r="K20" s="97"/>
      <c r="L20" s="96">
        <v>0</v>
      </c>
    </row>
    <row r="21" spans="1:12" ht="18.95" customHeight="1" x14ac:dyDescent="0.5">
      <c r="A21" s="25" t="s">
        <v>104</v>
      </c>
      <c r="F21" s="97"/>
      <c r="G21" s="97"/>
      <c r="H21" s="95">
        <v>8276493</v>
      </c>
      <c r="I21" s="97"/>
      <c r="J21" s="95">
        <v>6438003</v>
      </c>
      <c r="K21" s="97"/>
      <c r="L21" s="96">
        <v>8852091</v>
      </c>
    </row>
    <row r="22" spans="1:12" ht="18.95" customHeight="1" x14ac:dyDescent="0.5">
      <c r="A22" s="25" t="s">
        <v>27</v>
      </c>
      <c r="F22" s="97"/>
      <c r="G22" s="97"/>
      <c r="H22" s="95">
        <v>272487935</v>
      </c>
      <c r="I22" s="97"/>
      <c r="J22" s="95">
        <v>271812777</v>
      </c>
      <c r="K22" s="97"/>
      <c r="L22" s="96">
        <v>228654777</v>
      </c>
    </row>
    <row r="23" spans="1:12" ht="18.95" customHeight="1" x14ac:dyDescent="0.5">
      <c r="A23" s="25" t="s">
        <v>102</v>
      </c>
      <c r="F23" s="97"/>
      <c r="G23" s="97"/>
      <c r="H23" s="95">
        <v>37139113</v>
      </c>
      <c r="I23" s="97"/>
      <c r="J23" s="95">
        <v>37139113</v>
      </c>
      <c r="K23" s="97"/>
      <c r="L23" s="96">
        <v>11749523</v>
      </c>
    </row>
    <row r="24" spans="1:12" ht="18.95" customHeight="1" x14ac:dyDescent="0.5">
      <c r="A24" s="25" t="s">
        <v>19</v>
      </c>
      <c r="F24" s="97"/>
      <c r="G24" s="97"/>
      <c r="H24" s="102">
        <v>39582888</v>
      </c>
      <c r="I24" s="97"/>
      <c r="J24" s="102">
        <v>39542470</v>
      </c>
      <c r="K24" s="97"/>
      <c r="L24" s="103">
        <v>21334068</v>
      </c>
    </row>
    <row r="25" spans="1:12" ht="6" customHeight="1" x14ac:dyDescent="0.5">
      <c r="F25" s="97"/>
      <c r="G25" s="97"/>
      <c r="H25" s="93"/>
      <c r="I25" s="97"/>
      <c r="J25" s="93"/>
      <c r="K25" s="97"/>
    </row>
    <row r="26" spans="1:12" ht="18.95" customHeight="1" x14ac:dyDescent="0.5">
      <c r="A26" s="53" t="s">
        <v>15</v>
      </c>
      <c r="F26" s="97"/>
      <c r="G26" s="97"/>
      <c r="H26" s="98">
        <f>SUM(H20:H25)</f>
        <v>358720296</v>
      </c>
      <c r="I26" s="97"/>
      <c r="J26" s="98">
        <f>SUM(J20:J25)</f>
        <v>354932363</v>
      </c>
      <c r="K26" s="97"/>
      <c r="L26" s="99">
        <f>SUM(L20:L25)</f>
        <v>270590459</v>
      </c>
    </row>
    <row r="27" spans="1:12" ht="10.5" customHeight="1" x14ac:dyDescent="0.5">
      <c r="F27" s="97"/>
      <c r="G27" s="97"/>
      <c r="H27" s="93"/>
      <c r="I27" s="97"/>
      <c r="J27" s="93"/>
      <c r="K27" s="97"/>
    </row>
    <row r="28" spans="1:12" ht="18.95" customHeight="1" x14ac:dyDescent="0.5">
      <c r="A28" s="53" t="s">
        <v>28</v>
      </c>
      <c r="F28" s="97"/>
      <c r="G28" s="97"/>
      <c r="H28" s="100">
        <f>SUM(H16-H26)</f>
        <v>207860105</v>
      </c>
      <c r="I28" s="97"/>
      <c r="J28" s="100">
        <f>SUM(J16-J26)</f>
        <v>208959882</v>
      </c>
      <c r="K28" s="97"/>
      <c r="L28" s="101">
        <f>SUM(L16-L26)</f>
        <v>170843326</v>
      </c>
    </row>
    <row r="29" spans="1:12" ht="18.95" customHeight="1" x14ac:dyDescent="0.5">
      <c r="A29" s="25" t="s">
        <v>21</v>
      </c>
      <c r="F29" s="97" t="s">
        <v>150</v>
      </c>
      <c r="G29" s="97"/>
      <c r="H29" s="98">
        <v>41812490</v>
      </c>
      <c r="I29" s="97"/>
      <c r="J29" s="98">
        <v>41812490</v>
      </c>
      <c r="K29" s="97"/>
      <c r="L29" s="99">
        <v>33754322</v>
      </c>
    </row>
    <row r="30" spans="1:12" ht="6" customHeight="1" x14ac:dyDescent="0.5">
      <c r="F30" s="97"/>
      <c r="G30" s="97"/>
      <c r="H30" s="100"/>
      <c r="I30" s="97"/>
      <c r="J30" s="100"/>
      <c r="K30" s="97"/>
      <c r="L30" s="101"/>
    </row>
    <row r="31" spans="1:12" ht="18.95" customHeight="1" x14ac:dyDescent="0.5">
      <c r="A31" s="53" t="s">
        <v>110</v>
      </c>
      <c r="F31" s="97"/>
      <c r="G31" s="97"/>
      <c r="H31" s="98">
        <f>H28-H29</f>
        <v>166047615</v>
      </c>
      <c r="I31" s="97"/>
      <c r="J31" s="98">
        <f>J28-J29</f>
        <v>167147392</v>
      </c>
      <c r="K31" s="97"/>
      <c r="L31" s="99">
        <f>L28-L29</f>
        <v>137089004</v>
      </c>
    </row>
    <row r="32" spans="1:12" ht="6" customHeight="1" x14ac:dyDescent="0.5">
      <c r="F32" s="97"/>
      <c r="G32" s="97"/>
      <c r="H32" s="93"/>
      <c r="I32" s="97"/>
      <c r="J32" s="93"/>
      <c r="K32" s="97"/>
    </row>
    <row r="33" spans="1:12" ht="18.95" customHeight="1" x14ac:dyDescent="0.4">
      <c r="A33" s="20" t="s">
        <v>111</v>
      </c>
      <c r="H33" s="98">
        <v>0</v>
      </c>
      <c r="J33" s="98">
        <v>0</v>
      </c>
      <c r="L33" s="99">
        <v>0</v>
      </c>
    </row>
    <row r="34" spans="1:12" ht="6" customHeight="1" x14ac:dyDescent="0.5">
      <c r="H34" s="93"/>
      <c r="J34" s="93"/>
    </row>
    <row r="35" spans="1:12" ht="18.95" customHeight="1" thickBot="1" x14ac:dyDescent="0.55000000000000004">
      <c r="A35" s="53" t="s">
        <v>84</v>
      </c>
      <c r="H35" s="106">
        <f>H31+H33</f>
        <v>166047615</v>
      </c>
      <c r="J35" s="106">
        <f>J31+J33</f>
        <v>167147392</v>
      </c>
      <c r="L35" s="107">
        <f>L31+L33</f>
        <v>137089004</v>
      </c>
    </row>
    <row r="36" spans="1:12" ht="10.5" customHeight="1" thickTop="1" x14ac:dyDescent="0.5">
      <c r="F36" s="97"/>
      <c r="G36" s="97"/>
      <c r="H36" s="93"/>
      <c r="I36" s="97"/>
      <c r="J36" s="93"/>
      <c r="K36" s="97"/>
    </row>
    <row r="37" spans="1:12" ht="18.95" customHeight="1" x14ac:dyDescent="0.5">
      <c r="A37" s="53" t="s">
        <v>138</v>
      </c>
      <c r="H37" s="95"/>
      <c r="J37" s="95"/>
      <c r="L37" s="96"/>
    </row>
    <row r="38" spans="1:12" ht="18.95" customHeight="1" x14ac:dyDescent="0.5">
      <c r="A38" s="25" t="s">
        <v>139</v>
      </c>
      <c r="F38" s="97"/>
      <c r="G38" s="97"/>
      <c r="H38" s="100">
        <v>166377548</v>
      </c>
      <c r="I38" s="108"/>
      <c r="J38" s="100">
        <v>167147392</v>
      </c>
      <c r="K38" s="108"/>
      <c r="L38" s="101">
        <f>L35</f>
        <v>137089004</v>
      </c>
    </row>
    <row r="39" spans="1:12" ht="18.95" customHeight="1" x14ac:dyDescent="0.5">
      <c r="A39" s="25" t="s">
        <v>140</v>
      </c>
      <c r="F39" s="97"/>
      <c r="G39" s="97"/>
      <c r="H39" s="98">
        <v>-329933</v>
      </c>
      <c r="I39" s="108"/>
      <c r="J39" s="109">
        <v>0</v>
      </c>
      <c r="K39" s="108"/>
      <c r="L39" s="110">
        <v>0</v>
      </c>
    </row>
    <row r="40" spans="1:12" ht="6" customHeight="1" x14ac:dyDescent="0.5">
      <c r="H40" s="100"/>
      <c r="J40" s="100"/>
      <c r="L40" s="101"/>
    </row>
    <row r="41" spans="1:12" ht="18.95" customHeight="1" thickBot="1" x14ac:dyDescent="0.55000000000000004">
      <c r="F41" s="97"/>
      <c r="G41" s="97"/>
      <c r="H41" s="106">
        <f>SUM(H38:H39)</f>
        <v>166047615</v>
      </c>
      <c r="I41" s="97"/>
      <c r="J41" s="106">
        <f>SUM(J38:J39)</f>
        <v>167147392</v>
      </c>
      <c r="K41" s="97"/>
      <c r="L41" s="107">
        <f>SUM(L38:L39)</f>
        <v>137089004</v>
      </c>
    </row>
    <row r="42" spans="1:12" ht="10.5" customHeight="1" thickTop="1" x14ac:dyDescent="0.5">
      <c r="F42" s="97"/>
      <c r="G42" s="97"/>
      <c r="H42" s="93"/>
      <c r="I42" s="97"/>
      <c r="J42" s="93"/>
      <c r="K42" s="97"/>
    </row>
    <row r="43" spans="1:12" ht="18.95" customHeight="1" x14ac:dyDescent="0.5">
      <c r="A43" s="53" t="s">
        <v>141</v>
      </c>
      <c r="H43" s="95"/>
      <c r="J43" s="95"/>
      <c r="L43" s="96"/>
    </row>
    <row r="44" spans="1:12" ht="18.95" customHeight="1" x14ac:dyDescent="0.5">
      <c r="A44" s="25" t="s">
        <v>139</v>
      </c>
      <c r="F44" s="97"/>
      <c r="G44" s="97"/>
      <c r="H44" s="100">
        <v>166377548</v>
      </c>
      <c r="I44" s="108"/>
      <c r="J44" s="100">
        <v>167147392</v>
      </c>
      <c r="K44" s="108"/>
      <c r="L44" s="101">
        <f>L41</f>
        <v>137089004</v>
      </c>
    </row>
    <row r="45" spans="1:12" ht="18.95" customHeight="1" x14ac:dyDescent="0.5">
      <c r="A45" s="25" t="s">
        <v>140</v>
      </c>
      <c r="F45" s="97"/>
      <c r="G45" s="97"/>
      <c r="H45" s="98">
        <v>-329933</v>
      </c>
      <c r="I45" s="108"/>
      <c r="J45" s="109">
        <v>0</v>
      </c>
      <c r="K45" s="108"/>
      <c r="L45" s="110">
        <v>0</v>
      </c>
    </row>
    <row r="46" spans="1:12" ht="6" customHeight="1" x14ac:dyDescent="0.5">
      <c r="H46" s="100"/>
      <c r="J46" s="100"/>
      <c r="L46" s="101"/>
    </row>
    <row r="47" spans="1:12" ht="18.95" customHeight="1" thickBot="1" x14ac:dyDescent="0.55000000000000004">
      <c r="F47" s="97"/>
      <c r="G47" s="97"/>
      <c r="H47" s="106">
        <f>SUM(H44:H45)</f>
        <v>166047615</v>
      </c>
      <c r="I47" s="97"/>
      <c r="J47" s="106">
        <f>SUM(J44:J45)</f>
        <v>167147392</v>
      </c>
      <c r="K47" s="97"/>
      <c r="L47" s="107">
        <f>SUM(L44:L45)</f>
        <v>137089004</v>
      </c>
    </row>
    <row r="48" spans="1:12" ht="10.5" customHeight="1" thickTop="1" x14ac:dyDescent="0.5">
      <c r="F48" s="97"/>
      <c r="G48" s="97"/>
      <c r="H48" s="93"/>
      <c r="I48" s="97"/>
      <c r="J48" s="93"/>
      <c r="K48" s="97"/>
    </row>
    <row r="49" spans="1:12" ht="18.95" customHeight="1" x14ac:dyDescent="0.5">
      <c r="A49" s="53" t="s">
        <v>29</v>
      </c>
      <c r="H49" s="95"/>
      <c r="J49" s="95"/>
      <c r="L49" s="96"/>
    </row>
    <row r="50" spans="1:12" ht="18.95" customHeight="1" thickBot="1" x14ac:dyDescent="0.55000000000000004">
      <c r="A50" s="25" t="s">
        <v>55</v>
      </c>
      <c r="F50" s="97" t="s">
        <v>137</v>
      </c>
      <c r="G50" s="97"/>
      <c r="H50" s="111">
        <v>0.08</v>
      </c>
      <c r="I50" s="97"/>
      <c r="J50" s="111">
        <v>0.08</v>
      </c>
      <c r="K50" s="97"/>
      <c r="L50" s="112">
        <v>7.0000000000000007E-2</v>
      </c>
    </row>
    <row r="51" spans="1:12" ht="13.5" customHeight="1" thickTop="1" x14ac:dyDescent="0.5">
      <c r="F51" s="97"/>
      <c r="G51" s="97"/>
      <c r="H51" s="101"/>
      <c r="I51" s="97"/>
      <c r="J51" s="101"/>
      <c r="K51" s="97"/>
      <c r="L51" s="101"/>
    </row>
    <row r="52" spans="1:12" ht="15.75" customHeight="1" x14ac:dyDescent="0.5">
      <c r="F52" s="97"/>
      <c r="G52" s="97"/>
      <c r="H52" s="101"/>
      <c r="I52" s="97"/>
      <c r="J52" s="101"/>
      <c r="K52" s="97"/>
      <c r="L52" s="101"/>
    </row>
    <row r="53" spans="1:12" ht="21.95" customHeight="1" x14ac:dyDescent="0.5">
      <c r="A53" s="168" t="s">
        <v>54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</sheetData>
  <mergeCells count="3">
    <mergeCell ref="A3:L3"/>
    <mergeCell ref="A53:L53"/>
    <mergeCell ref="J5:L5"/>
  </mergeCells>
  <pageMargins left="1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ignoredErrors>
    <ignoredError sqref="F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98E8B-5722-4EC3-A488-D2F8A0C6E2E5}">
  <dimension ref="A1:P52"/>
  <sheetViews>
    <sheetView tabSelected="1" topLeftCell="A8" zoomScale="104" zoomScaleNormal="104" zoomScaleSheetLayoutView="104" workbookViewId="0">
      <selection activeCell="H24" sqref="H24"/>
    </sheetView>
  </sheetViews>
  <sheetFormatPr defaultColWidth="9.140625" defaultRowHeight="18.75" x14ac:dyDescent="0.5"/>
  <cols>
    <col min="1" max="4" width="1.7109375" style="25" customWidth="1"/>
    <col min="5" max="5" width="32.28515625" style="25" customWidth="1"/>
    <col min="6" max="6" width="9.28515625" style="84" bestFit="1" customWidth="1"/>
    <col min="7" max="7" width="1" style="84" customWidth="1"/>
    <col min="8" max="8" width="16.140625" style="94" bestFit="1" customWidth="1"/>
    <col min="9" max="9" width="1" style="84" customWidth="1"/>
    <col min="10" max="10" width="16.140625" style="94" bestFit="1" customWidth="1"/>
    <col min="11" max="11" width="1" style="84" customWidth="1"/>
    <col min="12" max="12" width="16.140625" style="94" bestFit="1" customWidth="1"/>
    <col min="13" max="13" width="8.42578125" style="25" customWidth="1"/>
    <col min="14" max="14" width="19.7109375" style="25" customWidth="1"/>
    <col min="15" max="15" width="10.85546875" style="25" bestFit="1" customWidth="1"/>
    <col min="16" max="16" width="14.42578125" style="25" bestFit="1" customWidth="1"/>
    <col min="17" max="16384" width="9.140625" style="25"/>
  </cols>
  <sheetData>
    <row r="1" spans="1:16" ht="21.75" customHeight="1" x14ac:dyDescent="0.5">
      <c r="A1" s="53" t="str">
        <f>'Thai2-4'!A1</f>
        <v>บริษัท ศักดิ์สยามลิสซิ่ง จำกัด (มหาชน)</v>
      </c>
      <c r="H1" s="85"/>
      <c r="J1" s="85"/>
      <c r="L1" s="85"/>
    </row>
    <row r="2" spans="1:16" ht="21.75" customHeight="1" x14ac:dyDescent="0.5">
      <c r="A2" s="53" t="s">
        <v>53</v>
      </c>
      <c r="H2" s="4"/>
      <c r="J2" s="4"/>
      <c r="L2" s="4"/>
    </row>
    <row r="3" spans="1:16" ht="21.75" customHeight="1" x14ac:dyDescent="0.4">
      <c r="A3" s="166" t="s">
        <v>155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6" ht="21.75" customHeight="1" x14ac:dyDescent="0.5">
      <c r="H4" s="86"/>
      <c r="J4" s="86"/>
      <c r="L4" s="86"/>
    </row>
    <row r="5" spans="1:16" ht="20.100000000000001" customHeight="1" x14ac:dyDescent="0.5">
      <c r="H5" s="149" t="s">
        <v>119</v>
      </c>
      <c r="I5" s="153"/>
      <c r="J5" s="165" t="s">
        <v>120</v>
      </c>
      <c r="K5" s="165"/>
      <c r="L5" s="165"/>
    </row>
    <row r="6" spans="1:16" ht="20.100000000000001" customHeight="1" x14ac:dyDescent="0.5">
      <c r="H6" s="86" t="s">
        <v>52</v>
      </c>
      <c r="J6" s="86" t="s">
        <v>52</v>
      </c>
      <c r="L6" s="87" t="s">
        <v>52</v>
      </c>
    </row>
    <row r="7" spans="1:16" ht="20.100000000000001" customHeight="1" x14ac:dyDescent="0.5">
      <c r="H7" s="87" t="s">
        <v>117</v>
      </c>
      <c r="J7" s="87" t="s">
        <v>117</v>
      </c>
      <c r="L7" s="87" t="s">
        <v>105</v>
      </c>
    </row>
    <row r="8" spans="1:16" ht="20.100000000000001" customHeight="1" x14ac:dyDescent="0.5">
      <c r="F8" s="88" t="s">
        <v>0</v>
      </c>
      <c r="G8" s="89"/>
      <c r="H8" s="90" t="s">
        <v>1</v>
      </c>
      <c r="I8" s="89"/>
      <c r="J8" s="90" t="s">
        <v>1</v>
      </c>
      <c r="K8" s="89"/>
      <c r="L8" s="90" t="s">
        <v>1</v>
      </c>
    </row>
    <row r="9" spans="1:16" ht="18.95" customHeight="1" x14ac:dyDescent="0.5">
      <c r="A9" s="53" t="s">
        <v>12</v>
      </c>
      <c r="F9" s="89"/>
      <c r="G9" s="89"/>
      <c r="H9" s="91"/>
      <c r="I9" s="64"/>
      <c r="J9" s="91"/>
      <c r="K9" s="89"/>
      <c r="L9" s="92"/>
    </row>
    <row r="10" spans="1:16" ht="6" customHeight="1" x14ac:dyDescent="0.5">
      <c r="H10" s="93"/>
      <c r="I10" s="161"/>
      <c r="J10" s="93"/>
    </row>
    <row r="11" spans="1:16" ht="18.95" customHeight="1" x14ac:dyDescent="0.5">
      <c r="A11" s="25" t="s">
        <v>37</v>
      </c>
      <c r="H11" s="95">
        <v>1081978132</v>
      </c>
      <c r="I11" s="96"/>
      <c r="J11" s="95">
        <v>1081978132</v>
      </c>
      <c r="L11" s="96">
        <v>831058878</v>
      </c>
      <c r="P11" s="56"/>
    </row>
    <row r="12" spans="1:16" ht="18.95" customHeight="1" x14ac:dyDescent="0.5">
      <c r="A12" s="25" t="s">
        <v>160</v>
      </c>
      <c r="H12" s="95">
        <v>2871621</v>
      </c>
      <c r="J12" s="95">
        <v>0</v>
      </c>
      <c r="L12" s="96">
        <v>0</v>
      </c>
      <c r="N12" s="56"/>
      <c r="P12" s="56"/>
    </row>
    <row r="13" spans="1:16" ht="18.95" customHeight="1" x14ac:dyDescent="0.5">
      <c r="A13" s="25" t="s">
        <v>71</v>
      </c>
      <c r="H13" s="95">
        <v>5170112</v>
      </c>
      <c r="J13" s="95">
        <v>5170112</v>
      </c>
      <c r="L13" s="96">
        <v>2551808</v>
      </c>
      <c r="P13" s="56"/>
    </row>
    <row r="14" spans="1:16" ht="18.95" customHeight="1" x14ac:dyDescent="0.5">
      <c r="A14" s="25" t="s">
        <v>16</v>
      </c>
      <c r="F14" s="97"/>
      <c r="G14" s="97"/>
      <c r="H14" s="98">
        <v>3521186</v>
      </c>
      <c r="I14" s="97"/>
      <c r="J14" s="98">
        <v>3700104</v>
      </c>
      <c r="K14" s="97"/>
      <c r="L14" s="99">
        <v>4055579</v>
      </c>
      <c r="P14" s="56"/>
    </row>
    <row r="15" spans="1:16" ht="6" customHeight="1" x14ac:dyDescent="0.5">
      <c r="F15" s="97"/>
      <c r="G15" s="97"/>
      <c r="H15" s="100"/>
      <c r="I15" s="97"/>
      <c r="J15" s="100"/>
      <c r="K15" s="97"/>
      <c r="L15" s="101"/>
      <c r="P15" s="56"/>
    </row>
    <row r="16" spans="1:16" ht="18.95" customHeight="1" x14ac:dyDescent="0.5">
      <c r="A16" s="53" t="s">
        <v>13</v>
      </c>
      <c r="F16" s="97"/>
      <c r="G16" s="97"/>
      <c r="H16" s="98">
        <f>SUM(H11:H15)</f>
        <v>1093541051</v>
      </c>
      <c r="I16" s="97"/>
      <c r="J16" s="98">
        <f>SUM(J11:J15)</f>
        <v>1090848348</v>
      </c>
      <c r="K16" s="97"/>
      <c r="L16" s="99">
        <f>SUM(L11:L15)</f>
        <v>837666265</v>
      </c>
      <c r="P16" s="56"/>
    </row>
    <row r="17" spans="1:16" ht="10.5" customHeight="1" x14ac:dyDescent="0.5">
      <c r="F17" s="97"/>
      <c r="G17" s="97"/>
      <c r="H17" s="93"/>
      <c r="I17" s="97"/>
      <c r="J17" s="93"/>
      <c r="K17" s="97"/>
      <c r="P17" s="56"/>
    </row>
    <row r="18" spans="1:16" ht="18.95" customHeight="1" x14ac:dyDescent="0.5">
      <c r="A18" s="53" t="s">
        <v>14</v>
      </c>
      <c r="F18" s="97"/>
      <c r="G18" s="97"/>
      <c r="H18" s="93"/>
      <c r="I18" s="160"/>
      <c r="J18" s="93"/>
      <c r="K18" s="97"/>
      <c r="P18" s="56"/>
    </row>
    <row r="19" spans="1:16" ht="6" customHeight="1" x14ac:dyDescent="0.5">
      <c r="A19" s="53"/>
      <c r="F19" s="97"/>
      <c r="G19" s="97"/>
      <c r="H19" s="93"/>
      <c r="I19" s="160"/>
      <c r="J19" s="93"/>
      <c r="K19" s="97"/>
      <c r="P19" s="56"/>
    </row>
    <row r="20" spans="1:16" ht="18.95" customHeight="1" x14ac:dyDescent="0.5">
      <c r="A20" s="25" t="s">
        <v>161</v>
      </c>
      <c r="F20" s="97"/>
      <c r="G20" s="97"/>
      <c r="H20" s="95">
        <v>1233867</v>
      </c>
      <c r="I20" s="160"/>
      <c r="J20" s="95">
        <v>0</v>
      </c>
      <c r="K20" s="97"/>
      <c r="L20" s="96">
        <v>0</v>
      </c>
      <c r="N20" s="56"/>
      <c r="P20" s="56"/>
    </row>
    <row r="21" spans="1:16" ht="18.95" customHeight="1" x14ac:dyDescent="0.5">
      <c r="A21" s="25" t="s">
        <v>104</v>
      </c>
      <c r="F21" s="97"/>
      <c r="G21" s="97"/>
      <c r="H21" s="95">
        <v>14906211</v>
      </c>
      <c r="I21" s="160"/>
      <c r="J21" s="95">
        <v>12121831</v>
      </c>
      <c r="K21" s="97"/>
      <c r="L21" s="96">
        <v>15216570</v>
      </c>
      <c r="N21" s="56"/>
      <c r="P21" s="56"/>
    </row>
    <row r="22" spans="1:16" ht="18.95" customHeight="1" x14ac:dyDescent="0.5">
      <c r="A22" s="25" t="s">
        <v>27</v>
      </c>
      <c r="F22" s="97"/>
      <c r="G22" s="97"/>
      <c r="H22" s="95">
        <v>524506583</v>
      </c>
      <c r="I22" s="160"/>
      <c r="J22" s="95">
        <v>522865470</v>
      </c>
      <c r="K22" s="97"/>
      <c r="L22" s="96">
        <v>440431578</v>
      </c>
      <c r="N22" s="56"/>
      <c r="P22" s="56"/>
    </row>
    <row r="23" spans="1:16" ht="18.95" customHeight="1" x14ac:dyDescent="0.5">
      <c r="A23" s="25" t="s">
        <v>102</v>
      </c>
      <c r="F23" s="97"/>
      <c r="G23" s="97"/>
      <c r="H23" s="95">
        <v>66398859</v>
      </c>
      <c r="I23" s="160"/>
      <c r="J23" s="95">
        <v>66398859</v>
      </c>
      <c r="K23" s="97"/>
      <c r="L23" s="96">
        <v>16679133</v>
      </c>
      <c r="P23" s="56"/>
    </row>
    <row r="24" spans="1:16" ht="18.95" customHeight="1" x14ac:dyDescent="0.5">
      <c r="A24" s="25" t="s">
        <v>19</v>
      </c>
      <c r="F24" s="97"/>
      <c r="G24" s="97"/>
      <c r="H24" s="102">
        <v>72708553</v>
      </c>
      <c r="I24" s="160"/>
      <c r="J24" s="102">
        <v>72648654</v>
      </c>
      <c r="K24" s="97"/>
      <c r="L24" s="103">
        <v>46679126</v>
      </c>
      <c r="N24" s="104"/>
      <c r="P24" s="56"/>
    </row>
    <row r="25" spans="1:16" ht="6" customHeight="1" x14ac:dyDescent="0.5">
      <c r="F25" s="97"/>
      <c r="G25" s="97"/>
      <c r="H25" s="93"/>
      <c r="I25" s="97"/>
      <c r="J25" s="93"/>
      <c r="K25" s="97"/>
      <c r="P25" s="56"/>
    </row>
    <row r="26" spans="1:16" ht="18.95" customHeight="1" x14ac:dyDescent="0.5">
      <c r="A26" s="53" t="s">
        <v>15</v>
      </c>
      <c r="F26" s="97"/>
      <c r="G26" s="97"/>
      <c r="H26" s="98">
        <f>SUM(H20:H25)</f>
        <v>679754073</v>
      </c>
      <c r="I26" s="97"/>
      <c r="J26" s="98">
        <f>SUM(J20:J25)</f>
        <v>674034814</v>
      </c>
      <c r="K26" s="97"/>
      <c r="L26" s="99">
        <f>SUM(L20:L25)</f>
        <v>519006407</v>
      </c>
      <c r="N26" s="56"/>
      <c r="P26" s="56"/>
    </row>
    <row r="27" spans="1:16" ht="10.5" customHeight="1" x14ac:dyDescent="0.5">
      <c r="F27" s="97"/>
      <c r="G27" s="97"/>
      <c r="H27" s="93"/>
      <c r="I27" s="97"/>
      <c r="J27" s="93"/>
      <c r="K27" s="97"/>
      <c r="P27" s="56"/>
    </row>
    <row r="28" spans="1:16" ht="18.95" customHeight="1" x14ac:dyDescent="0.5">
      <c r="A28" s="53" t="s">
        <v>28</v>
      </c>
      <c r="F28" s="97"/>
      <c r="G28" s="97"/>
      <c r="H28" s="100">
        <f>SUM(H16-H26)</f>
        <v>413786978</v>
      </c>
      <c r="I28" s="97"/>
      <c r="J28" s="100">
        <f>SUM(J16-J26)</f>
        <v>416813534</v>
      </c>
      <c r="K28" s="97"/>
      <c r="L28" s="101">
        <f>SUM(L16-L26)</f>
        <v>318659858</v>
      </c>
      <c r="P28" s="56"/>
    </row>
    <row r="29" spans="1:16" ht="18.95" customHeight="1" x14ac:dyDescent="0.5">
      <c r="A29" s="25" t="s">
        <v>21</v>
      </c>
      <c r="F29" s="97" t="s">
        <v>150</v>
      </c>
      <c r="G29" s="97"/>
      <c r="H29" s="98">
        <v>83402806</v>
      </c>
      <c r="I29" s="97"/>
      <c r="J29" s="98">
        <v>83402806</v>
      </c>
      <c r="K29" s="97"/>
      <c r="L29" s="99">
        <v>62921342</v>
      </c>
      <c r="P29" s="56"/>
    </row>
    <row r="30" spans="1:16" ht="6" customHeight="1" x14ac:dyDescent="0.5">
      <c r="F30" s="97"/>
      <c r="G30" s="97"/>
      <c r="H30" s="100"/>
      <c r="I30" s="97"/>
      <c r="J30" s="100"/>
      <c r="K30" s="97"/>
      <c r="L30" s="101"/>
      <c r="P30" s="56"/>
    </row>
    <row r="31" spans="1:16" ht="18.95" customHeight="1" x14ac:dyDescent="0.5">
      <c r="A31" s="53" t="s">
        <v>110</v>
      </c>
      <c r="F31" s="97"/>
      <c r="G31" s="97"/>
      <c r="H31" s="98">
        <f>H28-H29</f>
        <v>330384172</v>
      </c>
      <c r="I31" s="97"/>
      <c r="J31" s="98">
        <f>J28-J29</f>
        <v>333410728</v>
      </c>
      <c r="K31" s="97"/>
      <c r="L31" s="99">
        <f>L28-L29</f>
        <v>255738516</v>
      </c>
      <c r="M31" s="56"/>
      <c r="O31" s="105"/>
      <c r="P31" s="56"/>
    </row>
    <row r="32" spans="1:16" ht="6" customHeight="1" x14ac:dyDescent="0.5">
      <c r="F32" s="97"/>
      <c r="G32" s="97"/>
      <c r="H32" s="93"/>
      <c r="I32" s="97"/>
      <c r="J32" s="93"/>
      <c r="K32" s="97"/>
      <c r="P32" s="56"/>
    </row>
    <row r="33" spans="1:16" ht="18.95" customHeight="1" x14ac:dyDescent="0.4">
      <c r="A33" s="20" t="s">
        <v>111</v>
      </c>
      <c r="H33" s="98">
        <v>0</v>
      </c>
      <c r="J33" s="98">
        <v>0</v>
      </c>
      <c r="L33" s="99">
        <v>0</v>
      </c>
      <c r="P33" s="56"/>
    </row>
    <row r="34" spans="1:16" ht="6" customHeight="1" x14ac:dyDescent="0.5">
      <c r="H34" s="93"/>
      <c r="J34" s="93"/>
      <c r="P34" s="56"/>
    </row>
    <row r="35" spans="1:16" ht="18.95" customHeight="1" thickBot="1" x14ac:dyDescent="0.55000000000000004">
      <c r="A35" s="53" t="s">
        <v>84</v>
      </c>
      <c r="H35" s="106">
        <f>H31+H33</f>
        <v>330384172</v>
      </c>
      <c r="J35" s="106">
        <f>J31+J33</f>
        <v>333410728</v>
      </c>
      <c r="L35" s="107">
        <f>L31+L33</f>
        <v>255738516</v>
      </c>
      <c r="P35" s="56"/>
    </row>
    <row r="36" spans="1:16" ht="10.5" customHeight="1" thickTop="1" x14ac:dyDescent="0.5">
      <c r="F36" s="97"/>
      <c r="G36" s="97"/>
      <c r="H36" s="93"/>
      <c r="I36" s="97"/>
      <c r="J36" s="93"/>
      <c r="K36" s="97"/>
      <c r="P36" s="56"/>
    </row>
    <row r="37" spans="1:16" ht="18.95" customHeight="1" x14ac:dyDescent="0.5">
      <c r="A37" s="53" t="s">
        <v>138</v>
      </c>
      <c r="H37" s="95"/>
      <c r="J37" s="95"/>
      <c r="L37" s="96"/>
    </row>
    <row r="38" spans="1:16" ht="18.95" customHeight="1" x14ac:dyDescent="0.5">
      <c r="A38" s="25" t="s">
        <v>139</v>
      </c>
      <c r="F38" s="97"/>
      <c r="G38" s="97"/>
      <c r="H38" s="100">
        <v>331292139</v>
      </c>
      <c r="I38" s="108"/>
      <c r="J38" s="100">
        <v>333410728</v>
      </c>
      <c r="K38" s="108"/>
      <c r="L38" s="101">
        <f>L35</f>
        <v>255738516</v>
      </c>
      <c r="P38" s="56"/>
    </row>
    <row r="39" spans="1:16" ht="18.95" customHeight="1" x14ac:dyDescent="0.5">
      <c r="A39" s="25" t="s">
        <v>140</v>
      </c>
      <c r="F39" s="97"/>
      <c r="G39" s="97"/>
      <c r="H39" s="98">
        <v>-907967</v>
      </c>
      <c r="I39" s="108"/>
      <c r="J39" s="109">
        <v>0</v>
      </c>
      <c r="K39" s="108"/>
      <c r="L39" s="110">
        <v>0</v>
      </c>
    </row>
    <row r="40" spans="1:16" ht="6" customHeight="1" x14ac:dyDescent="0.5">
      <c r="H40" s="100"/>
      <c r="J40" s="100"/>
      <c r="L40" s="101"/>
      <c r="N40" s="104"/>
      <c r="P40" s="56"/>
    </row>
    <row r="41" spans="1:16" ht="18.95" customHeight="1" thickBot="1" x14ac:dyDescent="0.55000000000000004">
      <c r="F41" s="97"/>
      <c r="G41" s="97"/>
      <c r="H41" s="106">
        <f>H31</f>
        <v>330384172</v>
      </c>
      <c r="I41" s="97"/>
      <c r="J41" s="106">
        <f>SUM(J38:J39)</f>
        <v>333410728</v>
      </c>
      <c r="K41" s="97"/>
      <c r="L41" s="107">
        <f>SUM(L38:L39)</f>
        <v>255738516</v>
      </c>
    </row>
    <row r="42" spans="1:16" ht="10.5" customHeight="1" thickTop="1" x14ac:dyDescent="0.5">
      <c r="F42" s="97"/>
      <c r="G42" s="97"/>
      <c r="H42" s="93"/>
      <c r="I42" s="97"/>
      <c r="J42" s="93"/>
      <c r="K42" s="97"/>
      <c r="P42" s="56"/>
    </row>
    <row r="43" spans="1:16" ht="18.95" customHeight="1" x14ac:dyDescent="0.5">
      <c r="A43" s="53" t="s">
        <v>141</v>
      </c>
      <c r="H43" s="95"/>
      <c r="J43" s="95"/>
      <c r="L43" s="96"/>
    </row>
    <row r="44" spans="1:16" ht="18.95" customHeight="1" x14ac:dyDescent="0.5">
      <c r="A44" s="25" t="s">
        <v>139</v>
      </c>
      <c r="F44" s="97"/>
      <c r="G44" s="97"/>
      <c r="H44" s="100">
        <v>331292139</v>
      </c>
      <c r="I44" s="108"/>
      <c r="J44" s="100">
        <v>333410728</v>
      </c>
      <c r="K44" s="108"/>
      <c r="L44" s="101">
        <f>L35</f>
        <v>255738516</v>
      </c>
      <c r="P44" s="56"/>
    </row>
    <row r="45" spans="1:16" ht="18.95" customHeight="1" x14ac:dyDescent="0.5">
      <c r="A45" s="25" t="s">
        <v>140</v>
      </c>
      <c r="F45" s="97"/>
      <c r="G45" s="97"/>
      <c r="H45" s="98">
        <v>-907967</v>
      </c>
      <c r="I45" s="108"/>
      <c r="J45" s="109">
        <v>0</v>
      </c>
      <c r="K45" s="108"/>
      <c r="L45" s="110">
        <v>0</v>
      </c>
    </row>
    <row r="46" spans="1:16" ht="6" customHeight="1" x14ac:dyDescent="0.5">
      <c r="H46" s="100"/>
      <c r="J46" s="100"/>
      <c r="L46" s="101"/>
      <c r="N46" s="104"/>
      <c r="P46" s="56"/>
    </row>
    <row r="47" spans="1:16" ht="18.95" customHeight="1" thickBot="1" x14ac:dyDescent="0.55000000000000004">
      <c r="F47" s="97"/>
      <c r="G47" s="97"/>
      <c r="H47" s="106">
        <f>H35</f>
        <v>330384172</v>
      </c>
      <c r="I47" s="97"/>
      <c r="J47" s="106">
        <f>SUM(J44:J45)</f>
        <v>333410728</v>
      </c>
      <c r="K47" s="97"/>
      <c r="L47" s="107">
        <f>SUM(L44:L45)</f>
        <v>255738516</v>
      </c>
    </row>
    <row r="48" spans="1:16" ht="10.5" customHeight="1" thickTop="1" x14ac:dyDescent="0.5">
      <c r="F48" s="97"/>
      <c r="G48" s="97"/>
      <c r="H48" s="93"/>
      <c r="I48" s="97"/>
      <c r="J48" s="93"/>
      <c r="K48" s="97"/>
      <c r="P48" s="56"/>
    </row>
    <row r="49" spans="1:12" ht="18.95" customHeight="1" x14ac:dyDescent="0.5">
      <c r="A49" s="53" t="s">
        <v>29</v>
      </c>
      <c r="H49" s="95"/>
      <c r="J49" s="95"/>
      <c r="L49" s="96"/>
    </row>
    <row r="50" spans="1:12" ht="18.95" customHeight="1" thickBot="1" x14ac:dyDescent="0.55000000000000004">
      <c r="A50" s="25" t="s">
        <v>55</v>
      </c>
      <c r="F50" s="97" t="s">
        <v>137</v>
      </c>
      <c r="G50" s="97"/>
      <c r="H50" s="111">
        <v>0.16</v>
      </c>
      <c r="I50" s="97"/>
      <c r="J50" s="111">
        <v>0.16</v>
      </c>
      <c r="K50" s="97"/>
      <c r="L50" s="112">
        <v>0.12</v>
      </c>
    </row>
    <row r="51" spans="1:12" ht="27" customHeight="1" thickTop="1" x14ac:dyDescent="0.5">
      <c r="F51" s="97"/>
      <c r="G51" s="97"/>
      <c r="H51" s="101"/>
      <c r="I51" s="97"/>
      <c r="J51" s="101"/>
      <c r="K51" s="97"/>
      <c r="L51" s="101"/>
    </row>
    <row r="52" spans="1:12" ht="21.95" customHeight="1" x14ac:dyDescent="0.5">
      <c r="A52" s="168" t="s">
        <v>54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</row>
  </sheetData>
  <mergeCells count="3">
    <mergeCell ref="A3:L3"/>
    <mergeCell ref="J5:L5"/>
    <mergeCell ref="A52:L52"/>
  </mergeCells>
  <pageMargins left="1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ignoredErrors>
    <ignoredError sqref="F29 F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A58A9-CC7F-46AD-8312-927829AA1391}">
  <dimension ref="A1:Z45"/>
  <sheetViews>
    <sheetView topLeftCell="A16" zoomScale="110" zoomScaleNormal="110" zoomScaleSheetLayoutView="104" workbookViewId="0">
      <selection activeCell="E18" sqref="E18"/>
    </sheetView>
  </sheetViews>
  <sheetFormatPr defaultColWidth="13" defaultRowHeight="21.6" customHeight="1" x14ac:dyDescent="0.5"/>
  <cols>
    <col min="1" max="4" width="1.7109375" style="25" customWidth="1"/>
    <col min="5" max="5" width="36.28515625" style="25" customWidth="1"/>
    <col min="6" max="6" width="9.28515625" style="25" bestFit="1" customWidth="1"/>
    <col min="7" max="7" width="1" style="25" customWidth="1"/>
    <col min="8" max="8" width="12.42578125" style="54" bestFit="1" customWidth="1"/>
    <col min="9" max="9" width="1" style="54" customWidth="1"/>
    <col min="10" max="10" width="13.85546875" style="55" customWidth="1"/>
    <col min="11" max="11" width="1" style="56" customWidth="1"/>
    <col min="12" max="12" width="18.85546875" style="56" customWidth="1"/>
    <col min="13" max="13" width="1" style="56" customWidth="1"/>
    <col min="14" max="14" width="13.28515625" style="56" bestFit="1" customWidth="1"/>
    <col min="15" max="15" width="1" style="56" customWidth="1"/>
    <col min="16" max="16" width="12.42578125" style="56" customWidth="1"/>
    <col min="17" max="17" width="1" style="56" customWidth="1"/>
    <col min="18" max="18" width="12.140625" style="56" customWidth="1"/>
    <col min="19" max="19" width="1" style="56" customWidth="1"/>
    <col min="20" max="20" width="12.7109375" style="56" customWidth="1"/>
    <col min="21" max="16384" width="13" style="25"/>
  </cols>
  <sheetData>
    <row r="1" spans="1:26" ht="21.75" customHeight="1" x14ac:dyDescent="0.5">
      <c r="A1" s="53" t="str">
        <f>+'Thai5 (3M)'!A1</f>
        <v>บริษัท ศักดิ์สยามลิสซิ่ง จำกัด (มหาชน)</v>
      </c>
      <c r="N1" s="57"/>
      <c r="O1" s="53"/>
      <c r="P1" s="57"/>
      <c r="Q1" s="53"/>
      <c r="R1" s="57"/>
      <c r="S1" s="53"/>
      <c r="T1" s="57"/>
    </row>
    <row r="2" spans="1:26" ht="21.75" customHeight="1" x14ac:dyDescent="0.5">
      <c r="A2" s="53" t="s">
        <v>67</v>
      </c>
      <c r="N2" s="58"/>
      <c r="O2" s="54"/>
      <c r="P2" s="55"/>
      <c r="Q2" s="54"/>
      <c r="R2" s="55"/>
      <c r="S2" s="54"/>
      <c r="T2" s="55"/>
    </row>
    <row r="3" spans="1:26" ht="21.75" customHeight="1" x14ac:dyDescent="0.4">
      <c r="A3" s="169" t="s">
        <v>155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6" ht="21.75" customHeight="1" x14ac:dyDescent="0.5"/>
    <row r="5" spans="1:26" ht="21.75" customHeight="1" x14ac:dyDescent="0.4">
      <c r="H5" s="170" t="s">
        <v>119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</row>
    <row r="6" spans="1:26" ht="21.75" customHeight="1" x14ac:dyDescent="0.5">
      <c r="J6" s="59"/>
      <c r="K6" s="60"/>
      <c r="L6" s="171" t="s">
        <v>26</v>
      </c>
      <c r="M6" s="171"/>
      <c r="N6" s="171"/>
      <c r="O6" s="60"/>
      <c r="P6" s="61" t="s">
        <v>124</v>
      </c>
      <c r="Q6" s="61"/>
      <c r="R6" s="61" t="s">
        <v>127</v>
      </c>
      <c r="S6" s="61"/>
      <c r="T6" s="61"/>
    </row>
    <row r="7" spans="1:26" ht="21.75" customHeight="1" x14ac:dyDescent="0.5">
      <c r="H7" s="61" t="s">
        <v>68</v>
      </c>
      <c r="J7" s="62" t="s">
        <v>90</v>
      </c>
      <c r="L7" s="61" t="s">
        <v>70</v>
      </c>
      <c r="N7" s="61"/>
      <c r="O7" s="61"/>
      <c r="P7" s="61" t="s">
        <v>125</v>
      </c>
      <c r="Q7" s="61"/>
      <c r="R7" s="61" t="s">
        <v>128</v>
      </c>
      <c r="S7" s="61"/>
      <c r="T7" s="61" t="s">
        <v>124</v>
      </c>
    </row>
    <row r="8" spans="1:26" ht="21.75" customHeight="1" x14ac:dyDescent="0.5">
      <c r="H8" s="61" t="s">
        <v>69</v>
      </c>
      <c r="I8" s="63"/>
      <c r="J8" s="62" t="s">
        <v>91</v>
      </c>
      <c r="L8" s="61" t="s">
        <v>40</v>
      </c>
      <c r="N8" s="61" t="s">
        <v>42</v>
      </c>
      <c r="O8" s="61"/>
      <c r="P8" s="61" t="s">
        <v>126</v>
      </c>
      <c r="Q8" s="61"/>
      <c r="R8" s="61" t="s">
        <v>129</v>
      </c>
      <c r="S8" s="61"/>
      <c r="T8" s="61" t="s">
        <v>130</v>
      </c>
      <c r="V8" s="172"/>
      <c r="W8" s="172"/>
      <c r="X8" s="172"/>
      <c r="Y8" s="172"/>
      <c r="Z8" s="172"/>
    </row>
    <row r="9" spans="1:26" ht="21.75" customHeight="1" x14ac:dyDescent="0.5">
      <c r="F9" s="88" t="s">
        <v>0</v>
      </c>
      <c r="G9" s="64"/>
      <c r="H9" s="65" t="s">
        <v>1</v>
      </c>
      <c r="I9" s="66"/>
      <c r="J9" s="67" t="s">
        <v>1</v>
      </c>
      <c r="K9" s="68"/>
      <c r="L9" s="65" t="s">
        <v>1</v>
      </c>
      <c r="M9" s="68"/>
      <c r="N9" s="65" t="s">
        <v>1</v>
      </c>
      <c r="O9" s="68"/>
      <c r="P9" s="65" t="s">
        <v>1</v>
      </c>
      <c r="Q9" s="70"/>
      <c r="R9" s="65" t="s">
        <v>1</v>
      </c>
      <c r="S9" s="70"/>
      <c r="T9" s="65" t="s">
        <v>1</v>
      </c>
      <c r="U9" s="69"/>
    </row>
    <row r="10" spans="1:26" ht="8.1" customHeight="1" x14ac:dyDescent="0.5">
      <c r="A10" s="53"/>
      <c r="F10" s="69"/>
      <c r="G10" s="69"/>
      <c r="H10" s="78"/>
      <c r="I10" s="71"/>
      <c r="J10" s="148"/>
      <c r="K10" s="70"/>
      <c r="L10" s="78"/>
      <c r="M10" s="70"/>
      <c r="N10" s="78"/>
      <c r="O10" s="70"/>
      <c r="P10" s="78"/>
      <c r="Q10" s="70"/>
      <c r="R10" s="78"/>
      <c r="S10" s="70"/>
      <c r="T10" s="78"/>
      <c r="U10" s="69"/>
      <c r="V10" s="55"/>
      <c r="W10" s="55"/>
      <c r="X10" s="55"/>
      <c r="Y10" s="55"/>
      <c r="Z10" s="55"/>
    </row>
    <row r="11" spans="1:26" ht="21.75" customHeight="1" x14ac:dyDescent="0.5">
      <c r="A11" s="53" t="s">
        <v>118</v>
      </c>
      <c r="B11" s="53"/>
      <c r="H11" s="78">
        <v>2096000000</v>
      </c>
      <c r="J11" s="78">
        <v>1902427997</v>
      </c>
      <c r="K11" s="55"/>
      <c r="L11" s="78">
        <v>131000000</v>
      </c>
      <c r="M11" s="55"/>
      <c r="N11" s="78">
        <v>762172803</v>
      </c>
      <c r="O11" s="55"/>
      <c r="P11" s="78">
        <f>SUM(H11:O11)</f>
        <v>4891600800</v>
      </c>
      <c r="Q11" s="55"/>
      <c r="R11" s="78">
        <v>14974574</v>
      </c>
      <c r="S11" s="55"/>
      <c r="T11" s="78">
        <f>P11+R11</f>
        <v>4906575374</v>
      </c>
      <c r="V11" s="55"/>
      <c r="W11" s="55"/>
      <c r="X11" s="55"/>
      <c r="Y11" s="55"/>
      <c r="Z11" s="55"/>
    </row>
    <row r="12" spans="1:26" ht="21.75" customHeight="1" x14ac:dyDescent="0.5">
      <c r="A12" s="73" t="s">
        <v>158</v>
      </c>
      <c r="F12" s="84">
        <v>18</v>
      </c>
      <c r="H12" s="150">
        <v>0</v>
      </c>
      <c r="I12" s="151"/>
      <c r="J12" s="150">
        <v>0</v>
      </c>
      <c r="K12" s="152"/>
      <c r="L12" s="150">
        <v>0</v>
      </c>
      <c r="M12" s="152"/>
      <c r="N12" s="150">
        <v>-243135650</v>
      </c>
      <c r="O12" s="152"/>
      <c r="P12" s="150">
        <f t="shared" ref="P12:P13" si="0">SUM(H12:O12)</f>
        <v>-243135650</v>
      </c>
      <c r="Q12" s="152"/>
      <c r="R12" s="150">
        <v>0</v>
      </c>
      <c r="S12" s="152"/>
      <c r="T12" s="150">
        <f>P12+R12</f>
        <v>-243135650</v>
      </c>
      <c r="V12" s="55"/>
      <c r="W12" s="55"/>
      <c r="X12" s="55"/>
      <c r="Y12" s="55"/>
      <c r="Z12" s="55"/>
    </row>
    <row r="13" spans="1:26" ht="21.75" customHeight="1" x14ac:dyDescent="0.5">
      <c r="A13" s="73" t="s">
        <v>84</v>
      </c>
      <c r="H13" s="79">
        <v>0</v>
      </c>
      <c r="J13" s="79">
        <v>0</v>
      </c>
      <c r="K13" s="55"/>
      <c r="L13" s="79">
        <v>0</v>
      </c>
      <c r="M13" s="55"/>
      <c r="N13" s="79">
        <f>'Thai6 (6M)'!H44</f>
        <v>331292139</v>
      </c>
      <c r="O13" s="55"/>
      <c r="P13" s="79">
        <f t="shared" si="0"/>
        <v>331292139</v>
      </c>
      <c r="Q13" s="55"/>
      <c r="R13" s="79">
        <f>'Thai6 (6M)'!H45</f>
        <v>-907967</v>
      </c>
      <c r="S13" s="55"/>
      <c r="T13" s="79">
        <f>P13+R13</f>
        <v>330384172</v>
      </c>
      <c r="V13" s="55"/>
      <c r="W13" s="55"/>
      <c r="X13" s="55"/>
      <c r="Y13" s="55"/>
      <c r="Z13" s="55"/>
    </row>
    <row r="14" spans="1:26" ht="6" customHeight="1" x14ac:dyDescent="0.5">
      <c r="H14" s="80"/>
      <c r="J14" s="81"/>
      <c r="L14" s="82"/>
      <c r="N14" s="82"/>
      <c r="P14" s="78"/>
      <c r="R14" s="78"/>
      <c r="T14" s="78"/>
      <c r="V14" s="75"/>
      <c r="W14" s="55"/>
      <c r="X14" s="75"/>
      <c r="Y14" s="55"/>
      <c r="Z14" s="55"/>
    </row>
    <row r="15" spans="1:26" ht="21.75" customHeight="1" x14ac:dyDescent="0.5">
      <c r="A15" s="53" t="s">
        <v>156</v>
      </c>
      <c r="H15" s="80"/>
      <c r="J15" s="81"/>
      <c r="L15" s="82"/>
      <c r="N15" s="82"/>
      <c r="P15" s="78"/>
      <c r="R15" s="78"/>
      <c r="T15" s="78"/>
      <c r="V15" s="75"/>
      <c r="W15" s="55"/>
      <c r="X15" s="75"/>
      <c r="Y15" s="55"/>
      <c r="Z15" s="55"/>
    </row>
    <row r="16" spans="1:26" ht="21.75" customHeight="1" thickBot="1" x14ac:dyDescent="0.55000000000000004">
      <c r="B16" s="53" t="s">
        <v>82</v>
      </c>
      <c r="H16" s="83">
        <f>SUM(H11:H13)</f>
        <v>2096000000</v>
      </c>
      <c r="J16" s="83">
        <f>SUM(J11:J13)</f>
        <v>1902427997</v>
      </c>
      <c r="K16" s="55"/>
      <c r="L16" s="83">
        <f>SUM(L11:L13)</f>
        <v>131000000</v>
      </c>
      <c r="M16" s="55"/>
      <c r="N16" s="83">
        <f>SUM(N11:N13)</f>
        <v>850329292</v>
      </c>
      <c r="O16" s="55"/>
      <c r="P16" s="83">
        <f>SUM(P11:P13)</f>
        <v>4979757289</v>
      </c>
      <c r="Q16" s="55"/>
      <c r="R16" s="83">
        <f>SUM(R11:R13)</f>
        <v>14066607</v>
      </c>
      <c r="S16" s="55"/>
      <c r="T16" s="83">
        <f>SUM(T11:T13)</f>
        <v>4993823896</v>
      </c>
      <c r="V16" s="55"/>
      <c r="W16" s="55"/>
      <c r="X16" s="55"/>
      <c r="Y16" s="55"/>
      <c r="Z16" s="55"/>
    </row>
    <row r="17" spans="1:26" ht="21.75" customHeight="1" thickTop="1" x14ac:dyDescent="0.5">
      <c r="B17" s="53"/>
      <c r="H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V17" s="55"/>
      <c r="W17" s="55"/>
      <c r="X17" s="55"/>
      <c r="Y17" s="55"/>
      <c r="Z17" s="55"/>
    </row>
    <row r="18" spans="1:26" ht="21.75" customHeight="1" x14ac:dyDescent="0.5">
      <c r="B18" s="53"/>
      <c r="H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V18" s="55"/>
      <c r="W18" s="55"/>
      <c r="X18" s="55"/>
      <c r="Y18" s="55"/>
      <c r="Z18" s="55"/>
    </row>
    <row r="19" spans="1:26" ht="21.75" customHeight="1" x14ac:dyDescent="0.5">
      <c r="B19" s="53"/>
      <c r="H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V19" s="55"/>
      <c r="W19" s="55"/>
      <c r="X19" s="55"/>
      <c r="Y19" s="55"/>
      <c r="Z19" s="55"/>
    </row>
    <row r="20" spans="1:26" ht="21.75" customHeight="1" x14ac:dyDescent="0.5">
      <c r="B20" s="53"/>
      <c r="H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V20" s="55"/>
      <c r="W20" s="55"/>
      <c r="X20" s="55"/>
      <c r="Y20" s="55"/>
      <c r="Z20" s="55"/>
    </row>
    <row r="21" spans="1:26" ht="21.75" customHeight="1" x14ac:dyDescent="0.5">
      <c r="B21" s="53"/>
      <c r="H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V21" s="55"/>
      <c r="W21" s="55"/>
      <c r="X21" s="55"/>
      <c r="Y21" s="55"/>
      <c r="Z21" s="55"/>
    </row>
    <row r="22" spans="1:26" ht="21.75" customHeight="1" x14ac:dyDescent="0.5">
      <c r="B22" s="53"/>
      <c r="H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V22" s="55"/>
      <c r="W22" s="55"/>
      <c r="X22" s="55"/>
      <c r="Y22" s="55"/>
      <c r="Z22" s="55"/>
    </row>
    <row r="23" spans="1:26" ht="21.75" customHeight="1" x14ac:dyDescent="0.5">
      <c r="B23" s="53"/>
      <c r="H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V23" s="55"/>
      <c r="W23" s="55"/>
      <c r="X23" s="55"/>
      <c r="Y23" s="55"/>
      <c r="Z23" s="55"/>
    </row>
    <row r="24" spans="1:26" ht="21.75" customHeight="1" x14ac:dyDescent="0.5">
      <c r="B24" s="53"/>
      <c r="H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V24" s="55"/>
      <c r="W24" s="55"/>
      <c r="X24" s="55"/>
      <c r="Y24" s="55"/>
      <c r="Z24" s="55"/>
    </row>
    <row r="25" spans="1:26" ht="21.75" customHeight="1" x14ac:dyDescent="0.5">
      <c r="B25" s="53"/>
      <c r="H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V25" s="55"/>
      <c r="W25" s="55"/>
      <c r="X25" s="55"/>
      <c r="Y25" s="55"/>
      <c r="Z25" s="55"/>
    </row>
    <row r="26" spans="1:26" ht="21.75" customHeight="1" x14ac:dyDescent="0.5">
      <c r="B26" s="53"/>
      <c r="H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V26" s="55"/>
      <c r="W26" s="55"/>
      <c r="X26" s="55"/>
      <c r="Y26" s="55"/>
      <c r="Z26" s="55"/>
    </row>
    <row r="27" spans="1:26" ht="19.5" customHeight="1" x14ac:dyDescent="0.5">
      <c r="B27" s="53"/>
      <c r="H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V27" s="55"/>
      <c r="W27" s="55"/>
      <c r="X27" s="55"/>
      <c r="Y27" s="55"/>
      <c r="Z27" s="55"/>
    </row>
    <row r="28" spans="1:26" ht="21.95" customHeight="1" x14ac:dyDescent="0.5">
      <c r="A28" s="168" t="s">
        <v>54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</row>
    <row r="45" spans="12:20" ht="21.6" customHeight="1" x14ac:dyDescent="0.5">
      <c r="L45" s="55"/>
      <c r="N45" s="55"/>
      <c r="P45" s="55"/>
      <c r="R45" s="55"/>
      <c r="T45" s="55"/>
    </row>
  </sheetData>
  <mergeCells count="5">
    <mergeCell ref="A3:T3"/>
    <mergeCell ref="H5:T5"/>
    <mergeCell ref="L6:N6"/>
    <mergeCell ref="V8:Z8"/>
    <mergeCell ref="A28:T28"/>
  </mergeCells>
  <pageMargins left="0.6" right="0.6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5"/>
  <sheetViews>
    <sheetView topLeftCell="A13" zoomScale="110" zoomScaleNormal="110" zoomScaleSheetLayoutView="104" workbookViewId="0">
      <selection activeCell="E18" sqref="E18"/>
    </sheetView>
  </sheetViews>
  <sheetFormatPr defaultColWidth="13" defaultRowHeight="21.6" customHeight="1" x14ac:dyDescent="0.5"/>
  <cols>
    <col min="1" max="4" width="1.7109375" style="25" customWidth="1"/>
    <col min="5" max="5" width="38.7109375" style="25" customWidth="1"/>
    <col min="6" max="6" width="9.28515625" style="25" bestFit="1" customWidth="1"/>
    <col min="7" max="7" width="1.140625" style="25" customWidth="1"/>
    <col min="8" max="8" width="12.42578125" style="54" bestFit="1" customWidth="1"/>
    <col min="9" max="9" width="1.42578125" style="54" customWidth="1"/>
    <col min="10" max="10" width="13.85546875" style="55" bestFit="1" customWidth="1"/>
    <col min="11" max="11" width="1.42578125" style="56" customWidth="1"/>
    <col min="12" max="12" width="20.5703125" style="56" bestFit="1" customWidth="1"/>
    <col min="13" max="13" width="1.42578125" style="56" customWidth="1"/>
    <col min="14" max="14" width="13.28515625" style="56" bestFit="1" customWidth="1"/>
    <col min="15" max="15" width="1.42578125" style="56" customWidth="1"/>
    <col min="16" max="16" width="14.7109375" style="56" customWidth="1"/>
    <col min="17" max="16384" width="13" style="25"/>
  </cols>
  <sheetData>
    <row r="1" spans="1:22" ht="21.75" customHeight="1" x14ac:dyDescent="0.5">
      <c r="A1" s="53" t="str">
        <f>+'Thai5 (3M)'!A1</f>
        <v>บริษัท ศักดิ์สยามลิสซิ่ง จำกัด (มหาชน)</v>
      </c>
      <c r="N1" s="57"/>
      <c r="O1" s="53"/>
      <c r="P1" s="57"/>
    </row>
    <row r="2" spans="1:22" ht="21.75" customHeight="1" x14ac:dyDescent="0.5">
      <c r="A2" s="53" t="s">
        <v>67</v>
      </c>
      <c r="N2" s="58"/>
      <c r="O2" s="54"/>
      <c r="P2" s="55"/>
    </row>
    <row r="3" spans="1:22" ht="21.75" customHeight="1" x14ac:dyDescent="0.4">
      <c r="A3" s="169" t="s">
        <v>155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22" ht="21.75" customHeight="1" x14ac:dyDescent="0.5"/>
    <row r="5" spans="1:22" ht="21.75" customHeight="1" x14ac:dyDescent="0.4">
      <c r="H5" s="170" t="s">
        <v>120</v>
      </c>
      <c r="I5" s="170"/>
      <c r="J5" s="170"/>
      <c r="K5" s="170"/>
      <c r="L5" s="170"/>
      <c r="M5" s="170"/>
      <c r="N5" s="170"/>
      <c r="O5" s="170"/>
      <c r="P5" s="170"/>
    </row>
    <row r="6" spans="1:22" ht="21.75" customHeight="1" x14ac:dyDescent="0.5">
      <c r="J6" s="59"/>
      <c r="K6" s="60"/>
      <c r="L6" s="171" t="s">
        <v>26</v>
      </c>
      <c r="M6" s="171"/>
      <c r="N6" s="171"/>
      <c r="O6" s="60"/>
      <c r="P6" s="60"/>
    </row>
    <row r="7" spans="1:22" ht="21.75" customHeight="1" x14ac:dyDescent="0.5">
      <c r="H7" s="61" t="s">
        <v>68</v>
      </c>
      <c r="J7" s="62" t="s">
        <v>90</v>
      </c>
      <c r="L7" s="61" t="s">
        <v>70</v>
      </c>
      <c r="N7" s="61"/>
      <c r="O7" s="61"/>
      <c r="P7" s="61" t="s">
        <v>124</v>
      </c>
    </row>
    <row r="8" spans="1:22" ht="21.75" customHeight="1" x14ac:dyDescent="0.5">
      <c r="H8" s="61" t="s">
        <v>69</v>
      </c>
      <c r="I8" s="63"/>
      <c r="J8" s="62" t="s">
        <v>91</v>
      </c>
      <c r="L8" s="61" t="s">
        <v>40</v>
      </c>
      <c r="N8" s="61" t="s">
        <v>42</v>
      </c>
      <c r="O8" s="61"/>
      <c r="P8" s="61" t="s">
        <v>130</v>
      </c>
      <c r="R8" s="172"/>
      <c r="S8" s="172"/>
      <c r="T8" s="172"/>
      <c r="U8" s="172"/>
      <c r="V8" s="172"/>
    </row>
    <row r="9" spans="1:22" ht="21.75" customHeight="1" x14ac:dyDescent="0.5">
      <c r="F9" s="88" t="s">
        <v>0</v>
      </c>
      <c r="G9" s="64"/>
      <c r="H9" s="65" t="s">
        <v>1</v>
      </c>
      <c r="I9" s="66"/>
      <c r="J9" s="67" t="s">
        <v>1</v>
      </c>
      <c r="K9" s="68"/>
      <c r="L9" s="65" t="s">
        <v>1</v>
      </c>
      <c r="M9" s="68"/>
      <c r="N9" s="65" t="s">
        <v>1</v>
      </c>
      <c r="O9" s="68"/>
      <c r="P9" s="65" t="s">
        <v>1</v>
      </c>
      <c r="Q9" s="69"/>
    </row>
    <row r="10" spans="1:22" ht="6" customHeight="1" x14ac:dyDescent="0.5">
      <c r="A10" s="53"/>
      <c r="F10" s="69"/>
      <c r="G10" s="69"/>
      <c r="H10" s="70"/>
      <c r="I10" s="71"/>
      <c r="J10" s="72"/>
      <c r="K10" s="70"/>
      <c r="L10" s="70"/>
      <c r="M10" s="70"/>
      <c r="N10" s="70"/>
      <c r="O10" s="70"/>
      <c r="P10" s="70"/>
      <c r="Q10" s="69"/>
      <c r="R10" s="55"/>
      <c r="S10" s="55"/>
      <c r="T10" s="55"/>
      <c r="U10" s="55"/>
      <c r="V10" s="55"/>
    </row>
    <row r="11" spans="1:22" ht="21.75" customHeight="1" x14ac:dyDescent="0.5">
      <c r="A11" s="53" t="s">
        <v>106</v>
      </c>
      <c r="B11" s="53"/>
      <c r="F11" s="69"/>
      <c r="G11" s="69"/>
      <c r="H11" s="70">
        <v>2096000000</v>
      </c>
      <c r="I11" s="71"/>
      <c r="J11" s="70">
        <v>1902427997</v>
      </c>
      <c r="K11" s="70"/>
      <c r="L11" s="70">
        <v>100000000</v>
      </c>
      <c r="M11" s="70"/>
      <c r="N11" s="70">
        <v>409704613</v>
      </c>
      <c r="O11" s="70"/>
      <c r="P11" s="70">
        <f>SUM(H11:O11)</f>
        <v>4508132610</v>
      </c>
      <c r="Q11" s="69"/>
      <c r="R11" s="55"/>
      <c r="S11" s="55"/>
      <c r="T11" s="55"/>
      <c r="U11" s="55"/>
      <c r="V11" s="55"/>
    </row>
    <row r="12" spans="1:22" ht="21.75" customHeight="1" x14ac:dyDescent="0.5">
      <c r="A12" s="25" t="s">
        <v>158</v>
      </c>
      <c r="B12" s="53"/>
      <c r="F12" s="84">
        <v>18</v>
      </c>
      <c r="G12" s="69"/>
      <c r="H12" s="70">
        <v>0</v>
      </c>
      <c r="I12" s="71"/>
      <c r="J12" s="70">
        <v>0</v>
      </c>
      <c r="K12" s="70"/>
      <c r="L12" s="70">
        <v>0</v>
      </c>
      <c r="M12" s="70"/>
      <c r="N12" s="70">
        <v>-226367568</v>
      </c>
      <c r="O12" s="70"/>
      <c r="P12" s="70">
        <f>SUM(H12:O12)</f>
        <v>-226367568</v>
      </c>
      <c r="Q12" s="69"/>
      <c r="R12" s="55"/>
      <c r="S12" s="55"/>
      <c r="T12" s="55"/>
      <c r="U12" s="55"/>
      <c r="V12" s="55"/>
    </row>
    <row r="13" spans="1:22" ht="21.75" customHeight="1" x14ac:dyDescent="0.5">
      <c r="A13" s="73" t="s">
        <v>84</v>
      </c>
      <c r="F13" s="69"/>
      <c r="G13" s="69"/>
      <c r="H13" s="74">
        <v>0</v>
      </c>
      <c r="I13" s="71"/>
      <c r="J13" s="74">
        <v>0</v>
      </c>
      <c r="K13" s="70"/>
      <c r="L13" s="74">
        <v>0</v>
      </c>
      <c r="M13" s="70"/>
      <c r="N13" s="74">
        <v>255738516</v>
      </c>
      <c r="O13" s="70"/>
      <c r="P13" s="74">
        <f>SUM(H13:O13)</f>
        <v>255738516</v>
      </c>
      <c r="Q13" s="68"/>
      <c r="R13" s="55"/>
      <c r="S13" s="55"/>
      <c r="T13" s="55"/>
      <c r="U13" s="55"/>
      <c r="V13" s="55"/>
    </row>
    <row r="14" spans="1:22" ht="6" customHeight="1" x14ac:dyDescent="0.5">
      <c r="F14" s="69"/>
      <c r="G14" s="69"/>
      <c r="H14" s="75"/>
      <c r="I14" s="71"/>
      <c r="J14" s="69"/>
      <c r="K14" s="68"/>
      <c r="L14" s="76"/>
      <c r="M14" s="68"/>
      <c r="N14" s="76"/>
      <c r="O14" s="68"/>
      <c r="P14" s="70"/>
      <c r="Q14" s="69"/>
      <c r="R14" s="75"/>
      <c r="S14" s="55"/>
      <c r="T14" s="75"/>
      <c r="U14" s="55"/>
      <c r="V14" s="55"/>
    </row>
    <row r="15" spans="1:22" ht="21.75" customHeight="1" x14ac:dyDescent="0.5">
      <c r="A15" s="53" t="s">
        <v>157</v>
      </c>
      <c r="F15" s="69"/>
      <c r="G15" s="69"/>
      <c r="H15" s="75"/>
      <c r="I15" s="71"/>
      <c r="J15" s="69"/>
      <c r="K15" s="68"/>
      <c r="L15" s="76"/>
      <c r="M15" s="68"/>
      <c r="N15" s="76"/>
      <c r="O15" s="68"/>
      <c r="P15" s="70"/>
      <c r="Q15" s="69"/>
      <c r="R15" s="75"/>
      <c r="S15" s="55"/>
      <c r="T15" s="75"/>
      <c r="U15" s="55"/>
      <c r="V15" s="55"/>
    </row>
    <row r="16" spans="1:22" ht="21.75" customHeight="1" thickBot="1" x14ac:dyDescent="0.55000000000000004">
      <c r="B16" s="53" t="s">
        <v>82</v>
      </c>
      <c r="F16" s="69"/>
      <c r="G16" s="69"/>
      <c r="H16" s="77">
        <f>SUM(H11:H15)</f>
        <v>2096000000</v>
      </c>
      <c r="I16" s="71"/>
      <c r="J16" s="77">
        <f>SUM(J11:J15)</f>
        <v>1902427997</v>
      </c>
      <c r="K16" s="70"/>
      <c r="L16" s="77">
        <f>SUM(L11:L15)</f>
        <v>100000000</v>
      </c>
      <c r="M16" s="70"/>
      <c r="N16" s="77">
        <f>SUM(N11:N15)</f>
        <v>439075561</v>
      </c>
      <c r="O16" s="70"/>
      <c r="P16" s="77">
        <f>SUM(H16:O16)</f>
        <v>4537503558</v>
      </c>
      <c r="Q16" s="69"/>
      <c r="R16" s="55"/>
      <c r="S16" s="55"/>
      <c r="T16" s="55"/>
      <c r="U16" s="55"/>
      <c r="V16" s="55"/>
    </row>
    <row r="17" spans="1:22" ht="21.75" customHeight="1" thickTop="1" x14ac:dyDescent="0.5">
      <c r="B17" s="53"/>
      <c r="F17" s="69"/>
      <c r="G17" s="69"/>
      <c r="H17" s="70"/>
      <c r="I17" s="71"/>
      <c r="J17" s="70"/>
      <c r="K17" s="70"/>
      <c r="L17" s="70"/>
      <c r="M17" s="70"/>
      <c r="N17" s="70"/>
      <c r="O17" s="70"/>
      <c r="P17" s="70"/>
      <c r="Q17" s="69"/>
      <c r="R17" s="55"/>
      <c r="S17" s="55"/>
      <c r="T17" s="55"/>
      <c r="U17" s="55"/>
      <c r="V17" s="55"/>
    </row>
    <row r="18" spans="1:22" ht="21.75" customHeight="1" x14ac:dyDescent="0.5">
      <c r="A18" s="53" t="s">
        <v>118</v>
      </c>
      <c r="B18" s="53"/>
      <c r="H18" s="78">
        <v>2096000000</v>
      </c>
      <c r="J18" s="78">
        <v>1902427997</v>
      </c>
      <c r="K18" s="55"/>
      <c r="L18" s="78">
        <v>131000000</v>
      </c>
      <c r="M18" s="55"/>
      <c r="N18" s="78">
        <v>762232130</v>
      </c>
      <c r="O18" s="55"/>
      <c r="P18" s="78">
        <f>SUM(H18:O18)</f>
        <v>4891660127</v>
      </c>
      <c r="R18" s="55"/>
      <c r="S18" s="55"/>
      <c r="T18" s="55"/>
      <c r="U18" s="55"/>
      <c r="V18" s="55"/>
    </row>
    <row r="19" spans="1:22" ht="21.75" customHeight="1" x14ac:dyDescent="0.5">
      <c r="A19" s="25" t="s">
        <v>158</v>
      </c>
      <c r="B19" s="53"/>
      <c r="F19" s="84">
        <v>18</v>
      </c>
      <c r="H19" s="78">
        <v>0</v>
      </c>
      <c r="I19" s="71"/>
      <c r="J19" s="78">
        <v>0</v>
      </c>
      <c r="K19" s="70"/>
      <c r="L19" s="78">
        <v>0</v>
      </c>
      <c r="M19" s="70"/>
      <c r="N19" s="78">
        <v>-243135650</v>
      </c>
      <c r="O19" s="70"/>
      <c r="P19" s="78">
        <f>SUM(H19:O19)</f>
        <v>-243135650</v>
      </c>
      <c r="R19" s="55"/>
      <c r="S19" s="55"/>
      <c r="T19" s="55"/>
      <c r="U19" s="55"/>
      <c r="V19" s="55"/>
    </row>
    <row r="20" spans="1:22" ht="21.75" customHeight="1" x14ac:dyDescent="0.5">
      <c r="A20" s="73" t="s">
        <v>84</v>
      </c>
      <c r="H20" s="79">
        <v>0</v>
      </c>
      <c r="J20" s="79">
        <v>0</v>
      </c>
      <c r="K20" s="55"/>
      <c r="L20" s="79">
        <v>0</v>
      </c>
      <c r="M20" s="55"/>
      <c r="N20" s="79">
        <f>'Thai6 (6M)'!J44</f>
        <v>333410728</v>
      </c>
      <c r="O20" s="55"/>
      <c r="P20" s="79">
        <f t="shared" ref="P20" si="0">SUM(H20:O20)</f>
        <v>333410728</v>
      </c>
      <c r="R20" s="55"/>
      <c r="S20" s="55"/>
      <c r="T20" s="55"/>
      <c r="U20" s="55"/>
      <c r="V20" s="55"/>
    </row>
    <row r="21" spans="1:22" ht="6" customHeight="1" x14ac:dyDescent="0.5">
      <c r="H21" s="80"/>
      <c r="J21" s="81"/>
      <c r="L21" s="82"/>
      <c r="N21" s="82"/>
      <c r="P21" s="78"/>
      <c r="R21" s="75"/>
      <c r="S21" s="55"/>
      <c r="T21" s="75"/>
      <c r="U21" s="55"/>
      <c r="V21" s="55"/>
    </row>
    <row r="22" spans="1:22" ht="21.75" customHeight="1" x14ac:dyDescent="0.5">
      <c r="A22" s="53" t="s">
        <v>156</v>
      </c>
      <c r="H22" s="80"/>
      <c r="J22" s="81"/>
      <c r="L22" s="82"/>
      <c r="N22" s="82"/>
      <c r="P22" s="78"/>
      <c r="R22" s="75"/>
      <c r="S22" s="55"/>
      <c r="T22" s="75"/>
      <c r="U22" s="55"/>
      <c r="V22" s="55"/>
    </row>
    <row r="23" spans="1:22" ht="21.75" customHeight="1" thickBot="1" x14ac:dyDescent="0.55000000000000004">
      <c r="B23" s="53" t="s">
        <v>82</v>
      </c>
      <c r="H23" s="83">
        <f>SUM(H18:H20)</f>
        <v>2096000000</v>
      </c>
      <c r="J23" s="83">
        <f>SUM(J18:J20)</f>
        <v>1902427997</v>
      </c>
      <c r="K23" s="55"/>
      <c r="L23" s="83">
        <f>SUM(L18:L20)</f>
        <v>131000000</v>
      </c>
      <c r="M23" s="55"/>
      <c r="N23" s="83">
        <f>SUM(N18:N20)</f>
        <v>852507208</v>
      </c>
      <c r="O23" s="55"/>
      <c r="P23" s="83">
        <f>SUM(P18:P20)</f>
        <v>4981935205</v>
      </c>
      <c r="Q23" s="156"/>
      <c r="R23" s="55"/>
      <c r="S23" s="55"/>
      <c r="T23" s="55"/>
      <c r="U23" s="55"/>
      <c r="V23" s="55"/>
    </row>
    <row r="24" spans="1:22" ht="17.25" customHeight="1" thickTop="1" x14ac:dyDescent="0.5">
      <c r="B24" s="53"/>
      <c r="H24" s="55"/>
      <c r="K24" s="55"/>
      <c r="L24" s="55"/>
      <c r="M24" s="55"/>
      <c r="N24" s="55"/>
      <c r="O24" s="55"/>
      <c r="P24" s="55"/>
      <c r="R24" s="55"/>
      <c r="S24" s="55"/>
      <c r="T24" s="55"/>
      <c r="U24" s="55"/>
      <c r="V24" s="55"/>
    </row>
    <row r="25" spans="1:22" ht="18.75" customHeight="1" x14ac:dyDescent="0.5">
      <c r="B25" s="53"/>
      <c r="H25" s="55"/>
      <c r="K25" s="55"/>
      <c r="L25" s="55"/>
      <c r="M25" s="55"/>
      <c r="N25" s="55"/>
      <c r="O25" s="55"/>
      <c r="P25" s="55"/>
      <c r="R25" s="55"/>
      <c r="S25" s="55"/>
      <c r="T25" s="55"/>
      <c r="U25" s="55"/>
      <c r="V25" s="55"/>
    </row>
    <row r="26" spans="1:22" ht="18.75" customHeight="1" x14ac:dyDescent="0.5">
      <c r="B26" s="53"/>
      <c r="H26" s="55"/>
      <c r="K26" s="55"/>
      <c r="L26" s="55"/>
      <c r="M26" s="55"/>
      <c r="N26" s="55"/>
      <c r="O26" s="55"/>
      <c r="P26" s="55"/>
      <c r="R26" s="55"/>
      <c r="S26" s="55"/>
      <c r="T26" s="55"/>
      <c r="U26" s="55"/>
      <c r="V26" s="55"/>
    </row>
    <row r="27" spans="1:22" ht="16.5" customHeight="1" x14ac:dyDescent="0.5">
      <c r="B27" s="53"/>
      <c r="H27" s="55"/>
      <c r="K27" s="55"/>
      <c r="L27" s="55"/>
      <c r="M27" s="55"/>
      <c r="N27" s="55"/>
      <c r="O27" s="55"/>
      <c r="P27" s="55"/>
      <c r="R27" s="55"/>
      <c r="S27" s="55"/>
      <c r="T27" s="55"/>
      <c r="U27" s="55"/>
      <c r="V27" s="55"/>
    </row>
    <row r="28" spans="1:22" ht="21.95" customHeight="1" x14ac:dyDescent="0.5">
      <c r="A28" s="168" t="s">
        <v>54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</row>
    <row r="45" spans="12:16" ht="21.6" customHeight="1" x14ac:dyDescent="0.5">
      <c r="L45" s="55"/>
      <c r="N45" s="55"/>
      <c r="P45" s="55"/>
    </row>
  </sheetData>
  <mergeCells count="5">
    <mergeCell ref="A3:P3"/>
    <mergeCell ref="L6:N6"/>
    <mergeCell ref="R8:V8"/>
    <mergeCell ref="A28:P28"/>
    <mergeCell ref="H5:P5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3"/>
  <sheetViews>
    <sheetView topLeftCell="A40" zoomScaleNormal="100" zoomScaleSheetLayoutView="104" workbookViewId="0">
      <selection activeCell="E18" sqref="E18"/>
    </sheetView>
  </sheetViews>
  <sheetFormatPr defaultColWidth="9.140625" defaultRowHeight="21.6" customHeight="1" x14ac:dyDescent="0.4"/>
  <cols>
    <col min="1" max="1" width="1.7109375" style="9" customWidth="1"/>
    <col min="2" max="2" width="1.5703125" style="9" customWidth="1"/>
    <col min="3" max="3" width="39.140625" style="9" customWidth="1"/>
    <col min="4" max="4" width="9" style="14" customWidth="1"/>
    <col min="5" max="5" width="1" style="17" customWidth="1"/>
    <col min="6" max="6" width="16.140625" style="23" customWidth="1"/>
    <col min="7" max="7" width="1" style="17" customWidth="1"/>
    <col min="8" max="8" width="16.140625" style="23" customWidth="1"/>
    <col min="9" max="9" width="1" style="17" customWidth="1"/>
    <col min="10" max="10" width="16.140625" style="23" customWidth="1"/>
    <col min="11" max="16384" width="9.140625" style="9"/>
  </cols>
  <sheetData>
    <row r="1" spans="1:10" ht="20.45" customHeight="1" x14ac:dyDescent="0.4">
      <c r="A1" s="173" t="str">
        <f>'Thai 8'!A1</f>
        <v>บริษัท ศักดิ์สยามลิสซิ่ง จำกัด (มหาชน)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0.45" customHeight="1" x14ac:dyDescent="0.4">
      <c r="A2" s="174" t="s">
        <v>43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20.45" customHeight="1" x14ac:dyDescent="0.4">
      <c r="A3" s="175" t="str">
        <f>'Thai 8'!A3:P3</f>
        <v>สำหรับงวดหกเดือนสิ้นสุดวันที่ 30 มิถุนายน พ.ศ. 2565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0.45" customHeight="1" x14ac:dyDescent="0.4">
      <c r="A4" s="5"/>
      <c r="B4" s="6"/>
      <c r="C4" s="6"/>
      <c r="D4" s="6"/>
      <c r="E4" s="6"/>
      <c r="F4" s="7"/>
      <c r="G4" s="6"/>
      <c r="H4" s="7"/>
      <c r="I4" s="6"/>
      <c r="J4" s="8"/>
    </row>
    <row r="5" spans="1:10" ht="20.45" customHeight="1" x14ac:dyDescent="0.4">
      <c r="A5" s="5"/>
      <c r="B5" s="6"/>
      <c r="C5" s="6"/>
      <c r="D5" s="6"/>
      <c r="E5" s="6"/>
      <c r="F5" s="44" t="s">
        <v>119</v>
      </c>
      <c r="G5" s="153"/>
      <c r="H5" s="165" t="s">
        <v>120</v>
      </c>
      <c r="I5" s="165"/>
      <c r="J5" s="165"/>
    </row>
    <row r="6" spans="1:10" ht="20.45" customHeight="1" x14ac:dyDescent="0.4">
      <c r="A6" s="6"/>
      <c r="B6" s="6"/>
      <c r="C6" s="6"/>
      <c r="D6" s="10"/>
      <c r="E6" s="11"/>
      <c r="F6" s="12" t="s">
        <v>52</v>
      </c>
      <c r="G6" s="11"/>
      <c r="H6" s="12" t="s">
        <v>52</v>
      </c>
      <c r="I6" s="11"/>
      <c r="J6" s="13" t="s">
        <v>52</v>
      </c>
    </row>
    <row r="7" spans="1:10" ht="20.45" customHeight="1" x14ac:dyDescent="0.4">
      <c r="A7" s="14"/>
      <c r="B7" s="14"/>
      <c r="C7" s="14"/>
      <c r="E7" s="11"/>
      <c r="F7" s="12" t="s">
        <v>117</v>
      </c>
      <c r="G7" s="11"/>
      <c r="H7" s="12" t="s">
        <v>117</v>
      </c>
      <c r="I7" s="11"/>
      <c r="J7" s="13" t="s">
        <v>105</v>
      </c>
    </row>
    <row r="8" spans="1:10" ht="20.45" customHeight="1" x14ac:dyDescent="0.4">
      <c r="A8" s="14"/>
      <c r="B8" s="14"/>
      <c r="C8" s="14"/>
      <c r="D8" s="16" t="s">
        <v>0</v>
      </c>
      <c r="F8" s="18" t="s">
        <v>1</v>
      </c>
      <c r="H8" s="18" t="s">
        <v>1</v>
      </c>
      <c r="J8" s="19" t="s">
        <v>1</v>
      </c>
    </row>
    <row r="9" spans="1:10" ht="20.45" customHeight="1" x14ac:dyDescent="0.4">
      <c r="A9" s="20" t="s">
        <v>44</v>
      </c>
      <c r="F9" s="21"/>
      <c r="H9" s="21"/>
      <c r="J9" s="22"/>
    </row>
    <row r="10" spans="1:10" ht="20.45" customHeight="1" x14ac:dyDescent="0.4">
      <c r="A10" s="9" t="s">
        <v>73</v>
      </c>
      <c r="E10" s="23"/>
      <c r="F10" s="24">
        <f>'Thai6 (6M)'!H28</f>
        <v>413786978</v>
      </c>
      <c r="G10" s="23"/>
      <c r="H10" s="24">
        <v>416813534</v>
      </c>
      <c r="I10" s="23"/>
      <c r="J10" s="23">
        <v>318659858</v>
      </c>
    </row>
    <row r="11" spans="1:10" ht="20.45" customHeight="1" x14ac:dyDescent="0.4">
      <c r="A11" s="9" t="s">
        <v>107</v>
      </c>
      <c r="E11" s="23"/>
      <c r="F11" s="24"/>
      <c r="G11" s="23"/>
      <c r="H11" s="24"/>
      <c r="I11" s="23"/>
    </row>
    <row r="12" spans="1:10" ht="20.45" customHeight="1" x14ac:dyDescent="0.4">
      <c r="B12" s="9" t="s">
        <v>45</v>
      </c>
      <c r="D12" s="14" t="s">
        <v>151</v>
      </c>
      <c r="E12" s="23"/>
      <c r="F12" s="24">
        <v>66914504</v>
      </c>
      <c r="G12" s="23"/>
      <c r="H12" s="24">
        <v>66345940</v>
      </c>
      <c r="I12" s="23"/>
      <c r="J12" s="23">
        <v>56313867</v>
      </c>
    </row>
    <row r="13" spans="1:10" ht="20.45" customHeight="1" x14ac:dyDescent="0.4">
      <c r="B13" s="9" t="s">
        <v>99</v>
      </c>
      <c r="D13" s="14">
        <v>9</v>
      </c>
      <c r="E13" s="23"/>
      <c r="F13" s="24">
        <v>50630</v>
      </c>
      <c r="G13" s="23"/>
      <c r="H13" s="24">
        <v>50630</v>
      </c>
      <c r="I13" s="23"/>
      <c r="J13" s="23">
        <v>15</v>
      </c>
    </row>
    <row r="14" spans="1:10" ht="20.45" customHeight="1" x14ac:dyDescent="0.4">
      <c r="B14" s="25" t="s">
        <v>102</v>
      </c>
      <c r="E14" s="23"/>
      <c r="F14" s="24">
        <v>66398859</v>
      </c>
      <c r="G14" s="23"/>
      <c r="H14" s="24">
        <v>66398859</v>
      </c>
      <c r="I14" s="23"/>
      <c r="J14" s="23">
        <v>16679133</v>
      </c>
    </row>
    <row r="15" spans="1:10" ht="20.45" customHeight="1" x14ac:dyDescent="0.4">
      <c r="B15" s="9" t="s">
        <v>108</v>
      </c>
      <c r="E15" s="23"/>
      <c r="F15" s="24">
        <v>1926846</v>
      </c>
      <c r="G15" s="23"/>
      <c r="H15" s="24">
        <v>1926846</v>
      </c>
      <c r="I15" s="23"/>
      <c r="J15" s="23">
        <v>2214027</v>
      </c>
    </row>
    <row r="16" spans="1:10" ht="20.45" customHeight="1" x14ac:dyDescent="0.4">
      <c r="B16" s="9" t="s">
        <v>115</v>
      </c>
      <c r="E16" s="23"/>
      <c r="F16" s="24">
        <v>-1172622</v>
      </c>
      <c r="G16" s="23"/>
      <c r="H16" s="24">
        <v>-1172622</v>
      </c>
      <c r="I16" s="23"/>
      <c r="J16" s="23">
        <v>75226</v>
      </c>
    </row>
    <row r="17" spans="1:10" ht="20.45" customHeight="1" x14ac:dyDescent="0.4">
      <c r="B17" s="9" t="s">
        <v>147</v>
      </c>
      <c r="E17" s="23"/>
      <c r="F17" s="24"/>
      <c r="G17" s="23"/>
      <c r="H17" s="24"/>
      <c r="I17" s="23"/>
    </row>
    <row r="18" spans="1:10" ht="20.45" customHeight="1" x14ac:dyDescent="0.4">
      <c r="C18" s="9" t="s">
        <v>146</v>
      </c>
      <c r="E18" s="23"/>
      <c r="F18" s="24">
        <v>0</v>
      </c>
      <c r="G18" s="23"/>
      <c r="H18" s="24">
        <v>0</v>
      </c>
      <c r="I18" s="23"/>
      <c r="J18" s="23">
        <v>-368890</v>
      </c>
    </row>
    <row r="19" spans="1:10" ht="20.45" customHeight="1" x14ac:dyDescent="0.4">
      <c r="B19" s="9" t="s">
        <v>23</v>
      </c>
      <c r="E19" s="26"/>
      <c r="F19" s="27">
        <v>6351767</v>
      </c>
      <c r="G19" s="26"/>
      <c r="H19" s="27">
        <v>6351767</v>
      </c>
      <c r="I19" s="26"/>
      <c r="J19" s="26">
        <v>5601554</v>
      </c>
    </row>
    <row r="20" spans="1:10" ht="20.45" customHeight="1" x14ac:dyDescent="0.4">
      <c r="B20" s="9" t="s">
        <v>37</v>
      </c>
      <c r="E20" s="26"/>
      <c r="F20" s="27">
        <v>-1081978132</v>
      </c>
      <c r="G20" s="26"/>
      <c r="H20" s="27">
        <v>-1081978132</v>
      </c>
      <c r="I20" s="26"/>
      <c r="J20" s="26">
        <v>-831058878</v>
      </c>
    </row>
    <row r="21" spans="1:10" ht="20.45" customHeight="1" x14ac:dyDescent="0.4">
      <c r="B21" s="9" t="s">
        <v>72</v>
      </c>
      <c r="E21" s="26"/>
      <c r="F21" s="27">
        <v>72708553</v>
      </c>
      <c r="G21" s="26"/>
      <c r="H21" s="27">
        <v>72648654</v>
      </c>
      <c r="I21" s="26"/>
      <c r="J21" s="26">
        <v>46679126</v>
      </c>
    </row>
    <row r="22" spans="1:10" ht="20.45" customHeight="1" x14ac:dyDescent="0.4">
      <c r="B22" s="9" t="s">
        <v>57</v>
      </c>
      <c r="E22" s="26"/>
      <c r="F22" s="27">
        <v>1038244044</v>
      </c>
      <c r="G22" s="26"/>
      <c r="H22" s="27">
        <v>1038244044</v>
      </c>
      <c r="I22" s="26"/>
      <c r="J22" s="26">
        <v>788449327</v>
      </c>
    </row>
    <row r="23" spans="1:10" ht="20.45" customHeight="1" x14ac:dyDescent="0.4">
      <c r="B23" s="9" t="s">
        <v>46</v>
      </c>
      <c r="D23" s="11"/>
      <c r="E23" s="23"/>
      <c r="F23" s="24">
        <v>-75186285</v>
      </c>
      <c r="G23" s="23"/>
      <c r="H23" s="24">
        <v>-75126386</v>
      </c>
      <c r="I23" s="23"/>
      <c r="J23" s="23">
        <v>-49289391</v>
      </c>
    </row>
    <row r="24" spans="1:10" ht="20.45" customHeight="1" x14ac:dyDescent="0.4">
      <c r="B24" s="9" t="s">
        <v>113</v>
      </c>
      <c r="E24" s="26"/>
      <c r="F24" s="28">
        <v>-95965674</v>
      </c>
      <c r="G24" s="26"/>
      <c r="H24" s="28">
        <v>-95965674</v>
      </c>
      <c r="I24" s="26"/>
      <c r="J24" s="29">
        <v>-55734845</v>
      </c>
    </row>
    <row r="25" spans="1:10" ht="6" customHeight="1" x14ac:dyDescent="0.4">
      <c r="E25" s="23"/>
      <c r="F25" s="27"/>
      <c r="G25" s="23"/>
      <c r="H25" s="27"/>
      <c r="I25" s="23"/>
      <c r="J25" s="26"/>
    </row>
    <row r="26" spans="1:10" ht="20.45" customHeight="1" x14ac:dyDescent="0.4">
      <c r="A26" s="9" t="s">
        <v>148</v>
      </c>
      <c r="E26" s="9"/>
      <c r="F26" s="24"/>
      <c r="G26" s="9"/>
      <c r="H26" s="24"/>
      <c r="I26" s="9"/>
    </row>
    <row r="27" spans="1:10" ht="20.45" customHeight="1" x14ac:dyDescent="0.4">
      <c r="B27" s="9" t="s">
        <v>149</v>
      </c>
      <c r="E27" s="23"/>
      <c r="F27" s="21">
        <f>SUM(F10:F24)</f>
        <v>412079468</v>
      </c>
      <c r="G27" s="23"/>
      <c r="H27" s="21">
        <f>SUM(H10:H24)</f>
        <v>414537460</v>
      </c>
      <c r="I27" s="23"/>
      <c r="J27" s="22">
        <f>SUM(J10:J25)</f>
        <v>298220129</v>
      </c>
    </row>
    <row r="28" spans="1:10" ht="20.45" customHeight="1" x14ac:dyDescent="0.4">
      <c r="B28" s="9" t="s">
        <v>100</v>
      </c>
      <c r="E28" s="23"/>
      <c r="F28" s="24"/>
      <c r="G28" s="23"/>
      <c r="H28" s="24"/>
      <c r="I28" s="23"/>
    </row>
    <row r="29" spans="1:10" ht="20.45" customHeight="1" x14ac:dyDescent="0.4">
      <c r="C29" s="9" t="s">
        <v>92</v>
      </c>
      <c r="E29" s="23"/>
      <c r="F29" s="24">
        <v>-76190694</v>
      </c>
      <c r="G29" s="23"/>
      <c r="H29" s="24">
        <v>-76190694</v>
      </c>
      <c r="I29" s="23"/>
      <c r="J29" s="23">
        <v>-173687022</v>
      </c>
    </row>
    <row r="30" spans="1:10" ht="20.45" customHeight="1" x14ac:dyDescent="0.4">
      <c r="C30" s="9" t="s">
        <v>93</v>
      </c>
      <c r="E30" s="23"/>
      <c r="F30" s="24">
        <v>-1053613568</v>
      </c>
      <c r="G30" s="23"/>
      <c r="H30" s="24">
        <v>-1053613568</v>
      </c>
      <c r="I30" s="23"/>
      <c r="J30" s="23">
        <v>-1059788290</v>
      </c>
    </row>
    <row r="31" spans="1:10" ht="20.45" customHeight="1" x14ac:dyDescent="0.4">
      <c r="C31" s="9" t="s">
        <v>136</v>
      </c>
      <c r="E31" s="23"/>
      <c r="F31" s="24">
        <v>-20533574</v>
      </c>
      <c r="G31" s="23"/>
      <c r="H31" s="24">
        <v>0</v>
      </c>
      <c r="I31" s="23"/>
      <c r="J31" s="23">
        <v>0</v>
      </c>
    </row>
    <row r="32" spans="1:10" ht="20.45" customHeight="1" x14ac:dyDescent="0.4">
      <c r="C32" s="9" t="s">
        <v>83</v>
      </c>
      <c r="E32" s="26"/>
      <c r="F32" s="27">
        <v>14409666</v>
      </c>
      <c r="G32" s="26"/>
      <c r="H32" s="27">
        <v>14409667</v>
      </c>
      <c r="I32" s="26"/>
      <c r="J32" s="23">
        <v>13301780</v>
      </c>
    </row>
    <row r="33" spans="1:10" ht="20.45" customHeight="1" x14ac:dyDescent="0.4">
      <c r="C33" s="30" t="s">
        <v>31</v>
      </c>
      <c r="E33" s="26"/>
      <c r="F33" s="27">
        <v>-865531</v>
      </c>
      <c r="G33" s="26"/>
      <c r="H33" s="27">
        <v>-1051581</v>
      </c>
      <c r="I33" s="26"/>
      <c r="J33" s="26">
        <v>-584563</v>
      </c>
    </row>
    <row r="34" spans="1:10" ht="20.45" customHeight="1" x14ac:dyDescent="0.4">
      <c r="C34" s="9" t="s">
        <v>47</v>
      </c>
      <c r="E34" s="23"/>
      <c r="F34" s="24">
        <v>-18157360</v>
      </c>
      <c r="G34" s="23"/>
      <c r="H34" s="24">
        <v>-16278758</v>
      </c>
      <c r="I34" s="23"/>
      <c r="J34" s="26">
        <v>-25638715</v>
      </c>
    </row>
    <row r="35" spans="1:10" ht="20.45" customHeight="1" x14ac:dyDescent="0.4">
      <c r="B35" s="9" t="s">
        <v>114</v>
      </c>
      <c r="E35" s="23"/>
      <c r="F35" s="24"/>
      <c r="G35" s="23"/>
      <c r="H35" s="24"/>
      <c r="I35" s="23"/>
    </row>
    <row r="36" spans="1:10" ht="20.45" customHeight="1" x14ac:dyDescent="0.4">
      <c r="C36" s="9" t="s">
        <v>33</v>
      </c>
      <c r="E36" s="23"/>
      <c r="F36" s="32">
        <v>-16874856</v>
      </c>
      <c r="G36" s="23"/>
      <c r="H36" s="32">
        <v>-17061782</v>
      </c>
      <c r="I36" s="23"/>
      <c r="J36" s="33">
        <v>-7035445</v>
      </c>
    </row>
    <row r="37" spans="1:10" ht="20.45" customHeight="1" x14ac:dyDescent="0.4">
      <c r="C37" s="9" t="s">
        <v>48</v>
      </c>
      <c r="E37" s="23"/>
      <c r="F37" s="32">
        <v>-1963292</v>
      </c>
      <c r="G37" s="23"/>
      <c r="H37" s="32">
        <v>-2015406</v>
      </c>
      <c r="I37" s="23"/>
      <c r="J37" s="33">
        <v>2969923</v>
      </c>
    </row>
    <row r="38" spans="1:10" ht="20.45" customHeight="1" x14ac:dyDescent="0.4">
      <c r="C38" s="9" t="s">
        <v>23</v>
      </c>
      <c r="E38" s="23"/>
      <c r="F38" s="34">
        <v>-85680</v>
      </c>
      <c r="G38" s="23"/>
      <c r="H38" s="34">
        <v>-85680</v>
      </c>
      <c r="I38" s="23"/>
      <c r="J38" s="35">
        <v>-134433</v>
      </c>
    </row>
    <row r="39" spans="1:10" ht="6" customHeight="1" x14ac:dyDescent="0.4">
      <c r="E39" s="23"/>
      <c r="F39" s="27"/>
      <c r="G39" s="23"/>
      <c r="H39" s="27"/>
      <c r="I39" s="23"/>
      <c r="J39" s="26"/>
    </row>
    <row r="40" spans="1:10" ht="20.45" customHeight="1" x14ac:dyDescent="0.4">
      <c r="A40" s="20" t="s">
        <v>163</v>
      </c>
      <c r="E40" s="23"/>
      <c r="F40" s="28">
        <f>SUM(F27:F38)</f>
        <v>-761795421</v>
      </c>
      <c r="G40" s="23"/>
      <c r="H40" s="28">
        <f>SUM(H27:H38)</f>
        <v>-737350342</v>
      </c>
      <c r="I40" s="23"/>
      <c r="J40" s="29">
        <f>SUM(J27:J38)</f>
        <v>-952376636</v>
      </c>
    </row>
    <row r="41" spans="1:10" ht="20.45" customHeight="1" x14ac:dyDescent="0.4">
      <c r="A41" s="20"/>
      <c r="E41" s="23"/>
      <c r="F41" s="26"/>
      <c r="G41" s="23"/>
      <c r="H41" s="26"/>
      <c r="I41" s="23"/>
      <c r="J41" s="26"/>
    </row>
    <row r="42" spans="1:10" ht="24" customHeight="1" x14ac:dyDescent="0.4">
      <c r="A42" s="20"/>
      <c r="E42" s="23"/>
      <c r="F42" s="26"/>
      <c r="G42" s="23"/>
      <c r="H42" s="26"/>
      <c r="I42" s="23"/>
      <c r="J42" s="26"/>
    </row>
    <row r="43" spans="1:10" ht="21.95" customHeight="1" x14ac:dyDescent="0.4">
      <c r="A43" s="45" t="str">
        <f>'Thai 8'!A28:P28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3" s="45"/>
      <c r="C43" s="45"/>
      <c r="D43" s="46"/>
      <c r="E43" s="29"/>
      <c r="F43" s="29"/>
      <c r="G43" s="29"/>
      <c r="H43" s="29"/>
      <c r="I43" s="29"/>
      <c r="J43" s="29"/>
    </row>
    <row r="44" spans="1:10" ht="21.6" customHeight="1" x14ac:dyDescent="0.4">
      <c r="A44" s="173" t="str">
        <f>A1</f>
        <v>บริษัท ศักดิ์สยามลิสซิ่ง จำกัด (มหาชน)</v>
      </c>
      <c r="B44" s="173"/>
      <c r="C44" s="173"/>
      <c r="D44" s="173"/>
      <c r="E44" s="173"/>
      <c r="F44" s="173"/>
      <c r="G44" s="173"/>
      <c r="H44" s="173"/>
      <c r="I44" s="173"/>
      <c r="J44" s="173"/>
    </row>
    <row r="45" spans="1:10" ht="21.6" customHeight="1" x14ac:dyDescent="0.4">
      <c r="A45" s="20" t="s">
        <v>142</v>
      </c>
      <c r="B45" s="20"/>
      <c r="C45" s="20"/>
      <c r="D45" s="10"/>
      <c r="E45" s="47"/>
      <c r="F45" s="47"/>
      <c r="G45" s="47"/>
      <c r="H45" s="47"/>
      <c r="I45" s="47"/>
      <c r="J45" s="48"/>
    </row>
    <row r="46" spans="1:10" ht="21.6" customHeight="1" x14ac:dyDescent="0.4">
      <c r="A46" s="49" t="str">
        <f>A3</f>
        <v>สำหรับงวดหกเดือนสิ้นสุดวันที่ 30 มิถุนายน พ.ศ. 2565</v>
      </c>
      <c r="B46" s="50"/>
      <c r="C46" s="50"/>
      <c r="D46" s="16"/>
      <c r="E46" s="51"/>
      <c r="F46" s="51"/>
      <c r="G46" s="51"/>
      <c r="H46" s="51"/>
      <c r="I46" s="51"/>
      <c r="J46" s="52"/>
    </row>
    <row r="47" spans="1:10" ht="20.45" customHeight="1" x14ac:dyDescent="0.4">
      <c r="A47" s="36"/>
      <c r="B47" s="20"/>
      <c r="C47" s="20"/>
      <c r="D47" s="10"/>
      <c r="E47" s="37"/>
      <c r="F47" s="37"/>
      <c r="G47" s="37"/>
      <c r="H47" s="37"/>
      <c r="I47" s="37"/>
      <c r="J47" s="38"/>
    </row>
    <row r="48" spans="1:10" ht="20.45" customHeight="1" x14ac:dyDescent="0.4">
      <c r="A48" s="36"/>
      <c r="B48" s="20"/>
      <c r="C48" s="20"/>
      <c r="D48" s="10"/>
      <c r="E48" s="39"/>
      <c r="F48" s="44" t="s">
        <v>119</v>
      </c>
      <c r="G48" s="153"/>
      <c r="H48" s="165" t="s">
        <v>120</v>
      </c>
      <c r="I48" s="165"/>
      <c r="J48" s="165"/>
    </row>
    <row r="49" spans="1:10" ht="20.45" customHeight="1" x14ac:dyDescent="0.4">
      <c r="A49" s="6"/>
      <c r="B49" s="6"/>
      <c r="C49" s="6"/>
      <c r="D49" s="10"/>
      <c r="E49" s="11"/>
      <c r="F49" s="12" t="s">
        <v>52</v>
      </c>
      <c r="G49" s="11"/>
      <c r="H49" s="12" t="s">
        <v>52</v>
      </c>
      <c r="I49" s="11"/>
      <c r="J49" s="13" t="s">
        <v>52</v>
      </c>
    </row>
    <row r="50" spans="1:10" ht="20.45" customHeight="1" x14ac:dyDescent="0.4">
      <c r="A50" s="6"/>
      <c r="B50" s="6"/>
      <c r="C50" s="6"/>
      <c r="D50" s="10"/>
      <c r="E50" s="11"/>
      <c r="F50" s="12" t="s">
        <v>117</v>
      </c>
      <c r="G50" s="11"/>
      <c r="H50" s="12" t="s">
        <v>117</v>
      </c>
      <c r="I50" s="11"/>
      <c r="J50" s="13" t="s">
        <v>105</v>
      </c>
    </row>
    <row r="51" spans="1:10" ht="20.45" customHeight="1" x14ac:dyDescent="0.4">
      <c r="A51" s="14"/>
      <c r="B51" s="14"/>
      <c r="C51" s="14"/>
      <c r="D51" s="16" t="s">
        <v>0</v>
      </c>
      <c r="F51" s="18" t="s">
        <v>1</v>
      </c>
      <c r="H51" s="18" t="s">
        <v>1</v>
      </c>
      <c r="J51" s="19" t="s">
        <v>1</v>
      </c>
    </row>
    <row r="52" spans="1:10" ht="20.45" customHeight="1" x14ac:dyDescent="0.4">
      <c r="A52" s="20" t="s">
        <v>49</v>
      </c>
      <c r="E52" s="26"/>
      <c r="F52" s="27"/>
      <c r="G52" s="26"/>
      <c r="H52" s="27"/>
      <c r="I52" s="26"/>
      <c r="J52" s="26"/>
    </row>
    <row r="53" spans="1:10" ht="20.45" customHeight="1" x14ac:dyDescent="0.4">
      <c r="A53" s="9" t="s">
        <v>101</v>
      </c>
      <c r="E53" s="23"/>
      <c r="F53" s="27">
        <v>1514954</v>
      </c>
      <c r="G53" s="23"/>
      <c r="H53" s="27">
        <v>1514954</v>
      </c>
      <c r="I53" s="23"/>
      <c r="J53" s="26">
        <v>17103</v>
      </c>
    </row>
    <row r="54" spans="1:10" ht="20.45" customHeight="1" x14ac:dyDescent="0.4">
      <c r="A54" s="9" t="s">
        <v>74</v>
      </c>
      <c r="E54" s="23"/>
      <c r="F54" s="27">
        <v>-43877801</v>
      </c>
      <c r="G54" s="23"/>
      <c r="H54" s="27">
        <v>-42653496</v>
      </c>
      <c r="I54" s="23"/>
      <c r="J54" s="26">
        <v>-28885402</v>
      </c>
    </row>
    <row r="55" spans="1:10" ht="20.45" customHeight="1" x14ac:dyDescent="0.4">
      <c r="A55" s="9" t="s">
        <v>56</v>
      </c>
      <c r="E55" s="23"/>
      <c r="F55" s="27">
        <v>-19901643</v>
      </c>
      <c r="G55" s="23"/>
      <c r="H55" s="27">
        <v>-18488643</v>
      </c>
      <c r="I55" s="23"/>
      <c r="J55" s="26">
        <v>-8208548</v>
      </c>
    </row>
    <row r="56" spans="1:10" ht="20.45" customHeight="1" x14ac:dyDescent="0.4">
      <c r="A56" s="9" t="s">
        <v>145</v>
      </c>
      <c r="E56" s="23"/>
      <c r="F56" s="27"/>
      <c r="G56" s="23"/>
      <c r="H56" s="27"/>
      <c r="I56" s="23"/>
      <c r="J56" s="26"/>
    </row>
    <row r="57" spans="1:10" ht="20.45" customHeight="1" x14ac:dyDescent="0.4">
      <c r="B57" s="9" t="s">
        <v>146</v>
      </c>
      <c r="E57" s="23"/>
      <c r="F57" s="28">
        <v>0</v>
      </c>
      <c r="G57" s="23"/>
      <c r="H57" s="28">
        <v>0</v>
      </c>
      <c r="I57" s="23"/>
      <c r="J57" s="29">
        <v>1600442946</v>
      </c>
    </row>
    <row r="58" spans="1:10" ht="6" customHeight="1" x14ac:dyDescent="0.4">
      <c r="E58" s="23"/>
      <c r="F58" s="27"/>
      <c r="G58" s="23"/>
      <c r="H58" s="27"/>
      <c r="I58" s="23"/>
      <c r="J58" s="26"/>
    </row>
    <row r="59" spans="1:10" ht="20.45" customHeight="1" x14ac:dyDescent="0.4">
      <c r="A59" s="20" t="s">
        <v>164</v>
      </c>
      <c r="E59" s="23"/>
      <c r="F59" s="28">
        <f>SUM(F53:F57)</f>
        <v>-62264490</v>
      </c>
      <c r="G59" s="23"/>
      <c r="H59" s="28">
        <f>SUM(H53:H57)</f>
        <v>-59627185</v>
      </c>
      <c r="I59" s="23"/>
      <c r="J59" s="29">
        <f>SUM(J53:J57)</f>
        <v>1563366099</v>
      </c>
    </row>
    <row r="60" spans="1:10" ht="20.45" customHeight="1" x14ac:dyDescent="0.4">
      <c r="E60" s="23"/>
      <c r="F60" s="27"/>
      <c r="G60" s="23"/>
      <c r="H60" s="27"/>
      <c r="I60" s="23"/>
      <c r="J60" s="26"/>
    </row>
    <row r="61" spans="1:10" ht="20.45" customHeight="1" x14ac:dyDescent="0.4">
      <c r="A61" s="20" t="s">
        <v>50</v>
      </c>
      <c r="E61" s="23"/>
      <c r="F61" s="27"/>
      <c r="G61" s="23"/>
      <c r="H61" s="27"/>
      <c r="I61" s="23"/>
      <c r="J61" s="26"/>
    </row>
    <row r="62" spans="1:10" ht="20.45" customHeight="1" x14ac:dyDescent="0.4">
      <c r="A62" s="9" t="s">
        <v>75</v>
      </c>
      <c r="D62" s="14">
        <v>12</v>
      </c>
      <c r="E62" s="23"/>
      <c r="F62" s="27">
        <v>1804200000</v>
      </c>
      <c r="G62" s="23"/>
      <c r="H62" s="27">
        <v>1804200000</v>
      </c>
      <c r="I62" s="23"/>
      <c r="J62" s="26">
        <v>860008000</v>
      </c>
    </row>
    <row r="63" spans="1:10" ht="20.45" customHeight="1" x14ac:dyDescent="0.4">
      <c r="A63" s="9" t="s">
        <v>76</v>
      </c>
      <c r="D63" s="14">
        <v>12</v>
      </c>
      <c r="E63" s="23"/>
      <c r="F63" s="27">
        <v>-1896500000</v>
      </c>
      <c r="G63" s="23"/>
      <c r="H63" s="27">
        <v>-1896500000</v>
      </c>
      <c r="I63" s="23"/>
      <c r="J63" s="26">
        <v>-1019516002</v>
      </c>
    </row>
    <row r="64" spans="1:10" ht="20.45" customHeight="1" x14ac:dyDescent="0.4">
      <c r="A64" s="9" t="s">
        <v>88</v>
      </c>
      <c r="D64" s="14">
        <v>12</v>
      </c>
      <c r="E64" s="23"/>
      <c r="F64" s="27">
        <v>1727800000</v>
      </c>
      <c r="G64" s="23"/>
      <c r="H64" s="27">
        <v>1727800000</v>
      </c>
      <c r="I64" s="23"/>
      <c r="J64" s="26">
        <v>398000000</v>
      </c>
    </row>
    <row r="65" spans="1:10" ht="20.45" customHeight="1" x14ac:dyDescent="0.4">
      <c r="A65" s="9" t="s">
        <v>89</v>
      </c>
      <c r="D65" s="14">
        <v>12</v>
      </c>
      <c r="E65" s="23"/>
      <c r="F65" s="27">
        <v>-538600000</v>
      </c>
      <c r="G65" s="23"/>
      <c r="H65" s="27">
        <v>-538600000</v>
      </c>
      <c r="I65" s="23"/>
      <c r="J65" s="26">
        <v>-660200000</v>
      </c>
    </row>
    <row r="66" spans="1:10" ht="20.45" customHeight="1" x14ac:dyDescent="0.4">
      <c r="A66" s="9" t="s">
        <v>112</v>
      </c>
      <c r="D66" s="14">
        <v>10</v>
      </c>
      <c r="E66" s="23"/>
      <c r="F66" s="27">
        <v>-53222594</v>
      </c>
      <c r="G66" s="23"/>
      <c r="H66" s="27">
        <v>-52184756</v>
      </c>
      <c r="I66" s="23"/>
      <c r="J66" s="26">
        <v>-39236829</v>
      </c>
    </row>
    <row r="67" spans="1:10" ht="20.45" customHeight="1" x14ac:dyDescent="0.4">
      <c r="A67" s="9" t="s">
        <v>159</v>
      </c>
      <c r="E67" s="23"/>
      <c r="F67" s="28">
        <v>-243103628</v>
      </c>
      <c r="G67" s="23"/>
      <c r="H67" s="28">
        <v>-243103628</v>
      </c>
      <c r="I67" s="26"/>
      <c r="J67" s="29">
        <v>-226282664</v>
      </c>
    </row>
    <row r="68" spans="1:10" ht="6" customHeight="1" x14ac:dyDescent="0.4">
      <c r="E68" s="23"/>
      <c r="F68" s="27"/>
      <c r="G68" s="23"/>
      <c r="H68" s="27"/>
      <c r="I68" s="23"/>
      <c r="J68" s="26"/>
    </row>
    <row r="69" spans="1:10" ht="20.45" customHeight="1" x14ac:dyDescent="0.4">
      <c r="A69" s="20" t="s">
        <v>162</v>
      </c>
      <c r="E69" s="26"/>
      <c r="F69" s="28">
        <f>SUM(F62:F67)</f>
        <v>800573778</v>
      </c>
      <c r="G69" s="26"/>
      <c r="H69" s="28">
        <f>SUM(H62:H67)</f>
        <v>801611616</v>
      </c>
      <c r="I69" s="26"/>
      <c r="J69" s="29">
        <f>SUM(J62:J67)</f>
        <v>-687227495</v>
      </c>
    </row>
    <row r="70" spans="1:10" ht="20.45" customHeight="1" x14ac:dyDescent="0.4">
      <c r="E70" s="23"/>
      <c r="F70" s="27"/>
      <c r="G70" s="23"/>
      <c r="H70" s="27"/>
      <c r="I70" s="23"/>
      <c r="J70" s="26"/>
    </row>
    <row r="71" spans="1:10" ht="20.45" customHeight="1" x14ac:dyDescent="0.4">
      <c r="A71" s="20" t="s">
        <v>165</v>
      </c>
      <c r="E71" s="23"/>
      <c r="F71" s="24">
        <f>+F40+F59+F69</f>
        <v>-23486133</v>
      </c>
      <c r="G71" s="23"/>
      <c r="H71" s="24">
        <f>+H40+H59+H69</f>
        <v>4634089</v>
      </c>
      <c r="I71" s="23"/>
      <c r="J71" s="23">
        <f>+J40+J59+J69</f>
        <v>-76238032</v>
      </c>
    </row>
    <row r="72" spans="1:10" ht="20.45" customHeight="1" x14ac:dyDescent="0.4">
      <c r="A72" s="9" t="s">
        <v>77</v>
      </c>
      <c r="E72" s="23"/>
      <c r="F72" s="28">
        <v>307355947</v>
      </c>
      <c r="G72" s="23"/>
      <c r="H72" s="28">
        <v>259461208</v>
      </c>
      <c r="I72" s="23"/>
      <c r="J72" s="29">
        <v>306566181</v>
      </c>
    </row>
    <row r="73" spans="1:10" ht="6" customHeight="1" x14ac:dyDescent="0.4">
      <c r="E73" s="23"/>
      <c r="F73" s="27"/>
      <c r="G73" s="23"/>
      <c r="H73" s="27"/>
      <c r="I73" s="23"/>
      <c r="J73" s="26"/>
    </row>
    <row r="74" spans="1:10" ht="20.45" customHeight="1" thickBot="1" x14ac:dyDescent="0.45">
      <c r="A74" s="20" t="s">
        <v>78</v>
      </c>
      <c r="E74" s="23"/>
      <c r="F74" s="40">
        <f>SUM(F71:F73)</f>
        <v>283869814</v>
      </c>
      <c r="G74" s="23"/>
      <c r="H74" s="40">
        <f>SUM(H71:H73)</f>
        <v>264095297</v>
      </c>
      <c r="I74" s="23"/>
      <c r="J74" s="41">
        <f>SUM(J71:J73)</f>
        <v>230328149</v>
      </c>
    </row>
    <row r="75" spans="1:10" ht="20.45" customHeight="1" thickTop="1" x14ac:dyDescent="0.4">
      <c r="A75" s="20"/>
      <c r="E75" s="23"/>
      <c r="F75" s="155"/>
      <c r="G75" s="31"/>
      <c r="H75" s="155"/>
      <c r="I75" s="31"/>
      <c r="J75" s="15"/>
    </row>
    <row r="76" spans="1:10" ht="20.45" customHeight="1" x14ac:dyDescent="0.4">
      <c r="A76" s="20" t="s">
        <v>81</v>
      </c>
      <c r="E76" s="23"/>
      <c r="F76" s="155"/>
      <c r="G76" s="23"/>
      <c r="H76" s="155"/>
      <c r="I76" s="23"/>
      <c r="J76" s="26"/>
    </row>
    <row r="77" spans="1:10" ht="20.45" customHeight="1" x14ac:dyDescent="0.4">
      <c r="A77" s="9" t="s">
        <v>51</v>
      </c>
      <c r="E77" s="23"/>
      <c r="F77" s="27"/>
      <c r="G77" s="23"/>
      <c r="H77" s="27"/>
      <c r="I77" s="23"/>
      <c r="J77" s="26"/>
    </row>
    <row r="78" spans="1:10" ht="20.45" customHeight="1" x14ac:dyDescent="0.4">
      <c r="B78" s="9" t="s">
        <v>79</v>
      </c>
      <c r="E78" s="23"/>
      <c r="F78" s="27">
        <v>11852104</v>
      </c>
      <c r="G78" s="23"/>
      <c r="H78" s="27">
        <v>11776179</v>
      </c>
      <c r="I78" s="23"/>
      <c r="J78" s="26">
        <v>3309136</v>
      </c>
    </row>
    <row r="79" spans="1:10" ht="20.45" customHeight="1" x14ac:dyDescent="0.4">
      <c r="B79" s="9" t="s">
        <v>109</v>
      </c>
      <c r="E79" s="23"/>
      <c r="F79" s="27">
        <v>2514460</v>
      </c>
      <c r="G79" s="23"/>
      <c r="H79" s="27">
        <v>2129460</v>
      </c>
      <c r="I79" s="23"/>
      <c r="J79" s="26">
        <v>513447</v>
      </c>
    </row>
    <row r="80" spans="1:10" ht="20.45" customHeight="1" x14ac:dyDescent="0.4">
      <c r="A80" s="20"/>
      <c r="B80" s="9" t="s">
        <v>80</v>
      </c>
      <c r="D80" s="14">
        <v>9</v>
      </c>
      <c r="E80" s="23"/>
      <c r="F80" s="27">
        <v>749792</v>
      </c>
      <c r="G80" s="23"/>
      <c r="H80" s="27">
        <v>749792</v>
      </c>
      <c r="I80" s="23"/>
      <c r="J80" s="26">
        <v>151008</v>
      </c>
    </row>
    <row r="81" spans="1:10" ht="20.45" customHeight="1" x14ac:dyDescent="0.4">
      <c r="A81" s="20"/>
      <c r="B81" s="9" t="s">
        <v>86</v>
      </c>
      <c r="E81" s="23"/>
      <c r="F81" s="27">
        <v>20048901</v>
      </c>
      <c r="G81" s="23"/>
      <c r="H81" s="27">
        <v>20048901</v>
      </c>
      <c r="I81" s="23"/>
      <c r="J81" s="26">
        <v>16030767</v>
      </c>
    </row>
    <row r="82" spans="1:10" ht="20.45" customHeight="1" x14ac:dyDescent="0.4">
      <c r="A82" s="20"/>
      <c r="B82" s="9" t="s">
        <v>103</v>
      </c>
      <c r="D82" s="42">
        <v>10</v>
      </c>
      <c r="E82" s="23"/>
      <c r="F82" s="27">
        <v>122580056</v>
      </c>
      <c r="G82" s="23"/>
      <c r="H82" s="27">
        <v>116401044</v>
      </c>
      <c r="I82" s="43"/>
      <c r="J82" s="26">
        <v>60548290</v>
      </c>
    </row>
    <row r="83" spans="1:10" ht="20.45" customHeight="1" x14ac:dyDescent="0.4">
      <c r="A83" s="20"/>
      <c r="D83" s="42"/>
      <c r="E83" s="23"/>
      <c r="F83" s="26"/>
      <c r="G83" s="23"/>
      <c r="H83" s="26"/>
      <c r="I83" s="43"/>
      <c r="J83" s="26"/>
    </row>
    <row r="84" spans="1:10" ht="18.600000000000001" customHeight="1" x14ac:dyDescent="0.4">
      <c r="A84" s="20"/>
      <c r="D84" s="42"/>
      <c r="E84" s="23"/>
      <c r="F84" s="26"/>
      <c r="G84" s="23"/>
      <c r="H84" s="26"/>
      <c r="I84" s="43"/>
      <c r="J84" s="26"/>
    </row>
    <row r="85" spans="1:10" ht="18.600000000000001" customHeight="1" x14ac:dyDescent="0.4">
      <c r="A85" s="20"/>
      <c r="D85" s="42"/>
      <c r="E85" s="23"/>
      <c r="F85" s="26"/>
      <c r="G85" s="23"/>
      <c r="H85" s="26"/>
      <c r="I85" s="43"/>
      <c r="J85" s="26"/>
    </row>
    <row r="86" spans="1:10" ht="16.5" customHeight="1" x14ac:dyDescent="0.4">
      <c r="A86" s="20"/>
      <c r="E86" s="23"/>
      <c r="G86" s="23"/>
      <c r="I86" s="23"/>
    </row>
    <row r="87" spans="1:10" ht="21.95" customHeight="1" x14ac:dyDescent="0.4">
      <c r="A87" s="45" t="str">
        <f>'Thai 8'!A28:P28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7" s="45"/>
      <c r="C87" s="45"/>
      <c r="D87" s="46"/>
      <c r="E87" s="29"/>
      <c r="F87" s="29"/>
      <c r="G87" s="29"/>
      <c r="H87" s="29"/>
      <c r="I87" s="29"/>
      <c r="J87" s="29"/>
    </row>
    <row r="88" spans="1:10" ht="21.6" customHeight="1" x14ac:dyDescent="0.4">
      <c r="E88" s="23"/>
      <c r="F88" s="26"/>
      <c r="G88" s="23"/>
      <c r="H88" s="26"/>
      <c r="I88" s="23"/>
      <c r="J88" s="26"/>
    </row>
    <row r="89" spans="1:10" ht="21.6" customHeight="1" x14ac:dyDescent="0.4">
      <c r="E89" s="23"/>
      <c r="F89" s="26"/>
      <c r="G89" s="23"/>
      <c r="H89" s="26"/>
      <c r="I89" s="23"/>
      <c r="J89" s="26"/>
    </row>
    <row r="90" spans="1:10" ht="21.6" customHeight="1" x14ac:dyDescent="0.4">
      <c r="E90" s="23"/>
      <c r="F90" s="26"/>
      <c r="G90" s="23"/>
      <c r="H90" s="26"/>
      <c r="I90" s="23"/>
      <c r="J90" s="26"/>
    </row>
    <row r="91" spans="1:10" ht="21.6" customHeight="1" x14ac:dyDescent="0.4">
      <c r="E91" s="23"/>
      <c r="F91" s="26"/>
      <c r="G91" s="23"/>
      <c r="H91" s="26"/>
      <c r="I91" s="23"/>
      <c r="J91" s="26"/>
    </row>
    <row r="92" spans="1:10" ht="21.6" customHeight="1" x14ac:dyDescent="0.4">
      <c r="E92" s="23"/>
      <c r="F92" s="26"/>
      <c r="G92" s="23"/>
      <c r="H92" s="26"/>
      <c r="I92" s="23"/>
      <c r="J92" s="26"/>
    </row>
    <row r="93" spans="1:10" ht="21.6" customHeight="1" x14ac:dyDescent="0.4">
      <c r="E93" s="23"/>
      <c r="F93" s="26"/>
      <c r="G93" s="23"/>
      <c r="H93" s="26"/>
      <c r="I93" s="23"/>
      <c r="J93" s="26"/>
    </row>
    <row r="94" spans="1:10" ht="21.6" customHeight="1" x14ac:dyDescent="0.4">
      <c r="E94" s="23"/>
      <c r="F94" s="26"/>
      <c r="G94" s="23"/>
      <c r="H94" s="26"/>
      <c r="I94" s="23"/>
      <c r="J94" s="26"/>
    </row>
    <row r="95" spans="1:10" ht="21.6" customHeight="1" x14ac:dyDescent="0.4">
      <c r="E95" s="23"/>
      <c r="F95" s="26"/>
      <c r="G95" s="23"/>
      <c r="H95" s="26"/>
      <c r="I95" s="23"/>
      <c r="J95" s="26"/>
    </row>
    <row r="96" spans="1:10" ht="21.6" customHeight="1" x14ac:dyDescent="0.4">
      <c r="E96" s="23"/>
      <c r="F96" s="26"/>
      <c r="G96" s="23"/>
      <c r="H96" s="26"/>
      <c r="I96" s="23"/>
      <c r="J96" s="26"/>
    </row>
    <row r="97" spans="5:10" ht="21.6" customHeight="1" x14ac:dyDescent="0.4">
      <c r="E97" s="23"/>
      <c r="F97" s="26"/>
      <c r="G97" s="23"/>
      <c r="H97" s="26"/>
      <c r="I97" s="23"/>
      <c r="J97" s="26"/>
    </row>
    <row r="99" spans="5:10" ht="21.6" customHeight="1" x14ac:dyDescent="0.4">
      <c r="E99" s="26"/>
      <c r="F99" s="26"/>
      <c r="G99" s="26"/>
      <c r="H99" s="26"/>
      <c r="I99" s="26"/>
      <c r="J99" s="26"/>
    </row>
    <row r="100" spans="5:10" ht="21.6" customHeight="1" x14ac:dyDescent="0.4">
      <c r="E100" s="26"/>
      <c r="F100" s="26"/>
      <c r="G100" s="26"/>
      <c r="H100" s="26"/>
      <c r="I100" s="26"/>
      <c r="J100" s="26"/>
    </row>
    <row r="101" spans="5:10" ht="21.6" customHeight="1" x14ac:dyDescent="0.4">
      <c r="E101" s="26"/>
      <c r="F101" s="26"/>
      <c r="G101" s="26"/>
      <c r="H101" s="26"/>
      <c r="I101" s="26"/>
      <c r="J101" s="26"/>
    </row>
    <row r="102" spans="5:10" ht="21.6" customHeight="1" x14ac:dyDescent="0.4">
      <c r="E102" s="26"/>
      <c r="F102" s="26"/>
      <c r="G102" s="26"/>
      <c r="H102" s="26"/>
      <c r="I102" s="26"/>
      <c r="J102" s="26"/>
    </row>
    <row r="103" spans="5:10" ht="21.6" customHeight="1" x14ac:dyDescent="0.4">
      <c r="E103" s="26"/>
      <c r="F103" s="26"/>
      <c r="G103" s="26"/>
      <c r="H103" s="26"/>
      <c r="I103" s="26"/>
      <c r="J103" s="26"/>
    </row>
    <row r="104" spans="5:10" ht="21.6" customHeight="1" x14ac:dyDescent="0.4">
      <c r="E104" s="26"/>
      <c r="F104" s="26"/>
      <c r="G104" s="26"/>
      <c r="H104" s="26"/>
      <c r="I104" s="26"/>
      <c r="J104" s="26"/>
    </row>
    <row r="105" spans="5:10" ht="21.6" customHeight="1" x14ac:dyDescent="0.4">
      <c r="E105" s="26"/>
      <c r="F105" s="26"/>
      <c r="G105" s="26"/>
      <c r="H105" s="26"/>
      <c r="I105" s="26"/>
      <c r="J105" s="26"/>
    </row>
    <row r="106" spans="5:10" ht="21.6" customHeight="1" x14ac:dyDescent="0.4">
      <c r="E106" s="26"/>
      <c r="F106" s="26"/>
      <c r="G106" s="26"/>
      <c r="H106" s="26"/>
      <c r="I106" s="26"/>
      <c r="J106" s="26"/>
    </row>
    <row r="107" spans="5:10" ht="21.6" customHeight="1" x14ac:dyDescent="0.4">
      <c r="E107" s="26"/>
      <c r="F107" s="26"/>
      <c r="G107" s="26"/>
      <c r="H107" s="26"/>
      <c r="I107" s="26"/>
      <c r="J107" s="26"/>
    </row>
    <row r="108" spans="5:10" ht="21.6" customHeight="1" x14ac:dyDescent="0.4">
      <c r="E108" s="26"/>
      <c r="F108" s="26"/>
      <c r="G108" s="26"/>
      <c r="H108" s="26"/>
      <c r="I108" s="26"/>
      <c r="J108" s="26"/>
    </row>
    <row r="109" spans="5:10" ht="21.6" customHeight="1" x14ac:dyDescent="0.4">
      <c r="E109" s="26"/>
      <c r="F109" s="26"/>
      <c r="G109" s="26"/>
      <c r="H109" s="26"/>
      <c r="I109" s="26"/>
      <c r="J109" s="26"/>
    </row>
    <row r="110" spans="5:10" ht="21.6" customHeight="1" x14ac:dyDescent="0.4">
      <c r="E110" s="26"/>
      <c r="F110" s="26"/>
      <c r="G110" s="26"/>
      <c r="H110" s="26"/>
      <c r="I110" s="26"/>
      <c r="J110" s="26"/>
    </row>
    <row r="111" spans="5:10" ht="21.6" customHeight="1" x14ac:dyDescent="0.4">
      <c r="E111" s="26"/>
      <c r="F111" s="26"/>
      <c r="G111" s="26"/>
      <c r="H111" s="26"/>
      <c r="I111" s="26"/>
      <c r="J111" s="26"/>
    </row>
    <row r="112" spans="5:10" ht="21.6" customHeight="1" x14ac:dyDescent="0.4">
      <c r="E112" s="26"/>
      <c r="F112" s="26"/>
      <c r="G112" s="26"/>
      <c r="H112" s="26"/>
      <c r="I112" s="26"/>
      <c r="J112" s="26"/>
    </row>
    <row r="113" spans="5:10" ht="21.6" customHeight="1" x14ac:dyDescent="0.4">
      <c r="E113" s="26"/>
      <c r="F113" s="26"/>
      <c r="G113" s="26"/>
      <c r="H113" s="26"/>
      <c r="I113" s="26"/>
      <c r="J113" s="26"/>
    </row>
  </sheetData>
  <mergeCells count="6">
    <mergeCell ref="H48:J48"/>
    <mergeCell ref="A1:J1"/>
    <mergeCell ref="A2:J2"/>
    <mergeCell ref="A3:J3"/>
    <mergeCell ref="A44:J44"/>
    <mergeCell ref="H5:J5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Thai2-4</vt:lpstr>
      <vt:lpstr>Thai5 (3M)</vt:lpstr>
      <vt:lpstr>Thai6 (6M)</vt:lpstr>
      <vt:lpstr>Thai 7</vt:lpstr>
      <vt:lpstr>Thai 8</vt:lpstr>
      <vt:lpstr>Thai 9-10</vt:lpstr>
      <vt:lpstr>'Thai 7'!Print_Area</vt:lpstr>
      <vt:lpstr>'Thai 8'!Print_Area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Chutichai Pruetichai</cp:lastModifiedBy>
  <cp:lastPrinted>2022-08-08T07:27:13Z</cp:lastPrinted>
  <dcterms:created xsi:type="dcterms:W3CDTF">2002-01-04T02:58:58Z</dcterms:created>
  <dcterms:modified xsi:type="dcterms:W3CDTF">2022-08-11T08:26:33Z</dcterms:modified>
</cp:coreProperties>
</file>