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2'Q2 (Suphamas-14)\"/>
    </mc:Choice>
  </mc:AlternateContent>
  <xr:revisionPtr revIDLastSave="0" documentId="13_ncr:1_{62A29822-51EE-47E4-9416-EC4A2D1D9087}" xr6:coauthVersionLast="46" xr6:coauthVersionMax="47" xr10:uidLastSave="{00000000-0000-0000-0000-000000000000}"/>
  <bookViews>
    <workbookView xWindow="-120" yWindow="-120" windowWidth="21840" windowHeight="13140" tabRatio="723" activeTab="4" xr2:uid="{00000000-000D-0000-FFFF-FFFF00000000}"/>
  </bookViews>
  <sheets>
    <sheet name="T2-4 BS" sheetId="1" r:id="rId1"/>
    <sheet name="T5-6 PL (3M)" sheetId="15" r:id="rId2"/>
    <sheet name="T7-8 PL(6M)" sheetId="13" r:id="rId3"/>
    <sheet name="9 Change Conso" sheetId="14" r:id="rId4"/>
    <sheet name="10  Change Company " sheetId="12" r:id="rId5"/>
    <sheet name="CF 11-13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1" i="14" l="1"/>
  <c r="AB19" i="14" l="1"/>
  <c r="AD19" i="14" l="1"/>
  <c r="AH19" i="14" s="1"/>
  <c r="T14" i="12"/>
  <c r="J16" i="12" l="1"/>
  <c r="L16" i="12"/>
  <c r="N16" i="12"/>
  <c r="H16" i="12"/>
  <c r="P16" i="12"/>
  <c r="V21" i="14"/>
  <c r="AF29" i="14" l="1"/>
  <c r="X29" i="14"/>
  <c r="V29" i="14"/>
  <c r="T29" i="14"/>
  <c r="R29" i="14"/>
  <c r="P29" i="14"/>
  <c r="N29" i="14"/>
  <c r="L29" i="14"/>
  <c r="J29" i="14"/>
  <c r="H29" i="14"/>
  <c r="F29" i="14"/>
  <c r="AD27" i="14"/>
  <c r="AD26" i="14"/>
  <c r="AB24" i="14"/>
  <c r="AB23" i="14"/>
  <c r="F21" i="14" l="1"/>
  <c r="H21" i="14"/>
  <c r="J21" i="14"/>
  <c r="AD24" i="14"/>
  <c r="L21" i="14"/>
  <c r="AH27" i="14"/>
  <c r="N21" i="14"/>
  <c r="P21" i="14"/>
  <c r="AH26" i="14"/>
  <c r="X21" i="14"/>
  <c r="AB29" i="14"/>
  <c r="AD23" i="14"/>
  <c r="AH24" i="14" l="1"/>
  <c r="AD29" i="14"/>
  <c r="AH23" i="14"/>
  <c r="AH29" i="14" l="1"/>
  <c r="Z21" i="14" l="1"/>
  <c r="J81" i="1"/>
  <c r="L134" i="6"/>
  <c r="H134" i="6"/>
  <c r="L75" i="15" l="1"/>
  <c r="H75" i="15"/>
  <c r="L69" i="15"/>
  <c r="H69" i="15"/>
  <c r="A58" i="15"/>
  <c r="L47" i="15"/>
  <c r="H47" i="15"/>
  <c r="L18" i="15"/>
  <c r="J18" i="15"/>
  <c r="H18" i="15"/>
  <c r="L13" i="15"/>
  <c r="J13" i="15"/>
  <c r="H13" i="15"/>
  <c r="T11" i="12"/>
  <c r="H49" i="15" l="1"/>
  <c r="L49" i="15"/>
  <c r="H20" i="15"/>
  <c r="J20" i="15"/>
  <c r="L20" i="15"/>
  <c r="H94" i="1"/>
  <c r="L94" i="1"/>
  <c r="L29" i="15" l="1"/>
  <c r="H29" i="15"/>
  <c r="J94" i="1"/>
  <c r="H32" i="15" l="1"/>
  <c r="L32" i="15"/>
  <c r="H124" i="6"/>
  <c r="L51" i="15" l="1"/>
  <c r="H51" i="15"/>
  <c r="H135" i="1"/>
  <c r="AB16" i="14" l="1"/>
  <c r="AD16" i="14" s="1"/>
  <c r="T22" i="12"/>
  <c r="R22" i="12"/>
  <c r="P22" i="12"/>
  <c r="N22" i="12"/>
  <c r="L22" i="12"/>
  <c r="J22" i="12"/>
  <c r="H22" i="12"/>
  <c r="AH16" i="14" l="1"/>
  <c r="A3" i="6" l="1"/>
  <c r="A58" i="13" l="1"/>
  <c r="A3" i="14" s="1"/>
  <c r="A3" i="12" s="1"/>
  <c r="L124" i="6" l="1"/>
  <c r="L135" i="1" l="1"/>
  <c r="H138" i="1" l="1"/>
  <c r="L138" i="1"/>
  <c r="J13" i="13" l="1"/>
  <c r="J18" i="13"/>
  <c r="J20" i="13" l="1"/>
  <c r="A106" i="6"/>
  <c r="A56" i="6"/>
  <c r="L75" i="13"/>
  <c r="H75" i="13"/>
  <c r="L69" i="13"/>
  <c r="H69" i="13"/>
  <c r="L47" i="13"/>
  <c r="H47" i="13"/>
  <c r="L18" i="13"/>
  <c r="H18" i="13"/>
  <c r="L13" i="13"/>
  <c r="H13" i="13"/>
  <c r="H20" i="13" l="1"/>
  <c r="L20" i="13"/>
  <c r="L49" i="13"/>
  <c r="H49" i="13"/>
  <c r="H29" i="13" l="1"/>
  <c r="L29" i="13"/>
  <c r="L44" i="6" l="1"/>
  <c r="H44" i="6"/>
  <c r="L32" i="13"/>
  <c r="H32" i="13"/>
  <c r="L81" i="1"/>
  <c r="H81" i="1"/>
  <c r="L42" i="1"/>
  <c r="J42" i="1"/>
  <c r="H42" i="1"/>
  <c r="L25" i="1"/>
  <c r="H25" i="1"/>
  <c r="L78" i="6" l="1"/>
  <c r="L83" i="6" s="1"/>
  <c r="L63" i="6"/>
  <c r="H78" i="6"/>
  <c r="H63" i="6"/>
  <c r="H51" i="13"/>
  <c r="L51" i="13"/>
  <c r="L96" i="1"/>
  <c r="H96" i="1"/>
  <c r="J96" i="1"/>
  <c r="L44" i="1"/>
  <c r="H44" i="1"/>
  <c r="H83" i="6" l="1"/>
  <c r="H136" i="6" s="1"/>
  <c r="L136" i="6"/>
  <c r="H140" i="1"/>
  <c r="L140" i="1"/>
  <c r="L141" i="6" l="1"/>
  <c r="H141" i="6"/>
  <c r="J47" i="15" l="1"/>
  <c r="J49" i="15" s="1"/>
  <c r="J47" i="13"/>
  <c r="J49" i="13" l="1"/>
  <c r="J25" i="1" l="1"/>
  <c r="J44" i="1" s="1"/>
  <c r="J29" i="13" l="1"/>
  <c r="J29" i="15" l="1"/>
  <c r="J32" i="15" s="1"/>
  <c r="J69" i="15" s="1"/>
  <c r="J32" i="13"/>
  <c r="J51" i="15" l="1"/>
  <c r="J75" i="15" s="1"/>
  <c r="J69" i="13"/>
  <c r="J51" i="13"/>
  <c r="J75" i="13" s="1"/>
  <c r="R16" i="12" l="1"/>
  <c r="T12" i="12"/>
  <c r="T16" i="12" s="1"/>
  <c r="J135" i="1" l="1"/>
  <c r="J138" i="1" l="1"/>
  <c r="J140" i="1" l="1"/>
  <c r="AF21" i="14" l="1"/>
  <c r="F18" i="13" l="1"/>
  <c r="F18" i="15" l="1"/>
  <c r="F13" i="13"/>
  <c r="F94" i="1" l="1"/>
  <c r="F13" i="15"/>
  <c r="F20" i="15" s="1"/>
  <c r="F20" i="13"/>
  <c r="F42" i="1" l="1"/>
  <c r="F25" i="1" l="1"/>
  <c r="F44" i="1" s="1"/>
  <c r="F29" i="13" l="1"/>
  <c r="F29" i="15" l="1"/>
  <c r="F32" i="15" s="1"/>
  <c r="F69" i="15" s="1"/>
  <c r="F32" i="13"/>
  <c r="F69" i="13" l="1"/>
  <c r="R21" i="14" l="1"/>
  <c r="T21" i="14" l="1"/>
  <c r="AB17" i="14" l="1"/>
  <c r="F81" i="1"/>
  <c r="F96" i="1" l="1"/>
  <c r="AB21" i="14"/>
  <c r="AD17" i="14"/>
  <c r="F47" i="13"/>
  <c r="AD21" i="14" l="1"/>
  <c r="F49" i="13"/>
  <c r="F47" i="15"/>
  <c r="F49" i="15" s="1"/>
  <c r="F51" i="15" s="1"/>
  <c r="F75" i="15" s="1"/>
  <c r="AH17" i="14"/>
  <c r="F135" i="1"/>
  <c r="F51" i="13" l="1"/>
  <c r="AH21" i="14"/>
  <c r="F138" i="1"/>
  <c r="F75" i="13" l="1"/>
  <c r="F140" i="1"/>
  <c r="J134" i="6" l="1"/>
  <c r="J124" i="6" l="1"/>
  <c r="F134" i="6" l="1"/>
  <c r="J44" i="6" l="1"/>
  <c r="J63" i="6" s="1"/>
  <c r="J78" i="6" l="1"/>
  <c r="J83" i="6" s="1"/>
  <c r="J136" i="6" s="1"/>
  <c r="J141" i="6" s="1"/>
  <c r="F124" i="6" l="1"/>
  <c r="F44" i="6" l="1"/>
  <c r="F63" i="6" s="1"/>
  <c r="F78" i="6" l="1"/>
  <c r="F83" i="6" s="1"/>
  <c r="F136" i="6" s="1"/>
  <c r="F141" i="6" s="1"/>
</calcChain>
</file>

<file path=xl/sharedStrings.xml><?xml version="1.0" encoding="utf-8"?>
<sst xmlns="http://schemas.openxmlformats.org/spreadsheetml/2006/main" count="578" uniqueCount="287">
  <si>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</si>
  <si>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</si>
  <si>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</si>
  <si>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</si>
  <si>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</si>
  <si>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</si>
  <si>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</si>
  <si>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</si>
  <si>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</si>
  <si>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</si>
  <si>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</si>
  <si>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</si>
  <si>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</si>
  <si>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</si>
  <si>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</si>
  <si>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</si>
  <si>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</si>
  <si>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</si>
  <si>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</si>
  <si>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</si>
  <si>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</si>
  <si>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</si>
  <si>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</si>
  <si>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</si>
  <si>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</si>
  <si>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</si>
  <si>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</si>
  <si>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</si>
  <si>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</si>
  <si>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</si>
  <si>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</si>
  <si>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</si>
  <si>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</si>
  <si>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</si>
  <si>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</si>
  <si>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</si>
  <si>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</si>
  <si>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</si>
  <si>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</si>
  <si>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</si>
  <si>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</si>
  <si>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</si>
  <si>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</si>
  <si>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</si>
  <si>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</si>
  <si>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ภายในหนึ่งปีจากกิจการที่เกี่ยวข้องกัน สุทธิ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</si>
  <si>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</si>
  <si>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</si>
  <si>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</si>
  <si>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</si>
  <si>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</si>
  <si>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</si>
  <si>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</si>
  <si>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</si>
  <si>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</si>
  <si>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</si>
  <si>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เจ้าหนี้ค่าหุ้นระยะยาวกิจการที่เกี่ยวข้องกัน</t>
  </si>
  <si>
    <t>เงินกู้ยืมระยะยาวจากกิจการที่เกี่ยวข้องกัน</t>
  </si>
  <si>
    <t>เงินกู้ยืมระยะยาว สุทธิ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</si>
  <si>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</si>
  <si>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</si>
  <si>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</si>
  <si>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รายได้รับล่วงหน้าจากกิจการที่เกี่ยวข้องกัน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</si>
  <si>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</si>
  <si>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</si>
  <si>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</si>
  <si>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</si>
  <si>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</si>
  <si>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</si>
  <si>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</si>
  <si>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7,003,719,395 หุ้น </t>
  </si>
  <si>
    <t xml:space="preserve">   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</si>
  <si>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</si>
  <si>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</si>
  <si>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</si>
  <si>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</si>
  <si>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ส่วนเกินมูลค่าหุ้น</t>
  </si>
  <si>
    <t>ส่วนเกินมูลค่าจากการซื้อธุรกิจ</t>
  </si>
  <si>
    <t>ส่วนทุนจากการจ่ายโดยใช้หุ้นเป็นเกณฑ์</t>
  </si>
  <si>
    <t>กำไร(ขาดทุน)สะสม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</si>
  <si>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</si>
  <si>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</si>
  <si>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</si>
  <si>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</si>
  <si>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</si>
  <si>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</si>
  <si>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</si>
  <si>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</si>
  <si>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</si>
  <si>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รายได้จากการให้เช่าและการให้บริการ</t>
  </si>
  <si>
    <t>รวมรายได้จากการดำเนินงาน</t>
  </si>
  <si>
    <t>ต้นทุนจากการให้เช่าและการให้บริการ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</si>
  <si>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</si>
  <si>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</si>
  <si>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</si>
  <si>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</si>
  <si>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</si>
  <si>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กำไร(ขาดทุน)สุทธิจากอัตราแลกเปลี่ยน</t>
  </si>
  <si>
    <t>ในบริษัทร่วมและการร่วมค้า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</si>
  <si>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</si>
  <si>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</si>
  <si>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</si>
  <si>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</si>
  <si>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</si>
  <si>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</si>
  <si>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-</t>
  </si>
  <si>
    <t>การป้องกันความเสี่ยงกระแสเงินสด</t>
  </si>
  <si>
    <t>ผลต่างของอัตราแลกเปลี่ยนจากการ</t>
  </si>
  <si>
    <t xml:space="preserve">   แปลงค่าข้อมูลทางการเงิน</t>
  </si>
  <si>
    <t>ส่วนแบ่งกำไรเบ็ดเสร็จอื่นจาก</t>
  </si>
  <si>
    <t xml:space="preserve">   เงินลงทุนในบริษัทร่วม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</si>
  <si>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</si>
  <si>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</si>
  <si>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   รายการใหม่ไปยังกำไรหรือขาดทุนใน</t>
  </si>
  <si>
    <t xml:space="preserve">   ในภายหลัง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</si>
  <si>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</si>
  <si>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</si>
  <si>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</si>
  <si>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</si>
  <si>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</si>
  <si>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</si>
  <si>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</si>
  <si>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</si>
  <si>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</si>
  <si>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</si>
  <si>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ส่วนของบริษัทใหญ่</t>
  </si>
  <si>
    <t>กำไร(ขาดทุน)เบ็ดเสร็จอื่น</t>
  </si>
  <si>
    <t>ส่วนลด</t>
  </si>
  <si>
    <t>การเปลี่ยนแปลง</t>
  </si>
  <si>
    <t>กำไรสะสม</t>
  </si>
  <si>
    <t>ผลต่างของอัตรา</t>
  </si>
  <si>
    <t xml:space="preserve">มูลค่าของที่ดิน </t>
  </si>
  <si>
    <t>ส่วนเกิน</t>
  </si>
  <si>
    <t>เปลี่ยนแปลง</t>
  </si>
  <si>
    <t>ส่วนทุนจาก</t>
  </si>
  <si>
    <t>การป้องกัน</t>
  </si>
  <si>
    <t>แลกเปลี่ยนจาก</t>
  </si>
  <si>
    <t>อาคารและอุปกรณ์</t>
  </si>
  <si>
    <t>ส่วนแบ่งกำไร</t>
  </si>
  <si>
    <t>รวมส่วน</t>
  </si>
  <si>
    <t>ส่วนได้เสีย</t>
  </si>
  <si>
    <t>ทุนที่ออก</t>
  </si>
  <si>
    <t>มูลค่าจาก</t>
  </si>
  <si>
    <t>สัดส่วนการลงทุน</t>
  </si>
  <si>
    <t>การจ่ายโดยใช้</t>
  </si>
  <si>
    <t>สำรองตาม</t>
  </si>
  <si>
    <t>ความเสี่ยง</t>
  </si>
  <si>
    <t>การแปลงค่าข้อมูล</t>
  </si>
  <si>
    <t>จากการโอนเปลี่ยน</t>
  </si>
  <si>
    <t>เบ็ดเสร็จอื่น</t>
  </si>
  <si>
    <t>รวมองค์ประกอบอื่น</t>
  </si>
  <si>
    <t>ผู้เป็นเจ้าของ</t>
  </si>
  <si>
    <t>ที่ไม่มีอำนาจ</t>
  </si>
  <si>
    <t>รวมส่วนของ</t>
  </si>
  <si>
    <t>และชำระแล้ว</t>
  </si>
  <si>
    <t>มูลค่าหุ้น</t>
  </si>
  <si>
    <t>การซื้อธุรกิจ</t>
  </si>
  <si>
    <t>ในบริษัทย่อย</t>
  </si>
  <si>
    <t>หุ้นเป็นเกณฑ์</t>
  </si>
  <si>
    <t>กฎหมาย</t>
  </si>
  <si>
    <t>กระแสเงินสด</t>
  </si>
  <si>
    <t>ทางการเงิน</t>
  </si>
  <si>
    <t>ประเภท</t>
  </si>
  <si>
    <t>จากบริษัทร่วม</t>
  </si>
  <si>
    <t>ของส่วนของเจ้าของ</t>
  </si>
  <si>
    <t>ของบริษัทใหญ่</t>
  </si>
  <si>
    <t>ควบคุม</t>
  </si>
  <si>
    <t>เจ้าของ</t>
  </si>
  <si>
    <t>ส่วนเกินมูลค่าจากการเปลี่ยนแปลง</t>
  </si>
  <si>
    <t>สัดส่วนการลงทุนในบริษัทย่อย</t>
  </si>
  <si>
    <t xml:space="preserve">การจ่ายโดยใช้หุ้นเป็นเกณฑ์ </t>
  </si>
  <si>
    <t>ข้อมูลทางการเงินเฉพาะกิจการ (ยังไม่ได้ตรวจสอบ)</t>
  </si>
  <si>
    <t>ส่วนลดมูลค่าจาก</t>
  </si>
  <si>
    <t>ทุนที่ออกและ</t>
  </si>
  <si>
    <t>การรวมกิจการภายใต้</t>
  </si>
  <si>
    <t>ชำระแล้ว</t>
  </si>
  <si>
    <t>การควบคุมเดียวกัน</t>
  </si>
  <si>
    <t>สำรองตามกฎหมาย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</si>
  <si>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</si>
  <si>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</si>
  <si>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</si>
  <si>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กำไร(ขาดทุน)สำหรับงวดก่อนภาษีเงินได้</t>
  </si>
  <si>
    <t>รายการปรับปรุงกำไร(ขาดทุน)สุทธิก่อนภาษีเงินได้เป็น</t>
  </si>
  <si>
    <t>เงินสดสุทธิได้มาจาก(ใช้ไปใน)กิจกรรมดำเนินงาน</t>
  </si>
  <si>
    <t>ค่าเสื่อมราคาและค่าตัดจำหน่าย</t>
  </si>
  <si>
    <t>ตัดจำหน่ายสินทรัพย์</t>
  </si>
  <si>
    <t>ตัดจำหน่ายภาษีเงินได้หัก ณ ที่จ่าย</t>
  </si>
  <si>
    <t>จากสินทรัพย์ทางการเงิน</t>
  </si>
  <si>
    <t>มูลค่ายุติธรรมผ่านกำไรหรือขาดทุน</t>
  </si>
  <si>
    <t>มูลค่าด้วยมูลค่ายุติธรรมผ่านกำไรหรือขาดทุน</t>
  </si>
  <si>
    <t>การปรับมูลค่ายุติธรรมของอสังหาริมทรัพย์เพื่อการลงทุน</t>
  </si>
  <si>
    <t>กำไรจากการเปลี่ยนสัดส่วนในบริษัทร่วม</t>
  </si>
  <si>
    <t>การจ่ายโดยใช้หุ้นเป็นเกณฑ์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</si>
  <si>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</si>
  <si>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</si>
  <si>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</si>
  <si>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</si>
  <si>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</si>
  <si>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</si>
  <si>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เงินสดได้มาจาก(ใช้ไปใน)การดำเนินงาน</t>
  </si>
  <si>
    <t>จ่ายผลประโยชน์พนักงาน</t>
  </si>
  <si>
    <t>จ่ายดอกเบี้ย</t>
  </si>
  <si>
    <t>จ่ายภาษีเงินได้</t>
  </si>
  <si>
    <t>เงินสดรับจากการขอคืนภาษีเงินได้หัก ณ ที่จ่าย</t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</si>
  <si>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</si>
  <si>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</si>
  <si>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</si>
  <si>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เงินสดจ่ายสำหรับเงินลงทุนในบริษัทร่วมและการร่วมค้า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</si>
  <si>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</si>
  <si>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</si>
  <si>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</si>
  <si>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</si>
  <si>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เงินสดรับจากเงินปันผลรับ</t>
  </si>
  <si>
    <t>เงินสดรับจากรายได้ดอกเบี้ยรับ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</si>
  <si>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</si>
  <si>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</si>
  <si>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</si>
  <si>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</si>
  <si>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เงินสดจ่ายคืนหนี้สินของสัญญาเช่า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</si>
  <si>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</si>
  <si>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</si>
  <si>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</si>
  <si>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</si>
  <si>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รายการที่มิใช่เงินสดที่มีสาระสำคัญ</t>
  </si>
  <si>
    <t>เจ้าหนี้อื่นเพิ่มขึ้นจากการซื้อที่ดิน อาคารและอุปกรณ์</t>
  </si>
  <si>
    <t>การได้มาซึ่งที่ดิน อาคาร และอุปกรณ์ตามสัญญาเช่า</t>
  </si>
  <si>
    <t>การได้มาซึ่งอสังหาริมทรัพย์เพื่อการลงทุนตามสัญญาเช่า</t>
  </si>
  <si>
    <t>กำไรจากการตีมูลค่ายุติธรรมของส่วนได้เสีย</t>
  </si>
  <si>
    <t>ส่วนแบ่งกำไรจากเงินลงทุน</t>
  </si>
  <si>
    <t>ขาดทุน(กำไร)ที่ยังไม่เกิดขึ้นจริงจากอัตราแลกเปลี่ยน</t>
  </si>
  <si>
    <t>กำไรจากการจำหน่ายที่ดิน อาคารและอุปกรณ์</t>
  </si>
  <si>
    <t>เงินสดรับจากการจำหน่ายกลุ่มสินทรัพย์ไม่หมุนเวียน</t>
  </si>
  <si>
    <t xml:space="preserve">ที่ถือไว้เพื่อขาย </t>
  </si>
  <si>
    <t>เงินสดสุทธิจ่ายจากเงินกู้ยืมระยะสั้นจากสถาบันการเงิน</t>
  </si>
  <si>
    <t>ตัดจำหน่ายลูกหนี้</t>
  </si>
  <si>
    <t>ยอดคงเหลือ ณ วันที่ 1 มกราคม พ.ศ. 2565</t>
  </si>
  <si>
    <t>ยอดคงเหลือ ณ วันที่ 1 มกราคม พ.ศ. 2564</t>
  </si>
  <si>
    <t>เจ้าหนี้อื่นเพิ่มขึ้นจากการซื้ออสังหาริมทรัพย์เพื่อการลงทุน</t>
  </si>
  <si>
    <t>เงินสดจ่ายสุทธิสำหรับการซื้อธุรกิจ</t>
  </si>
  <si>
    <t>กำไรจากการยกเลิกสัญญาเช่า</t>
  </si>
  <si>
    <t>ในส่วนของเจ้าของของผู้ถูกซื้อที่ผู้ซื้อถืออยู่ก่อน</t>
  </si>
  <si>
    <t>การรวมธุรกิจที่ดำเนินการสำเร็จจากการทยอยซื้อ</t>
  </si>
  <si>
    <t>ส่วนลดมูลค่าการเปลี่ยนแปลงสัดส่วนการลงทุน</t>
  </si>
  <si>
    <t>ส่วนลดมูลค่าจากการรวมกิจการภายใต้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</si>
  <si>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</si>
  <si>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</si>
  <si>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</si>
  <si>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ยอดคงเหลือ ณ วันที่ 30 มิถุนายน พ.ศ. 2565</t>
  </si>
  <si>
    <t>ยอดคงเหลือ ณ วันที่ 30 มิถุนายน พ.ศ. 2564</t>
  </si>
  <si>
    <t>สำหรับงวดหกเดือนสิ้นสุดวันที่ 30 มิถุนายน พ.ศ. 2565</t>
  </si>
  <si>
    <t>ตัดจำหน่ายสินค้าคงเหลือ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</si>
  <si>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</si>
  <si>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</si>
  <si>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</si>
  <si>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เงินสดจ่ายสำหรับเงินลงทุนในบริษัทย่อย</t>
  </si>
  <si>
    <t>เงินสดรับจากการจำหน่ายเงินลงทุนในบริษัทย่อย</t>
  </si>
  <si>
    <t>เพิ่มขึ้น(ลดลง)ของเงินฝากที่มีภาระผูกพัน</t>
  </si>
  <si>
    <t>เงินสดสุทธิรับ(จ่าย)จากเงินกู้ยืมระยะสั้นจากกิจการที่เกี่ยวข้องกัน</t>
  </si>
  <si>
    <t>เงินรับล่วงหน้าจากการจำหน่ายเงินลงทุนในบริษัทย่อย</t>
  </si>
  <si>
    <t>เพื่อชดเชยขาดทุนสะสม</t>
  </si>
  <si>
    <t>กำไรเบ็ดเสร็จอื่นสำหรับงวด - สุทธิจากภาษี</t>
  </si>
  <si>
    <t>เงินสดรับสำหรับเงินให้กู้ยืมระยะยาวแก่กิจการที่เกี่ยวข้องกัน</t>
  </si>
  <si>
    <t>เงินสดจ่ายเพื่อซื้อที่ดินรอการพัฒนา</t>
  </si>
  <si>
    <t>ส่วนแบ่งกำไร(ขาดทุน)จากเงินลงทุน</t>
  </si>
  <si>
    <t>ต้นทุนทางการเงิน</t>
  </si>
  <si>
    <t>มูลค่าการ</t>
  </si>
  <si>
    <t>กำไรเบ็ดเสร็จรวมสำหรับงวด</t>
  </si>
  <si>
    <t>รับรู้(กลับรายการ)ผลขาดทุนด้านเครดิตที่คาดว่าจะเกิดขึ้น</t>
  </si>
  <si>
    <t>ส่วนแบ่งกำไรจากเงินลงทุนในบริษัทร่วมและการร่วมค้า</t>
  </si>
  <si>
    <t>เงินสดและรายการเทียบเท่าเงินสดเพิ่มขึ้น(ลดลง)สุทธิ</t>
  </si>
  <si>
    <t>กำไรจากมูลค่ายุติธรรมของสินทรัพย์ทางการเงินที่วัด</t>
  </si>
  <si>
    <t>เงินกู้ยืมระยะสั้นและดอกเบี้ยค้างจ่ายจากกิจการที่เกี่ยวข้องกัน</t>
  </si>
  <si>
    <t>ลดลงจากการหักกลบเงินปันผลรับ</t>
  </si>
  <si>
    <t>ตัดรายการกำไรที่ยังไม่เกิดขึ้นจริงจากการขายที่ดิน</t>
  </si>
  <si>
    <t>เงินสดรับจากค่าเช่ารับล่วงหน้า</t>
  </si>
  <si>
    <t>ขาดทุน(กำไร)จากการขายกลุ่มสินทรัพย์ไม่หมุนเวียน</t>
  </si>
  <si>
    <t>ที่ถือไว้เพื่อขาย</t>
  </si>
  <si>
    <t>กำไร(ขาดทุน)ต่อหุ้นขั้นพื้นฐาน (บาท)</t>
  </si>
  <si>
    <t>กลุ่มสินทรัพย์ไม่หมุนเวียนที่ถือไว้เพื่อขาย</t>
  </si>
  <si>
    <t>โอนเงินทุนสำรองตามกฎหมายและส่วนเกินมูลค่าหุ้น</t>
  </si>
  <si>
    <t>รายได้จากการขายอสังหาริมทรัพย์</t>
  </si>
  <si>
    <t>ต้นทุนขายอสังหาริมทรัพย์</t>
  </si>
  <si>
    <t>เงินสดจ่ายค่าธรรมเนียมในการจัดหาเงินกู้</t>
  </si>
  <si>
    <t>โอนเงินทุนสำรองตามกฎหมายและ</t>
  </si>
  <si>
    <t>ส่วนเกินมูลค่าหุ้นเพื่อชดเชยขาดทุนสะสม</t>
  </si>
  <si>
    <t>ผลต่างจากการแปลงค่าอัตราแลกเปลี่ยนของเงินสดและ</t>
  </si>
  <si>
    <t>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</si>
</sst>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51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65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3" fillId="26" borderId="0" applyNumberFormat="0" applyBorder="0" applyAlignment="0" applyProtection="0"/>
    <xf numFmtId="0" fontId="15" fillId="27" borderId="7" applyNumberFormat="0" applyAlignment="0" applyProtection="0"/>
    <xf numFmtId="0" fontId="17" fillId="28" borderId="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3" fillId="0" borderId="9" applyNumberFormat="0" applyFill="0" applyAlignment="0" applyProtection="0"/>
    <xf numFmtId="0" fontId="25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9" fillId="30" borderId="7" applyNumberFormat="0" applyAlignment="0" applyProtection="0"/>
    <xf numFmtId="0" fontId="31" fillId="0" borderId="12" applyNumberFormat="0" applyFill="0" applyAlignment="0" applyProtection="0"/>
    <xf numFmtId="0" fontId="33" fillId="31" borderId="0" applyNumberFormat="0" applyBorder="0" applyAlignment="0" applyProtection="0"/>
    <xf numFmtId="0" fontId="1" fillId="32" borderId="13" applyNumberFormat="0" applyFont="0" applyAlignment="0" applyProtection="0"/>
    <xf numFmtId="0" fontId="35" fillId="27" borderId="14" applyNumberFormat="0" applyAlignment="0" applyProtection="0"/>
    <xf numFmtId="0" fontId="38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0">
    <xf numFmtId="0" fontId="0" fillId="0" borderId="0" xfId="0"/>
    <xf numFmtId="167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82" applyFont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7" fillId="0" borderId="5" xfId="0" applyNumberFormat="1" applyFont="1" applyBorder="1" applyAlignment="1">
      <alignment horizontal="right" vertical="center"/>
    </xf>
    <xf numFmtId="166" fontId="43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0" fontId="7" fillId="0" borderId="1" xfId="82" applyFont="1" applyBorder="1" applyAlignment="1">
      <alignment vertical="center"/>
    </xf>
    <xf numFmtId="0" fontId="44" fillId="0" borderId="17" xfId="82" applyFont="1" applyBorder="1" applyAlignment="1">
      <alignment vertical="center"/>
    </xf>
    <xf numFmtId="0" fontId="7" fillId="0" borderId="17" xfId="82" applyFont="1" applyBorder="1" applyAlignment="1">
      <alignment horizontal="center" vertical="center"/>
    </xf>
    <xf numFmtId="166" fontId="7" fillId="0" borderId="17" xfId="82" applyNumberFormat="1" applyFont="1" applyBorder="1" applyAlignment="1">
      <alignment horizontal="right" vertical="center"/>
    </xf>
    <xf numFmtId="0" fontId="6" fillId="0" borderId="0" xfId="82" applyFont="1" applyAlignment="1">
      <alignment horizontal="left" vertical="center"/>
    </xf>
    <xf numFmtId="0" fontId="7" fillId="0" borderId="0" xfId="82" applyFont="1" applyAlignment="1">
      <alignment horizontal="center" vertical="center"/>
    </xf>
    <xf numFmtId="166" fontId="7" fillId="0" borderId="0" xfId="82" applyNumberFormat="1" applyFont="1" applyAlignment="1">
      <alignment horizontal="centerContinuous" vertical="center"/>
    </xf>
    <xf numFmtId="0" fontId="6" fillId="0" borderId="17" xfId="82" applyFont="1" applyBorder="1" applyAlignment="1">
      <alignment horizontal="left" vertical="center"/>
    </xf>
    <xf numFmtId="166" fontId="7" fillId="0" borderId="17" xfId="82" applyNumberFormat="1" applyFont="1" applyBorder="1" applyAlignment="1">
      <alignment horizontal="centerContinuous" vertical="center"/>
    </xf>
    <xf numFmtId="0" fontId="44" fillId="0" borderId="0" xfId="82" applyFont="1" applyAlignment="1">
      <alignment vertical="center"/>
    </xf>
    <xf numFmtId="170" fontId="7" fillId="0" borderId="0" xfId="82" applyNumberFormat="1" applyFont="1" applyAlignment="1">
      <alignment vertical="center"/>
    </xf>
    <xf numFmtId="168" fontId="7" fillId="0" borderId="0" xfId="82" applyNumberFormat="1" applyFont="1" applyAlignment="1">
      <alignment vertical="center"/>
    </xf>
    <xf numFmtId="168" fontId="6" fillId="0" borderId="0" xfId="82" applyNumberFormat="1" applyFont="1" applyAlignment="1">
      <alignment horizontal="center" vertical="center"/>
    </xf>
    <xf numFmtId="166" fontId="6" fillId="33" borderId="0" xfId="82" applyNumberFormat="1" applyFont="1" applyFill="1" applyAlignment="1">
      <alignment horizontal="right" vertical="center"/>
    </xf>
    <xf numFmtId="166" fontId="6" fillId="0" borderId="0" xfId="82" applyNumberFormat="1" applyFont="1" applyAlignment="1">
      <alignment horizontal="right" vertical="center"/>
    </xf>
    <xf numFmtId="166" fontId="7" fillId="0" borderId="0" xfId="82" applyNumberFormat="1" applyFont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0" fontId="6" fillId="0" borderId="0" xfId="82" applyFont="1" applyAlignment="1">
      <alignment vertical="center"/>
    </xf>
    <xf numFmtId="166" fontId="7" fillId="33" borderId="0" xfId="79" applyNumberFormat="1" applyFont="1" applyFill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0" fontId="6" fillId="0" borderId="0" xfId="82" quotePrefix="1" applyFont="1" applyAlignment="1">
      <alignment vertical="center"/>
    </xf>
    <xf numFmtId="166" fontId="7" fillId="33" borderId="17" xfId="79" applyNumberFormat="1" applyFont="1" applyFill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1" fontId="7" fillId="0" borderId="0" xfId="82" applyNumberFormat="1" applyFont="1" applyAlignment="1">
      <alignment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Alignment="1">
      <alignment vertical="center"/>
    </xf>
    <xf numFmtId="166" fontId="7" fillId="0" borderId="3" xfId="82" applyNumberFormat="1" applyFont="1" applyBorder="1" applyAlignment="1">
      <alignment vertical="center"/>
    </xf>
    <xf numFmtId="170" fontId="7" fillId="33" borderId="0" xfId="82" applyNumberFormat="1" applyFont="1" applyFill="1" applyAlignment="1">
      <alignment vertical="center"/>
    </xf>
    <xf numFmtId="0" fontId="7" fillId="0" borderId="2" xfId="82" applyFont="1" applyBorder="1" applyAlignment="1">
      <alignment vertical="center"/>
    </xf>
    <xf numFmtId="0" fontId="44" fillId="0" borderId="2" xfId="82" applyFont="1" applyBorder="1" applyAlignment="1">
      <alignment vertical="center"/>
    </xf>
    <xf numFmtId="0" fontId="7" fillId="0" borderId="2" xfId="82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166" fontId="43" fillId="0" borderId="0" xfId="0" applyNumberFormat="1" applyFont="1" applyAlignment="1">
      <alignment horizontal="right" vertical="center"/>
    </xf>
    <xf numFmtId="168" fontId="43" fillId="0" borderId="0" xfId="0" applyNumberFormat="1" applyFont="1" applyAlignment="1">
      <alignment vertical="center"/>
    </xf>
    <xf numFmtId="166" fontId="43" fillId="33" borderId="2" xfId="0" applyNumberFormat="1" applyFont="1" applyFill="1" applyBorder="1" applyAlignment="1">
      <alignment horizontal="right" vertical="center"/>
    </xf>
    <xf numFmtId="166" fontId="43" fillId="33" borderId="16" xfId="0" applyNumberFormat="1" applyFont="1" applyFill="1" applyBorder="1" applyAlignment="1">
      <alignment horizontal="right" vertical="center"/>
    </xf>
    <xf numFmtId="166" fontId="43" fillId="0" borderId="2" xfId="0" applyNumberFormat="1" applyFont="1" applyBorder="1" applyAlignment="1">
      <alignment horizontal="right" vertical="center"/>
    </xf>
    <xf numFmtId="166" fontId="43" fillId="0" borderId="16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17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17" xfId="0" applyNumberFormat="1" applyFont="1" applyBorder="1" applyAlignment="1">
      <alignment horizontal="right" vertical="center"/>
    </xf>
    <xf numFmtId="172" fontId="6" fillId="33" borderId="0" xfId="0" applyNumberFormat="1" applyFont="1" applyFill="1" applyAlignment="1">
      <alignment horizontal="right" vertical="center"/>
    </xf>
    <xf numFmtId="0" fontId="6" fillId="0" borderId="17" xfId="0" applyFont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0" fontId="7" fillId="0" borderId="17" xfId="82" applyFont="1" applyBorder="1" applyAlignment="1">
      <alignment vertical="center"/>
    </xf>
    <xf numFmtId="166" fontId="7" fillId="33" borderId="0" xfId="0" quotePrefix="1" applyNumberFormat="1" applyFont="1" applyFill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168" fontId="46" fillId="0" borderId="0" xfId="0" applyNumberFormat="1" applyFont="1" applyAlignment="1">
      <alignment vertical="center"/>
    </xf>
    <xf numFmtId="166" fontId="46" fillId="33" borderId="0" xfId="0" applyNumberFormat="1" applyFont="1" applyFill="1" applyAlignment="1">
      <alignment vertical="center"/>
    </xf>
    <xf numFmtId="166" fontId="46" fillId="0" borderId="0" xfId="0" applyNumberFormat="1" applyFont="1" applyAlignment="1">
      <alignment vertical="center"/>
    </xf>
    <xf numFmtId="0" fontId="46" fillId="0" borderId="0" xfId="80" applyFont="1" applyAlignment="1">
      <alignment vertical="center"/>
    </xf>
    <xf numFmtId="166" fontId="46" fillId="0" borderId="0" xfId="55" applyNumberFormat="1" applyFont="1" applyFill="1" applyAlignment="1">
      <alignment vertical="center"/>
    </xf>
    <xf numFmtId="166" fontId="46" fillId="0" borderId="2" xfId="55" applyNumberFormat="1" applyFont="1" applyFill="1" applyBorder="1" applyAlignment="1">
      <alignment vertical="center"/>
    </xf>
    <xf numFmtId="166" fontId="46" fillId="33" borderId="2" xfId="0" applyNumberFormat="1" applyFont="1" applyFill="1" applyBorder="1" applyAlignment="1">
      <alignment vertical="center"/>
    </xf>
    <xf numFmtId="166" fontId="46" fillId="0" borderId="1" xfId="55" applyNumberFormat="1" applyFont="1" applyFill="1" applyBorder="1" applyAlignment="1">
      <alignment vertical="center"/>
    </xf>
    <xf numFmtId="166" fontId="46" fillId="0" borderId="0" xfId="55" applyNumberFormat="1" applyFont="1" applyFill="1" applyBorder="1" applyAlignment="1">
      <alignment vertical="center"/>
    </xf>
    <xf numFmtId="166" fontId="46" fillId="33" borderId="1" xfId="55" applyNumberFormat="1" applyFont="1" applyFill="1" applyBorder="1" applyAlignment="1">
      <alignment vertical="center"/>
    </xf>
    <xf numFmtId="166" fontId="46" fillId="33" borderId="0" xfId="55" applyNumberFormat="1" applyFont="1" applyFill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166" fontId="46" fillId="0" borderId="0" xfId="55" applyNumberFormat="1" applyFont="1" applyFill="1" applyAlignment="1">
      <alignment horizontal="right" vertical="center"/>
    </xf>
    <xf numFmtId="0" fontId="46" fillId="0" borderId="0" xfId="0" applyFont="1" applyAlignment="1">
      <alignment horizontal="right" vertical="center"/>
    </xf>
    <xf numFmtId="166" fontId="46" fillId="0" borderId="2" xfId="55" applyNumberFormat="1" applyFont="1" applyFill="1" applyBorder="1" applyAlignment="1">
      <alignment horizontal="right" vertical="center"/>
    </xf>
    <xf numFmtId="166" fontId="46" fillId="33" borderId="1" xfId="0" applyNumberFormat="1" applyFont="1" applyFill="1" applyBorder="1" applyAlignment="1">
      <alignment horizontal="right" vertical="center"/>
    </xf>
    <xf numFmtId="166" fontId="46" fillId="33" borderId="0" xfId="0" applyNumberFormat="1" applyFont="1" applyFill="1" applyAlignment="1">
      <alignment horizontal="right" vertical="center"/>
    </xf>
    <xf numFmtId="166" fontId="46" fillId="33" borderId="0" xfId="55" applyNumberFormat="1" applyFont="1" applyFill="1" applyBorder="1" applyAlignment="1">
      <alignment horizontal="right" vertical="center"/>
    </xf>
    <xf numFmtId="166" fontId="46" fillId="0" borderId="0" xfId="55" applyNumberFormat="1" applyFont="1" applyFill="1" applyBorder="1" applyAlignment="1">
      <alignment horizontal="right" vertical="center"/>
    </xf>
    <xf numFmtId="166" fontId="46" fillId="33" borderId="1" xfId="55" applyNumberFormat="1" applyFont="1" applyFill="1" applyBorder="1" applyAlignment="1">
      <alignment horizontal="right" vertical="center"/>
    </xf>
    <xf numFmtId="166" fontId="46" fillId="0" borderId="1" xfId="55" applyNumberFormat="1" applyFont="1" applyFill="1" applyBorder="1" applyAlignment="1">
      <alignment horizontal="right" vertical="center"/>
    </xf>
    <xf numFmtId="166" fontId="46" fillId="33" borderId="3" xfId="55" applyNumberFormat="1" applyFont="1" applyFill="1" applyBorder="1" applyAlignment="1">
      <alignment horizontal="right" vertical="center"/>
    </xf>
    <xf numFmtId="166" fontId="46" fillId="0" borderId="3" xfId="55" applyNumberFormat="1" applyFont="1" applyFill="1" applyBorder="1" applyAlignment="1">
      <alignment horizontal="right" vertical="center"/>
    </xf>
    <xf numFmtId="166" fontId="46" fillId="33" borderId="0" xfId="55" applyNumberFormat="1" applyFont="1" applyFill="1" applyBorder="1" applyAlignment="1">
      <alignment vertical="center"/>
    </xf>
    <xf numFmtId="166" fontId="46" fillId="33" borderId="0" xfId="80" applyNumberFormat="1" applyFont="1" applyFill="1" applyAlignment="1">
      <alignment horizontal="center" vertical="center"/>
    </xf>
    <xf numFmtId="0" fontId="46" fillId="0" borderId="0" xfId="80" applyFont="1" applyAlignment="1">
      <alignment horizontal="right" vertical="center"/>
    </xf>
    <xf numFmtId="166" fontId="47" fillId="0" borderId="0" xfId="55" applyNumberFormat="1" applyFont="1" applyFill="1" applyBorder="1" applyAlignment="1">
      <alignment horizontal="right" vertical="center"/>
    </xf>
    <xf numFmtId="166" fontId="7" fillId="0" borderId="17" xfId="79" applyNumberFormat="1" applyFont="1" applyBorder="1" applyAlignment="1">
      <alignment horizontal="right"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33" borderId="1" xfId="82" applyNumberFormat="1" applyFont="1" applyFill="1" applyBorder="1" applyAlignment="1">
      <alignment vertical="center"/>
    </xf>
    <xf numFmtId="166" fontId="7" fillId="33" borderId="17" xfId="82" applyNumberFormat="1" applyFont="1" applyFill="1" applyBorder="1" applyAlignment="1">
      <alignment horizontal="right" vertical="center"/>
    </xf>
    <xf numFmtId="0" fontId="7" fillId="33" borderId="0" xfId="82" applyFont="1" applyFill="1" applyAlignment="1">
      <alignment vertical="center"/>
    </xf>
    <xf numFmtId="168" fontId="48" fillId="0" borderId="0" xfId="0" applyNumberFormat="1" applyFont="1" applyAlignment="1">
      <alignment vertical="center"/>
    </xf>
    <xf numFmtId="168" fontId="49" fillId="0" borderId="0" xfId="0" applyNumberFormat="1" applyFont="1" applyAlignment="1">
      <alignment vertical="center"/>
    </xf>
    <xf numFmtId="166" fontId="50" fillId="0" borderId="0" xfId="0" applyNumberFormat="1" applyFont="1" applyAlignment="1">
      <alignment horizontal="centerContinuous" vertical="center"/>
    </xf>
    <xf numFmtId="166" fontId="46" fillId="0" borderId="0" xfId="0" applyNumberFormat="1" applyFont="1" applyAlignment="1">
      <alignment horizontal="centerContinuous" vertical="center"/>
    </xf>
    <xf numFmtId="0" fontId="46" fillId="0" borderId="1" xfId="0" applyFont="1" applyBorder="1" applyAlignment="1">
      <alignment horizontal="center" vertical="center"/>
    </xf>
    <xf numFmtId="166" fontId="46" fillId="0" borderId="1" xfId="0" applyNumberFormat="1" applyFont="1" applyBorder="1" applyAlignment="1">
      <alignment horizontal="centerContinuous" vertical="center"/>
    </xf>
    <xf numFmtId="166" fontId="45" fillId="0" borderId="0" xfId="0" applyNumberFormat="1" applyFont="1" applyAlignment="1">
      <alignment horizontal="centerContinuous" vertical="center"/>
    </xf>
    <xf numFmtId="166" fontId="45" fillId="0" borderId="0" xfId="0" applyNumberFormat="1" applyFont="1" applyAlignment="1">
      <alignment horizontal="right" vertical="center"/>
    </xf>
    <xf numFmtId="167" fontId="45" fillId="0" borderId="0" xfId="0" applyNumberFormat="1" applyFont="1" applyAlignment="1">
      <alignment horizontal="center" vertical="center"/>
    </xf>
    <xf numFmtId="167" fontId="45" fillId="0" borderId="0" xfId="0" applyNumberFormat="1" applyFont="1" applyAlignment="1">
      <alignment horizontal="centerContinuous" vertical="center"/>
    </xf>
    <xf numFmtId="166" fontId="45" fillId="0" borderId="1" xfId="0" applyNumberFormat="1" applyFont="1" applyBorder="1" applyAlignment="1">
      <alignment horizontal="right" vertical="center"/>
    </xf>
    <xf numFmtId="166" fontId="45" fillId="33" borderId="0" xfId="0" applyNumberFormat="1" applyFont="1" applyFill="1" applyAlignment="1">
      <alignment horizontal="right" vertical="center"/>
    </xf>
    <xf numFmtId="0" fontId="46" fillId="0" borderId="2" xfId="0" applyFont="1" applyBorder="1" applyAlignment="1">
      <alignment vertical="center"/>
    </xf>
    <xf numFmtId="166" fontId="46" fillId="0" borderId="2" xfId="0" applyNumberFormat="1" applyFont="1" applyBorder="1" applyAlignment="1">
      <alignment vertical="center"/>
    </xf>
    <xf numFmtId="0" fontId="46" fillId="0" borderId="2" xfId="0" applyFont="1" applyBorder="1" applyAlignment="1">
      <alignment horizontal="center" vertical="center"/>
    </xf>
    <xf numFmtId="166" fontId="46" fillId="0" borderId="2" xfId="0" applyNumberFormat="1" applyFont="1" applyBorder="1" applyAlignment="1">
      <alignment horizontal="right" vertical="center"/>
    </xf>
    <xf numFmtId="0" fontId="46" fillId="0" borderId="0" xfId="8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166" fontId="42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168" fontId="42" fillId="0" borderId="0" xfId="0" applyNumberFormat="1" applyFont="1" applyAlignment="1">
      <alignment vertical="center"/>
    </xf>
    <xf numFmtId="166" fontId="42" fillId="0" borderId="17" xfId="0" applyNumberFormat="1" applyFont="1" applyBorder="1" applyAlignment="1">
      <alignment horizontal="right" vertical="center"/>
    </xf>
    <xf numFmtId="168" fontId="43" fillId="0" borderId="0" xfId="0" applyNumberFormat="1" applyFont="1" applyAlignment="1">
      <alignment horizontal="center" vertical="center"/>
    </xf>
    <xf numFmtId="168" fontId="42" fillId="0" borderId="0" xfId="0" quotePrefix="1" applyNumberFormat="1" applyFont="1" applyAlignment="1">
      <alignment vertical="center"/>
    </xf>
    <xf numFmtId="166" fontId="7" fillId="0" borderId="0" xfId="55" applyNumberFormat="1" applyFont="1" applyBorder="1" applyAlignment="1">
      <alignment horizontal="right" vertical="center"/>
    </xf>
    <xf numFmtId="166" fontId="49" fillId="33" borderId="0" xfId="79" applyNumberFormat="1" applyFont="1" applyFill="1" applyAlignment="1">
      <alignment horizontal="right"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168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44" fillId="0" borderId="17" xfId="82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1" xfId="82" applyFont="1" applyFill="1" applyBorder="1" applyAlignment="1">
      <alignment vertical="center"/>
    </xf>
    <xf numFmtId="0" fontId="7" fillId="0" borderId="17" xfId="82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168" fontId="46" fillId="0" borderId="0" xfId="0" applyNumberFormat="1" applyFont="1" applyFill="1" applyAlignment="1">
      <alignment vertical="center"/>
    </xf>
    <xf numFmtId="168" fontId="45" fillId="0" borderId="1" xfId="0" applyNumberFormat="1" applyFont="1" applyFill="1" applyBorder="1" applyAlignment="1">
      <alignment horizontal="center" vertical="center"/>
    </xf>
    <xf numFmtId="168" fontId="45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justify" vertical="center"/>
    </xf>
    <xf numFmtId="0" fontId="46" fillId="0" borderId="0" xfId="80" applyFont="1" applyFill="1" applyAlignment="1">
      <alignment vertical="center"/>
    </xf>
    <xf numFmtId="168" fontId="46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vertical="top"/>
    </xf>
    <xf numFmtId="0" fontId="46" fillId="0" borderId="0" xfId="82" applyFont="1" applyFill="1" applyAlignment="1">
      <alignment vertical="center"/>
    </xf>
    <xf numFmtId="0" fontId="46" fillId="0" borderId="2" xfId="0" applyFont="1" applyFill="1" applyBorder="1" applyAlignment="1">
      <alignment vertical="center"/>
    </xf>
    <xf numFmtId="0" fontId="46" fillId="0" borderId="2" xfId="0" applyFont="1" applyFill="1" applyBorder="1" applyAlignment="1">
      <alignment horizontal="justify" vertical="center"/>
    </xf>
    <xf numFmtId="0" fontId="46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justify" vertical="center"/>
    </xf>
    <xf numFmtId="0" fontId="45" fillId="0" borderId="0" xfId="80" applyFont="1" applyFill="1" applyAlignment="1">
      <alignment vertical="center"/>
    </xf>
    <xf numFmtId="0" fontId="46" fillId="0" borderId="0" xfId="81" quotePrefix="1" applyFont="1" applyFill="1" applyAlignment="1">
      <alignment vertical="top"/>
    </xf>
    <xf numFmtId="0" fontId="46" fillId="0" borderId="0" xfId="80" quotePrefix="1" applyFont="1" applyFill="1" applyAlignment="1">
      <alignment vertical="center"/>
    </xf>
    <xf numFmtId="0" fontId="46" fillId="0" borderId="0" xfId="80" applyFont="1" applyFill="1" applyAlignment="1">
      <alignment horizontal="center" vertical="center"/>
    </xf>
    <xf numFmtId="0" fontId="46" fillId="0" borderId="0" xfId="81" applyFont="1" applyFill="1" applyAlignment="1">
      <alignment vertical="top"/>
    </xf>
    <xf numFmtId="166" fontId="50" fillId="0" borderId="0" xfId="0" applyNumberFormat="1" applyFont="1" applyFill="1" applyAlignment="1">
      <alignment horizontal="centerContinuous" vertical="center"/>
    </xf>
    <xf numFmtId="166" fontId="46" fillId="0" borderId="0" xfId="0" applyNumberFormat="1" applyFont="1" applyFill="1" applyAlignment="1">
      <alignment horizontal="centerContinuous" vertical="center"/>
    </xf>
    <xf numFmtId="166" fontId="46" fillId="0" borderId="1" xfId="0" applyNumberFormat="1" applyFont="1" applyFill="1" applyBorder="1" applyAlignment="1">
      <alignment horizontal="centerContinuous" vertical="center"/>
    </xf>
    <xf numFmtId="166" fontId="46" fillId="0" borderId="0" xfId="0" applyNumberFormat="1" applyFont="1" applyFill="1" applyAlignment="1">
      <alignment vertical="center"/>
    </xf>
    <xf numFmtId="166" fontId="45" fillId="0" borderId="0" xfId="0" applyNumberFormat="1" applyFont="1" applyFill="1" applyAlignment="1">
      <alignment horizontal="right" vertical="center"/>
    </xf>
    <xf numFmtId="166" fontId="45" fillId="0" borderId="1" xfId="0" applyNumberFormat="1" applyFont="1" applyFill="1" applyBorder="1" applyAlignment="1">
      <alignment horizontal="right" vertical="center"/>
    </xf>
    <xf numFmtId="166" fontId="46" fillId="0" borderId="2" xfId="0" applyNumberFormat="1" applyFont="1" applyFill="1" applyBorder="1" applyAlignment="1">
      <alignment vertical="center"/>
    </xf>
    <xf numFmtId="166" fontId="46" fillId="0" borderId="2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Alignment="1">
      <alignment horizontal="centerContinuous" vertical="center"/>
    </xf>
    <xf numFmtId="166" fontId="46" fillId="0" borderId="1" xfId="0" applyNumberFormat="1" applyFont="1" applyFill="1" applyBorder="1" applyAlignment="1">
      <alignment horizontal="right" vertical="center"/>
    </xf>
    <xf numFmtId="166" fontId="46" fillId="0" borderId="0" xfId="8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center" vertical="center"/>
    </xf>
    <xf numFmtId="166" fontId="42" fillId="0" borderId="0" xfId="0" applyNumberFormat="1" applyFont="1" applyFill="1" applyAlignment="1">
      <alignment horizontal="right" vertical="center"/>
    </xf>
    <xf numFmtId="168" fontId="43" fillId="0" borderId="0" xfId="0" applyNumberFormat="1" applyFont="1" applyFill="1" applyAlignment="1">
      <alignment vertical="center"/>
    </xf>
    <xf numFmtId="166" fontId="43" fillId="0" borderId="0" xfId="0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166" fontId="43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44" fillId="0" borderId="0" xfId="82" applyFont="1" applyAlignment="1">
      <alignment horizontal="left" vertical="center"/>
    </xf>
    <xf numFmtId="0" fontId="7" fillId="0" borderId="0" xfId="82" applyFont="1" applyAlignment="1">
      <alignment horizontal="left" vertical="center"/>
    </xf>
    <xf numFmtId="171" fontId="7" fillId="0" borderId="0" xfId="82" applyNumberFormat="1" applyFont="1" applyAlignment="1">
      <alignment horizontal="left" vertical="center"/>
    </xf>
    <xf numFmtId="170" fontId="7" fillId="0" borderId="0" xfId="82" applyNumberFormat="1" applyFont="1" applyAlignment="1">
      <alignment horizontal="left" vertical="center"/>
    </xf>
    <xf numFmtId="0" fontId="46" fillId="0" borderId="0" xfId="80" applyFont="1" applyFill="1" applyAlignment="1">
      <alignment horizontal="right" vertical="center"/>
    </xf>
    <xf numFmtId="0" fontId="46" fillId="0" borderId="0" xfId="81" applyFont="1" applyFill="1" applyAlignment="1">
      <alignment horizontal="right" vertical="center"/>
    </xf>
    <xf numFmtId="166" fontId="7" fillId="0" borderId="0" xfId="79" applyNumberFormat="1" applyFont="1" applyFill="1" applyAlignment="1">
      <alignment horizontal="right" vertical="center"/>
    </xf>
    <xf numFmtId="166" fontId="43" fillId="33" borderId="0" xfId="0" applyNumberFormat="1" applyFont="1" applyFill="1" applyBorder="1" applyAlignment="1">
      <alignment horizontal="right" vertical="center"/>
    </xf>
    <xf numFmtId="168" fontId="43" fillId="0" borderId="0" xfId="0" applyNumberFormat="1" applyFont="1" applyBorder="1" applyAlignment="1">
      <alignment vertical="center"/>
    </xf>
    <xf numFmtId="168" fontId="43" fillId="0" borderId="0" xfId="0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horizontal="right" vertical="center"/>
    </xf>
    <xf numFmtId="165" fontId="7" fillId="0" borderId="0" xfId="55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171" fontId="7" fillId="0" borderId="2" xfId="82" applyNumberFormat="1" applyFont="1" applyBorder="1" applyAlignment="1">
      <alignment vertical="center"/>
    </xf>
    <xf numFmtId="170" fontId="7" fillId="0" borderId="2" xfId="82" applyNumberFormat="1" applyFont="1" applyBorder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7" fillId="0" borderId="0" xfId="82" applyNumberFormat="1" applyFont="1" applyBorder="1" applyAlignment="1">
      <alignment vertical="center"/>
    </xf>
    <xf numFmtId="0" fontId="7" fillId="0" borderId="0" xfId="82" applyFont="1" applyBorder="1" applyAlignment="1">
      <alignment vertical="center"/>
    </xf>
    <xf numFmtId="164" fontId="46" fillId="0" borderId="0" xfId="80" applyNumberFormat="1" applyFont="1" applyFill="1" applyAlignment="1">
      <alignment horizontal="right" vertical="center"/>
    </xf>
    <xf numFmtId="0" fontId="7" fillId="0" borderId="0" xfId="82" applyFont="1" applyFill="1" applyAlignment="1">
      <alignment horizontal="center" vertical="center"/>
    </xf>
    <xf numFmtId="166" fontId="7" fillId="0" borderId="0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42" fillId="0" borderId="2" xfId="0" applyNumberFormat="1" applyFont="1" applyBorder="1" applyAlignment="1">
      <alignment horizontal="center" vertical="center"/>
    </xf>
    <xf numFmtId="166" fontId="42" fillId="0" borderId="17" xfId="0" applyNumberFormat="1" applyFont="1" applyBorder="1" applyAlignment="1">
      <alignment horizontal="center" vertical="center"/>
    </xf>
    <xf numFmtId="166" fontId="42" fillId="0" borderId="6" xfId="0" applyNumberFormat="1" applyFont="1" applyBorder="1" applyAlignment="1">
      <alignment horizontal="center" vertical="center"/>
    </xf>
    <xf numFmtId="172" fontId="6" fillId="0" borderId="2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  <xf numFmtId="166" fontId="45" fillId="0" borderId="1" xfId="0" applyNumberFormat="1" applyFont="1" applyBorder="1" applyAlignment="1">
      <alignment horizontal="center" vertical="center"/>
    </xf>
  </cellXfs>
  <cellStyles count="165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1 4" xfId="116" xr:uid="{E15EC774-25D6-462E-8FF2-2A68BE39621F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2 4" xfId="117" xr:uid="{BB4C7B98-1DFF-418F-A442-69F0D739552A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3 4" xfId="118" xr:uid="{146CFFDF-7F50-4632-B25E-9F775D1B52A7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4 4" xfId="119" xr:uid="{C667B013-58BB-47EE-A757-3A4E1D22DBEC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5 4" xfId="120" xr:uid="{014ADE8D-6BBF-486B-A1CF-740C0338D437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20% - Accent6 4" xfId="121" xr:uid="{36CDACDC-6726-496C-AFCA-B0B264FA6E50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1 4" xfId="122" xr:uid="{8190CC0E-EF40-40ED-9CF9-18A9EB790DC0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2 4" xfId="123" xr:uid="{C470D2FD-5D6D-41F7-BA59-EA86B7EB51C5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3 4" xfId="124" xr:uid="{6D0554D8-8B66-44CB-AA2D-4311E37AAF97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4 4" xfId="125" xr:uid="{51BB3F20-4AAC-46C0-B6D6-1A1DB920DD15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5 4" xfId="126" xr:uid="{EA87A3D8-CAC0-4BEE-ADA9-C4B237DAC7B2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40% - Accent6 4" xfId="127" xr:uid="{F3D46AB8-0215-4FCD-9F27-0E689929CA67}"/>
    <cellStyle name="60% - Accent1" xfId="25" builtinId="32" customBuiltin="1"/>
    <cellStyle name="60% - Accent1 2" xfId="26" xr:uid="{00000000-0005-0000-0000-000019000000}"/>
    <cellStyle name="60% - Accent1 3" xfId="128" xr:uid="{FCF55982-BBD2-4C1E-96C1-0BF080DB2050}"/>
    <cellStyle name="60% - Accent2" xfId="27" builtinId="36" customBuiltin="1"/>
    <cellStyle name="60% - Accent2 2" xfId="28" xr:uid="{00000000-0005-0000-0000-00001B000000}"/>
    <cellStyle name="60% - Accent2 3" xfId="129" xr:uid="{2DB1323B-AEE0-4AA6-A132-6A93A0ED6966}"/>
    <cellStyle name="60% - Accent3" xfId="29" builtinId="40" customBuiltin="1"/>
    <cellStyle name="60% - Accent3 2" xfId="30" xr:uid="{00000000-0005-0000-0000-00001D000000}"/>
    <cellStyle name="60% - Accent3 3" xfId="130" xr:uid="{799102ED-EB67-4094-BD7A-526AB6AFEB97}"/>
    <cellStyle name="60% - Accent4" xfId="31" builtinId="44" customBuiltin="1"/>
    <cellStyle name="60% - Accent4 2" xfId="32" xr:uid="{00000000-0005-0000-0000-00001F000000}"/>
    <cellStyle name="60% - Accent4 3" xfId="131" xr:uid="{31213E1F-91E5-44BF-A251-4A18615B008C}"/>
    <cellStyle name="60% - Accent5" xfId="33" builtinId="48" customBuiltin="1"/>
    <cellStyle name="60% - Accent5 2" xfId="34" xr:uid="{00000000-0005-0000-0000-000021000000}"/>
    <cellStyle name="60% - Accent5 3" xfId="132" xr:uid="{1647F46B-0F97-4AFC-9153-9110B47AF9E0}"/>
    <cellStyle name="60% - Accent6" xfId="35" builtinId="52" customBuiltin="1"/>
    <cellStyle name="60% - Accent6 2" xfId="36" xr:uid="{00000000-0005-0000-0000-000023000000}"/>
    <cellStyle name="60% - Accent6 3" xfId="133" xr:uid="{B392AB78-E912-4B29-ABD1-3132A86EA58A}"/>
    <cellStyle name="Accent1" xfId="37" builtinId="29" customBuiltin="1"/>
    <cellStyle name="Accent1 2" xfId="38" xr:uid="{00000000-0005-0000-0000-000025000000}"/>
    <cellStyle name="Accent1 3" xfId="134" xr:uid="{C0021D43-3F08-4068-AED0-A1A97CC9526F}"/>
    <cellStyle name="Accent2" xfId="39" builtinId="33" customBuiltin="1"/>
    <cellStyle name="Accent2 2" xfId="40" xr:uid="{00000000-0005-0000-0000-000027000000}"/>
    <cellStyle name="Accent2 3" xfId="135" xr:uid="{03F9B7CE-3C97-4750-99F1-00FBEC64E56C}"/>
    <cellStyle name="Accent3" xfId="41" builtinId="37" customBuiltin="1"/>
    <cellStyle name="Accent3 2" xfId="42" xr:uid="{00000000-0005-0000-0000-000029000000}"/>
    <cellStyle name="Accent3 3" xfId="136" xr:uid="{DC13CC6C-6074-4ACE-9338-63D48AB7878E}"/>
    <cellStyle name="Accent4" xfId="43" builtinId="41" customBuiltin="1"/>
    <cellStyle name="Accent4 2" xfId="44" xr:uid="{00000000-0005-0000-0000-00002B000000}"/>
    <cellStyle name="Accent4 3" xfId="137" xr:uid="{C01B8896-479F-4EDE-A04D-362954964884}"/>
    <cellStyle name="Accent5" xfId="45" builtinId="45" customBuiltin="1"/>
    <cellStyle name="Accent5 2" xfId="46" xr:uid="{00000000-0005-0000-0000-00002D000000}"/>
    <cellStyle name="Accent5 3" xfId="138" xr:uid="{B8DFBF39-F66D-4517-BCE0-756A83F4F93B}"/>
    <cellStyle name="Accent6" xfId="47" builtinId="49" customBuiltin="1"/>
    <cellStyle name="Accent6 2" xfId="48" xr:uid="{00000000-0005-0000-0000-00002F000000}"/>
    <cellStyle name="Accent6 3" xfId="139" xr:uid="{862EDF33-9D8E-46DB-934C-12882720A195}"/>
    <cellStyle name="Bad" xfId="49" builtinId="27" customBuiltin="1"/>
    <cellStyle name="Bad 2" xfId="50" xr:uid="{00000000-0005-0000-0000-000031000000}"/>
    <cellStyle name="Bad 3" xfId="140" xr:uid="{D6CF5037-6366-4757-BDB0-94F19F0EE4D7}"/>
    <cellStyle name="Calculation" xfId="51" builtinId="22" customBuiltin="1"/>
    <cellStyle name="Calculation 2" xfId="52" xr:uid="{00000000-0005-0000-0000-000033000000}"/>
    <cellStyle name="Calculation 3" xfId="141" xr:uid="{BF2C29EA-68D9-496B-85BE-0EDDC13EF4B7}"/>
    <cellStyle name="Check Cell" xfId="53" builtinId="23" customBuiltin="1"/>
    <cellStyle name="Check Cell 2" xfId="54" xr:uid="{00000000-0005-0000-0000-000035000000}"/>
    <cellStyle name="Check Cell 3" xfId="142" xr:uid="{E697C81E-BE45-4C7E-9B84-A79146FD0532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2 2" xfId="159" xr:uid="{83970C69-5AA2-45F2-9BBA-7911E225644B}"/>
    <cellStyle name="Comma 11 10 2 3" xfId="110" xr:uid="{1DC7FC71-19FC-465B-AD91-74F042C732CD}"/>
    <cellStyle name="Comma 11 10 2 3 2" xfId="162" xr:uid="{F7650B48-EB76-45AD-B539-892661CDBDF2}"/>
    <cellStyle name="Comma 11 10 2 4" xfId="143" xr:uid="{B0E3B5B0-2FD8-4DEC-A8C7-9B5F1FD5249F}"/>
    <cellStyle name="Comma 11 10 2 5" xfId="113" xr:uid="{F19729A6-B489-461B-8BA6-6A61D5F2B557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2 2" xfId="160" xr:uid="{F37DE1EF-2C1E-453B-81D0-41EA10FC6A97}"/>
    <cellStyle name="Comma 2 2 3" xfId="111" xr:uid="{3A4E315D-0AD9-4647-A427-7198A18F32F3}"/>
    <cellStyle name="Comma 2 2 3 2" xfId="163" xr:uid="{1537EEB9-F051-4922-A293-52FDB175A9A7}"/>
    <cellStyle name="Comma 2 2 4" xfId="144" xr:uid="{D10DADF3-A097-4B98-8F71-BE8836CC13F3}"/>
    <cellStyle name="Comma 2 2 5" xfId="114" xr:uid="{B64784CE-FDC7-4AF4-AE85-3149C696529F}"/>
    <cellStyle name="Comma 3" xfId="60" xr:uid="{00000000-0005-0000-0000-00003B000000}"/>
    <cellStyle name="Comma 3 2" xfId="108" xr:uid="{CDDFF250-1FDD-40FA-8C1A-6FF6E6084DF0}"/>
    <cellStyle name="Comma 3 2 2" xfId="161" xr:uid="{5039BA99-EBB8-4C05-83A9-013FF0E59D3D}"/>
    <cellStyle name="Comma 3 3" xfId="112" xr:uid="{6AB6F34E-837B-4E74-9E14-2D2532B17879}"/>
    <cellStyle name="Comma 3 3 2" xfId="164" xr:uid="{2596CDAF-2D54-4178-839F-4C9DA1E9DD73}"/>
    <cellStyle name="Comma 3 4" xfId="145" xr:uid="{1A288AC4-5B4C-4C5A-B6F3-706BE89C883D}"/>
    <cellStyle name="Comma 3 5" xfId="115" xr:uid="{20DEF7E6-F046-4528-9DB4-1F092F403000}"/>
    <cellStyle name="Explanatory Text" xfId="61" builtinId="53" customBuiltin="1"/>
    <cellStyle name="Explanatory Text 2" xfId="62" xr:uid="{00000000-0005-0000-0000-00003D000000}"/>
    <cellStyle name="Explanatory Text 3" xfId="146" xr:uid="{02284586-4DEA-4C87-8C7F-2947D80A2796}"/>
    <cellStyle name="Good" xfId="63" builtinId="26" customBuiltin="1"/>
    <cellStyle name="Good 2" xfId="64" xr:uid="{00000000-0005-0000-0000-00003F000000}"/>
    <cellStyle name="Good 3" xfId="147" xr:uid="{CF3619E5-91F4-4894-B67F-3147A2CAAED0}"/>
    <cellStyle name="Heading 1" xfId="65" builtinId="16" customBuiltin="1"/>
    <cellStyle name="Heading 1 2" xfId="66" xr:uid="{00000000-0005-0000-0000-000041000000}"/>
    <cellStyle name="Heading 1 3" xfId="148" xr:uid="{1E702F1A-2554-42F2-A958-E01DFE37BEC6}"/>
    <cellStyle name="Heading 2" xfId="67" builtinId="17" customBuiltin="1"/>
    <cellStyle name="Heading 2 2" xfId="68" xr:uid="{00000000-0005-0000-0000-000043000000}"/>
    <cellStyle name="Heading 2 3" xfId="149" xr:uid="{C199DBE1-2EC6-4A77-AF0F-D9A780A743A4}"/>
    <cellStyle name="Heading 3" xfId="69" builtinId="18" customBuiltin="1"/>
    <cellStyle name="Heading 3 2" xfId="70" xr:uid="{00000000-0005-0000-0000-000045000000}"/>
    <cellStyle name="Heading 3 3" xfId="150" xr:uid="{E5AC4245-FF6D-4EEC-ABA1-AF987C19B247}"/>
    <cellStyle name="Heading 4" xfId="71" builtinId="19" customBuiltin="1"/>
    <cellStyle name="Heading 4 2" xfId="72" xr:uid="{00000000-0005-0000-0000-000047000000}"/>
    <cellStyle name="Heading 4 3" xfId="151" xr:uid="{31E2D40A-83CF-474E-83B2-214DF57FEF10}"/>
    <cellStyle name="Input" xfId="73" builtinId="20" customBuiltin="1"/>
    <cellStyle name="Input 2" xfId="74" xr:uid="{00000000-0005-0000-0000-000049000000}"/>
    <cellStyle name="Input 3" xfId="152" xr:uid="{5E704081-4F3C-4676-A5E4-6B76217D4EB7}"/>
    <cellStyle name="Linked Cell" xfId="75" builtinId="24" customBuiltin="1"/>
    <cellStyle name="Linked Cell 2" xfId="76" xr:uid="{00000000-0005-0000-0000-00004B000000}"/>
    <cellStyle name="Linked Cell 3" xfId="153" xr:uid="{0886CFB7-1F5A-4A7A-B4CE-4315CBF84ED2}"/>
    <cellStyle name="Neutral" xfId="77" builtinId="28" customBuiltin="1"/>
    <cellStyle name="Neutral 2" xfId="78" xr:uid="{00000000-0005-0000-0000-00004D000000}"/>
    <cellStyle name="Neutral 3" xfId="154" xr:uid="{67B0B280-3B25-431B-AA2A-EE46E40786F1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Note 4" xfId="155" xr:uid="{8712AE83-6348-48A2-A4DA-D4C29B49DF5A}"/>
    <cellStyle name="Output" xfId="86" builtinId="21" customBuiltin="1"/>
    <cellStyle name="Output 2" xfId="87" xr:uid="{00000000-0005-0000-0000-000057000000}"/>
    <cellStyle name="Output 3" xfId="156" xr:uid="{72132A9A-6EA9-47D2-BA73-6F57F2273F98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Total 3" xfId="157" xr:uid="{175599E1-3C8A-475E-B834-D5A3C9D98FBC}"/>
    <cellStyle name="Warning Text" xfId="92" builtinId="11" customBuiltin="1"/>
    <cellStyle name="Warning Text 2" xfId="93" xr:uid="{00000000-0005-0000-0000-00005D000000}"/>
    <cellStyle name="Warning Text 3" xfId="158" xr:uid="{18A4FF19-A364-4AFF-BE2D-B42059B2298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3"/>
  <sheetViews>
    <sheetView topLeftCell="A120" zoomScale="85" zoomScaleNormal="85" zoomScaleSheetLayoutView="93" workbookViewId="0">
      <selection activeCell="N129" sqref="N129"/>
    </sheetView>
  </sheetViews>
  <sheetFormatPr defaultColWidth="9.33203125" defaultRowHeight="21.75" customHeight="1" x14ac:dyDescent="0.45"/>
  <cols>
    <col min="1" max="2" width="1.83203125" style="187" customWidth="1"/>
    <col min="3" max="3" width="35.83203125" style="187" customWidth="1"/>
    <col min="4" max="4" width="9" style="194" customWidth="1"/>
    <col min="5" max="5" width="0.6640625" style="8" customWidth="1"/>
    <col min="6" max="6" width="17.5" style="7" customWidth="1"/>
    <col min="7" max="7" width="0.6640625" style="7" customWidth="1"/>
    <col min="8" max="8" width="14.83203125" style="7" customWidth="1"/>
    <col min="9" max="9" width="0.6640625" style="7" customWidth="1"/>
    <col min="10" max="10" width="17.5" style="7" customWidth="1"/>
    <col min="11" max="11" width="0.6640625" style="7" customWidth="1"/>
    <col min="12" max="12" width="14.83203125" style="7" customWidth="1"/>
    <col min="13" max="16384" width="9.33203125" style="8"/>
  </cols>
  <sheetData>
    <row r="1" spans="1:12" ht="21.75" customHeight="1" x14ac:dyDescent="0.45">
      <c r="A1" s="182" t="s">
        <v>0</v>
      </c>
      <c r="B1" s="182"/>
      <c r="C1" s="182"/>
      <c r="E1" s="16"/>
      <c r="G1" s="10"/>
      <c r="I1" s="10"/>
      <c r="K1" s="18"/>
      <c r="L1" s="17"/>
    </row>
    <row r="2" spans="1:12" ht="21.75" customHeight="1" x14ac:dyDescent="0.45">
      <c r="A2" s="182" t="s">
        <v>1</v>
      </c>
      <c r="B2" s="182"/>
      <c r="C2" s="182"/>
      <c r="E2" s="16"/>
      <c r="F2" s="18"/>
      <c r="G2" s="18"/>
      <c r="H2" s="18"/>
      <c r="I2" s="18"/>
      <c r="J2" s="18"/>
      <c r="K2" s="18"/>
      <c r="L2" s="18"/>
    </row>
    <row r="3" spans="1:12" ht="21.75" customHeight="1" x14ac:dyDescent="0.45">
      <c r="A3" s="183" t="s">
        <v>244</v>
      </c>
      <c r="B3" s="183"/>
      <c r="C3" s="183"/>
      <c r="D3" s="195"/>
      <c r="E3" s="19"/>
      <c r="F3" s="20"/>
      <c r="G3" s="20"/>
      <c r="H3" s="20"/>
      <c r="I3" s="20"/>
      <c r="J3" s="20"/>
      <c r="K3" s="20"/>
      <c r="L3" s="20"/>
    </row>
    <row r="4" spans="1:12" ht="19.5" customHeight="1" x14ac:dyDescent="0.45">
      <c r="A4" s="182"/>
      <c r="B4" s="184"/>
      <c r="C4" s="184"/>
      <c r="E4" s="16"/>
    </row>
    <row r="5" spans="1:12" ht="19.5" customHeight="1" x14ac:dyDescent="0.45">
      <c r="A5" s="182"/>
      <c r="B5" s="182"/>
      <c r="C5" s="182"/>
      <c r="E5" s="16"/>
      <c r="F5" s="272" t="s">
        <v>2</v>
      </c>
      <c r="G5" s="272"/>
      <c r="H5" s="272"/>
      <c r="I5" s="21"/>
      <c r="J5" s="272" t="s">
        <v>3</v>
      </c>
      <c r="K5" s="272"/>
      <c r="L5" s="272"/>
    </row>
    <row r="6" spans="1:12" ht="19.5" customHeight="1" x14ac:dyDescent="0.45">
      <c r="A6" s="185"/>
      <c r="B6" s="185"/>
      <c r="C6" s="185"/>
      <c r="D6" s="196"/>
      <c r="E6" s="11"/>
      <c r="F6" s="2" t="s">
        <v>4</v>
      </c>
      <c r="G6" s="2"/>
      <c r="H6" s="2" t="s">
        <v>5</v>
      </c>
      <c r="I6" s="2"/>
      <c r="J6" s="2" t="s">
        <v>4</v>
      </c>
      <c r="K6" s="2"/>
      <c r="L6" s="2" t="s">
        <v>5</v>
      </c>
    </row>
    <row r="7" spans="1:12" ht="19.5" customHeight="1" x14ac:dyDescent="0.45">
      <c r="A7" s="185"/>
      <c r="B7" s="185"/>
      <c r="C7" s="185"/>
      <c r="D7" s="196"/>
      <c r="E7" s="11"/>
      <c r="F7" s="2" t="s">
        <v>245</v>
      </c>
      <c r="G7" s="2"/>
      <c r="H7" s="42" t="s">
        <v>6</v>
      </c>
      <c r="I7" s="2"/>
      <c r="J7" s="2" t="s">
        <v>245</v>
      </c>
      <c r="K7" s="2"/>
      <c r="L7" s="42" t="s">
        <v>6</v>
      </c>
    </row>
    <row r="8" spans="1:12" ht="19.5" customHeight="1" x14ac:dyDescent="0.45">
      <c r="A8" s="185"/>
      <c r="B8" s="185"/>
      <c r="C8" s="185"/>
      <c r="D8" s="196"/>
      <c r="E8" s="12"/>
      <c r="F8" s="2" t="s">
        <v>7</v>
      </c>
      <c r="G8" s="2"/>
      <c r="H8" s="2" t="s">
        <v>8</v>
      </c>
      <c r="I8" s="2"/>
      <c r="J8" s="2" t="s">
        <v>7</v>
      </c>
      <c r="K8" s="2"/>
      <c r="L8" s="2" t="s">
        <v>8</v>
      </c>
    </row>
    <row r="9" spans="1:12" ht="21" customHeight="1" x14ac:dyDescent="0.45">
      <c r="A9" s="185"/>
      <c r="B9" s="185"/>
      <c r="C9" s="185"/>
      <c r="D9" s="197" t="s">
        <v>9</v>
      </c>
      <c r="E9" s="12"/>
      <c r="F9" s="4" t="s">
        <v>10</v>
      </c>
      <c r="G9" s="2"/>
      <c r="H9" s="4" t="s">
        <v>10</v>
      </c>
      <c r="I9" s="2"/>
      <c r="J9" s="4" t="s">
        <v>10</v>
      </c>
      <c r="L9" s="4" t="s">
        <v>10</v>
      </c>
    </row>
    <row r="10" spans="1:12" ht="6" customHeight="1" x14ac:dyDescent="0.45">
      <c r="A10" s="185"/>
      <c r="B10" s="185"/>
      <c r="C10" s="185"/>
      <c r="D10" s="198"/>
      <c r="E10" s="12"/>
      <c r="F10" s="44"/>
      <c r="G10" s="2"/>
      <c r="H10" s="2"/>
      <c r="I10" s="2"/>
      <c r="J10" s="44"/>
      <c r="L10" s="2"/>
    </row>
    <row r="11" spans="1:12" ht="19.5" customHeight="1" x14ac:dyDescent="0.45">
      <c r="A11" s="182" t="s">
        <v>11</v>
      </c>
      <c r="B11" s="184"/>
      <c r="C11" s="184"/>
      <c r="E11" s="16"/>
      <c r="F11" s="25"/>
      <c r="J11" s="25"/>
    </row>
    <row r="12" spans="1:12" ht="6" customHeight="1" x14ac:dyDescent="0.45">
      <c r="A12" s="182"/>
      <c r="B12" s="184"/>
      <c r="C12" s="184"/>
      <c r="E12" s="16"/>
      <c r="F12" s="15"/>
      <c r="H12" s="10"/>
      <c r="J12" s="15"/>
      <c r="L12" s="10"/>
    </row>
    <row r="13" spans="1:12" ht="19.5" customHeight="1" x14ac:dyDescent="0.45">
      <c r="A13" s="186" t="s">
        <v>12</v>
      </c>
      <c r="B13" s="186"/>
      <c r="C13" s="186"/>
      <c r="E13" s="16"/>
      <c r="F13" s="25"/>
      <c r="J13" s="25"/>
    </row>
    <row r="14" spans="1:12" ht="6" customHeight="1" x14ac:dyDescent="0.45">
      <c r="A14" s="182"/>
      <c r="B14" s="184"/>
      <c r="C14" s="184"/>
      <c r="E14" s="16"/>
      <c r="F14" s="15"/>
      <c r="H14" s="10"/>
      <c r="J14" s="15"/>
      <c r="L14" s="10"/>
    </row>
    <row r="15" spans="1:12" ht="19.5" customHeight="1" x14ac:dyDescent="0.45">
      <c r="A15" s="187" t="s">
        <v>13</v>
      </c>
      <c r="E15" s="16"/>
      <c r="F15" s="25">
        <v>3203735</v>
      </c>
      <c r="G15" s="10"/>
      <c r="H15" s="7">
        <v>2697565</v>
      </c>
      <c r="J15" s="25">
        <v>469329</v>
      </c>
      <c r="L15" s="7">
        <v>92417</v>
      </c>
    </row>
    <row r="16" spans="1:12" ht="19.5" customHeight="1" x14ac:dyDescent="0.45">
      <c r="A16" s="187" t="s">
        <v>14</v>
      </c>
      <c r="E16" s="16"/>
      <c r="F16" s="25"/>
      <c r="G16" s="10"/>
      <c r="J16" s="25"/>
    </row>
    <row r="17" spans="1:12" ht="19.5" customHeight="1" x14ac:dyDescent="0.45">
      <c r="A17" s="187" t="s">
        <v>15</v>
      </c>
      <c r="E17" s="16"/>
      <c r="F17" s="25">
        <v>52695</v>
      </c>
      <c r="G17" s="10"/>
      <c r="H17" s="7">
        <v>95370</v>
      </c>
      <c r="J17" s="25">
        <v>0</v>
      </c>
      <c r="L17" s="7">
        <v>0</v>
      </c>
    </row>
    <row r="18" spans="1:12" ht="19.5" customHeight="1" x14ac:dyDescent="0.45">
      <c r="A18" s="187" t="s">
        <v>16</v>
      </c>
      <c r="E18" s="16"/>
      <c r="F18" s="25">
        <v>482489</v>
      </c>
      <c r="G18" s="10"/>
      <c r="H18" s="7">
        <v>439250</v>
      </c>
      <c r="J18" s="25">
        <v>12890</v>
      </c>
      <c r="L18" s="7">
        <v>4640</v>
      </c>
    </row>
    <row r="19" spans="1:12" ht="19.5" customHeight="1" x14ac:dyDescent="0.45">
      <c r="A19" s="187" t="s">
        <v>17</v>
      </c>
      <c r="D19" s="194">
        <v>15</v>
      </c>
      <c r="E19" s="16"/>
      <c r="F19" s="25">
        <v>47336</v>
      </c>
      <c r="G19" s="10"/>
      <c r="H19" s="7">
        <v>49617</v>
      </c>
      <c r="J19" s="25">
        <v>487937</v>
      </c>
      <c r="L19" s="7">
        <v>462538</v>
      </c>
    </row>
    <row r="20" spans="1:12" ht="19.5" customHeight="1" x14ac:dyDescent="0.45">
      <c r="A20" s="187" t="s">
        <v>18</v>
      </c>
      <c r="E20" s="16"/>
      <c r="F20" s="25">
        <v>923520</v>
      </c>
      <c r="G20" s="10"/>
      <c r="H20" s="7">
        <v>1876199</v>
      </c>
      <c r="J20" s="25">
        <v>0</v>
      </c>
      <c r="L20" s="7">
        <v>420995</v>
      </c>
    </row>
    <row r="21" spans="1:12" ht="19.5" customHeight="1" x14ac:dyDescent="0.45">
      <c r="A21" s="187" t="s">
        <v>19</v>
      </c>
      <c r="E21" s="16"/>
      <c r="F21" s="107">
        <v>4951717</v>
      </c>
      <c r="G21" s="10"/>
      <c r="H21" s="7">
        <v>4620102</v>
      </c>
      <c r="J21" s="107">
        <v>1150556</v>
      </c>
      <c r="L21" s="7">
        <v>961337</v>
      </c>
    </row>
    <row r="22" spans="1:12" ht="19.5" customHeight="1" x14ac:dyDescent="0.45">
      <c r="A22" s="187" t="s">
        <v>278</v>
      </c>
      <c r="D22" s="194">
        <v>9</v>
      </c>
      <c r="E22" s="16"/>
      <c r="F22" s="25">
        <v>1727486</v>
      </c>
      <c r="G22" s="10"/>
      <c r="H22" s="7">
        <v>1813214</v>
      </c>
      <c r="J22" s="25">
        <v>0</v>
      </c>
      <c r="L22" s="7">
        <v>0</v>
      </c>
    </row>
    <row r="23" spans="1:12" ht="19.5" customHeight="1" x14ac:dyDescent="0.45">
      <c r="A23" s="187" t="s">
        <v>20</v>
      </c>
      <c r="D23" s="194">
        <v>10</v>
      </c>
      <c r="E23" s="16"/>
      <c r="F23" s="34">
        <v>913963</v>
      </c>
      <c r="G23" s="10"/>
      <c r="H23" s="6">
        <v>590142</v>
      </c>
      <c r="J23" s="34">
        <v>366848</v>
      </c>
      <c r="L23" s="6">
        <v>40893</v>
      </c>
    </row>
    <row r="24" spans="1:12" ht="6" customHeight="1" x14ac:dyDescent="0.45">
      <c r="A24" s="182"/>
      <c r="B24" s="184"/>
      <c r="C24" s="184"/>
      <c r="E24" s="16"/>
      <c r="F24" s="15"/>
      <c r="H24" s="10"/>
      <c r="J24" s="15"/>
      <c r="L24" s="10"/>
    </row>
    <row r="25" spans="1:12" ht="19.5" customHeight="1" x14ac:dyDescent="0.45">
      <c r="A25" s="186" t="s">
        <v>21</v>
      </c>
      <c r="C25" s="186"/>
      <c r="E25" s="16"/>
      <c r="F25" s="37">
        <f>SUM(F15:F23)</f>
        <v>12302941</v>
      </c>
      <c r="G25" s="10"/>
      <c r="H25" s="162">
        <f>SUM(H15:H23)</f>
        <v>12181459</v>
      </c>
      <c r="I25" s="10"/>
      <c r="J25" s="37">
        <f>SUM(J15:J23)</f>
        <v>2487560</v>
      </c>
      <c r="K25" s="10"/>
      <c r="L25" s="162">
        <f>SUM(L15:L23)</f>
        <v>1982820</v>
      </c>
    </row>
    <row r="26" spans="1:12" ht="19.149999999999999" customHeight="1" x14ac:dyDescent="0.45">
      <c r="A26" s="182"/>
      <c r="B26" s="184"/>
      <c r="C26" s="184"/>
      <c r="E26" s="16"/>
      <c r="F26" s="15"/>
      <c r="H26" s="10"/>
      <c r="J26" s="15"/>
      <c r="L26" s="10"/>
    </row>
    <row r="27" spans="1:12" ht="19.5" customHeight="1" x14ac:dyDescent="0.45">
      <c r="A27" s="186" t="s">
        <v>22</v>
      </c>
      <c r="B27" s="186"/>
      <c r="C27" s="186"/>
      <c r="E27" s="16"/>
      <c r="F27" s="15"/>
      <c r="G27" s="10"/>
      <c r="H27" s="10"/>
      <c r="I27" s="10"/>
      <c r="J27" s="15"/>
      <c r="K27" s="10"/>
      <c r="L27" s="10"/>
    </row>
    <row r="28" spans="1:12" ht="6" customHeight="1" x14ac:dyDescent="0.45">
      <c r="A28" s="182"/>
      <c r="B28" s="184"/>
      <c r="C28" s="184"/>
      <c r="E28" s="16"/>
      <c r="F28" s="15"/>
      <c r="H28" s="10"/>
      <c r="J28" s="15"/>
      <c r="L28" s="10"/>
    </row>
    <row r="29" spans="1:12" ht="19.5" customHeight="1" x14ac:dyDescent="0.45">
      <c r="A29" s="190" t="s">
        <v>23</v>
      </c>
      <c r="B29" s="184"/>
      <c r="C29" s="184"/>
      <c r="E29" s="16"/>
      <c r="F29" s="25">
        <v>68600</v>
      </c>
      <c r="H29" s="7">
        <v>68385</v>
      </c>
      <c r="J29" s="25">
        <v>51537</v>
      </c>
      <c r="L29" s="7">
        <v>51416</v>
      </c>
    </row>
    <row r="30" spans="1:12" ht="19.5" customHeight="1" x14ac:dyDescent="0.45">
      <c r="A30" s="187" t="s">
        <v>24</v>
      </c>
      <c r="B30" s="184"/>
      <c r="C30" s="184"/>
      <c r="D30" s="194">
        <v>11</v>
      </c>
      <c r="E30" s="16"/>
      <c r="F30" s="25">
        <v>2765840</v>
      </c>
      <c r="H30" s="7">
        <v>2672153</v>
      </c>
      <c r="J30" s="25">
        <v>851961</v>
      </c>
      <c r="L30" s="7">
        <v>846114</v>
      </c>
    </row>
    <row r="31" spans="1:12" ht="19.5" customHeight="1" x14ac:dyDescent="0.45">
      <c r="A31" s="187" t="s">
        <v>25</v>
      </c>
      <c r="E31" s="16"/>
      <c r="F31" s="25">
        <v>0</v>
      </c>
      <c r="G31" s="10"/>
      <c r="H31" s="7">
        <v>0</v>
      </c>
      <c r="J31" s="25">
        <v>17627743</v>
      </c>
      <c r="L31" s="7">
        <v>17627743</v>
      </c>
    </row>
    <row r="32" spans="1:12" ht="19.5" customHeight="1" x14ac:dyDescent="0.45">
      <c r="A32" s="187" t="s">
        <v>26</v>
      </c>
      <c r="B32" s="184"/>
      <c r="C32" s="184"/>
      <c r="D32" s="194">
        <v>15</v>
      </c>
      <c r="E32" s="16"/>
      <c r="F32" s="25">
        <v>230188</v>
      </c>
      <c r="H32" s="7">
        <v>211573</v>
      </c>
      <c r="J32" s="25">
        <v>0</v>
      </c>
      <c r="L32" s="7">
        <v>0</v>
      </c>
    </row>
    <row r="33" spans="1:12" ht="19.5" customHeight="1" x14ac:dyDescent="0.45">
      <c r="A33" s="187" t="s">
        <v>27</v>
      </c>
      <c r="D33" s="194">
        <v>15</v>
      </c>
      <c r="E33" s="16"/>
      <c r="F33" s="25">
        <v>271055</v>
      </c>
      <c r="G33" s="10"/>
      <c r="H33" s="7">
        <v>272194</v>
      </c>
      <c r="J33" s="25">
        <v>2104732</v>
      </c>
      <c r="L33" s="7">
        <v>1701434</v>
      </c>
    </row>
    <row r="34" spans="1:12" ht="19.5" customHeight="1" x14ac:dyDescent="0.45">
      <c r="A34" s="187" t="s">
        <v>28</v>
      </c>
      <c r="E34" s="16"/>
      <c r="F34" s="25">
        <v>497730</v>
      </c>
      <c r="G34" s="10"/>
      <c r="H34" s="7">
        <v>222724</v>
      </c>
      <c r="J34" s="25">
        <v>416119</v>
      </c>
      <c r="L34" s="7">
        <v>141113</v>
      </c>
    </row>
    <row r="35" spans="1:12" ht="19.5" customHeight="1" x14ac:dyDescent="0.45">
      <c r="A35" s="187" t="s">
        <v>29</v>
      </c>
      <c r="E35" s="16"/>
      <c r="F35" s="107">
        <v>18560382</v>
      </c>
      <c r="G35" s="10"/>
      <c r="H35" s="7">
        <v>18095981</v>
      </c>
      <c r="J35" s="25">
        <v>1312360</v>
      </c>
      <c r="L35" s="7">
        <v>1312846</v>
      </c>
    </row>
    <row r="36" spans="1:12" ht="19.5" customHeight="1" x14ac:dyDescent="0.45">
      <c r="A36" s="187" t="s">
        <v>30</v>
      </c>
      <c r="D36" s="194">
        <v>12</v>
      </c>
      <c r="E36" s="16"/>
      <c r="F36" s="107">
        <v>29412520</v>
      </c>
      <c r="G36" s="10"/>
      <c r="H36" s="7">
        <v>29498480</v>
      </c>
      <c r="J36" s="25">
        <v>45667</v>
      </c>
      <c r="L36" s="7">
        <v>58159</v>
      </c>
    </row>
    <row r="37" spans="1:12" ht="19.5" customHeight="1" x14ac:dyDescent="0.45">
      <c r="A37" s="187" t="s">
        <v>32</v>
      </c>
      <c r="E37" s="16"/>
      <c r="F37" s="25">
        <v>176229</v>
      </c>
      <c r="G37" s="10"/>
      <c r="H37" s="7">
        <v>173888</v>
      </c>
      <c r="J37" s="25">
        <v>77546</v>
      </c>
      <c r="L37" s="7">
        <v>71662</v>
      </c>
    </row>
    <row r="38" spans="1:12" ht="19.5" customHeight="1" x14ac:dyDescent="0.45">
      <c r="A38" s="187" t="s">
        <v>31</v>
      </c>
      <c r="E38" s="16"/>
      <c r="F38" s="25">
        <v>1822249</v>
      </c>
      <c r="G38" s="10"/>
      <c r="H38" s="7">
        <v>1800706</v>
      </c>
      <c r="J38" s="25">
        <v>0</v>
      </c>
      <c r="L38" s="7">
        <v>0</v>
      </c>
    </row>
    <row r="39" spans="1:12" ht="19.5" customHeight="1" x14ac:dyDescent="0.45">
      <c r="A39" s="187" t="s">
        <v>33</v>
      </c>
      <c r="E39" s="16"/>
      <c r="F39" s="25">
        <v>484209</v>
      </c>
      <c r="G39" s="10"/>
      <c r="H39" s="7">
        <v>375578</v>
      </c>
      <c r="J39" s="25">
        <v>375885</v>
      </c>
      <c r="L39" s="7">
        <v>246894</v>
      </c>
    </row>
    <row r="40" spans="1:12" ht="19.5" customHeight="1" x14ac:dyDescent="0.45">
      <c r="A40" s="187" t="s">
        <v>34</v>
      </c>
      <c r="E40" s="16"/>
      <c r="F40" s="34">
        <v>392423</v>
      </c>
      <c r="G40" s="10"/>
      <c r="H40" s="6">
        <v>417052</v>
      </c>
      <c r="J40" s="34">
        <v>243036</v>
      </c>
      <c r="L40" s="6">
        <v>255456</v>
      </c>
    </row>
    <row r="41" spans="1:12" ht="6" customHeight="1" x14ac:dyDescent="0.45">
      <c r="A41" s="182"/>
      <c r="B41" s="184"/>
      <c r="C41" s="184"/>
      <c r="E41" s="16"/>
      <c r="F41" s="15"/>
      <c r="H41" s="10"/>
      <c r="J41" s="15"/>
      <c r="L41" s="10"/>
    </row>
    <row r="42" spans="1:12" ht="19.5" customHeight="1" x14ac:dyDescent="0.45">
      <c r="A42" s="186" t="s">
        <v>35</v>
      </c>
      <c r="C42" s="186"/>
      <c r="E42" s="16"/>
      <c r="F42" s="37">
        <f>SUM(F29:F40)</f>
        <v>54681425</v>
      </c>
      <c r="G42" s="10"/>
      <c r="H42" s="162">
        <f>SUM(H29:H40)</f>
        <v>53808714</v>
      </c>
      <c r="I42" s="10"/>
      <c r="J42" s="37">
        <f>SUM(J29:J40)</f>
        <v>23106586</v>
      </c>
      <c r="K42" s="10"/>
      <c r="L42" s="162">
        <f>SUM(L29:L40)</f>
        <v>22312837</v>
      </c>
    </row>
    <row r="43" spans="1:12" ht="6" customHeight="1" x14ac:dyDescent="0.45">
      <c r="A43" s="182"/>
      <c r="B43" s="184"/>
      <c r="C43" s="184"/>
      <c r="E43" s="16"/>
      <c r="F43" s="15"/>
      <c r="H43" s="10"/>
      <c r="J43" s="15"/>
      <c r="L43" s="10"/>
    </row>
    <row r="44" spans="1:12" ht="19.5" customHeight="1" thickBot="1" x14ac:dyDescent="0.5">
      <c r="A44" s="186" t="s">
        <v>36</v>
      </c>
      <c r="B44" s="186"/>
      <c r="C44" s="186"/>
      <c r="E44" s="16"/>
      <c r="F44" s="32">
        <f>F25+F42</f>
        <v>66984366</v>
      </c>
      <c r="G44" s="14"/>
      <c r="H44" s="33">
        <f>H25+H42</f>
        <v>65990173</v>
      </c>
      <c r="I44" s="14"/>
      <c r="J44" s="32">
        <f>J25+J42</f>
        <v>25594146</v>
      </c>
      <c r="K44" s="14"/>
      <c r="L44" s="33">
        <f>L25+L42</f>
        <v>24295657</v>
      </c>
    </row>
    <row r="45" spans="1:12" ht="19.5" customHeight="1" thickTop="1" x14ac:dyDescent="0.45">
      <c r="A45" s="186"/>
      <c r="B45" s="186"/>
      <c r="C45" s="186"/>
      <c r="E45" s="16"/>
      <c r="F45" s="14"/>
      <c r="G45" s="14"/>
      <c r="H45" s="14"/>
      <c r="I45" s="14"/>
      <c r="J45" s="14"/>
      <c r="K45" s="14"/>
      <c r="L45" s="14"/>
    </row>
    <row r="46" spans="1:12" ht="19.5" customHeight="1" x14ac:dyDescent="0.45">
      <c r="A46" s="186"/>
      <c r="B46" s="186"/>
      <c r="C46" s="186"/>
      <c r="E46" s="16"/>
      <c r="F46" s="14"/>
      <c r="G46" s="14"/>
      <c r="H46" s="14"/>
      <c r="I46" s="14"/>
      <c r="J46" s="14"/>
      <c r="K46" s="14"/>
      <c r="L46" s="14"/>
    </row>
    <row r="47" spans="1:12" ht="19.5" customHeight="1" x14ac:dyDescent="0.45">
      <c r="A47" s="186"/>
      <c r="B47" s="186"/>
      <c r="C47" s="186"/>
      <c r="E47" s="16"/>
      <c r="F47" s="14"/>
      <c r="G47" s="14"/>
      <c r="H47" s="14"/>
      <c r="I47" s="14"/>
      <c r="J47" s="14"/>
      <c r="K47" s="14"/>
      <c r="L47" s="14"/>
    </row>
    <row r="48" spans="1:12" ht="11.25" customHeight="1" x14ac:dyDescent="0.45">
      <c r="A48" s="186"/>
      <c r="B48" s="186"/>
      <c r="C48" s="186"/>
      <c r="E48" s="16"/>
      <c r="F48" s="14"/>
      <c r="G48" s="14"/>
      <c r="H48" s="14"/>
      <c r="I48" s="14"/>
      <c r="J48" s="14"/>
      <c r="K48" s="14"/>
      <c r="L48" s="14"/>
    </row>
    <row r="49" spans="1:12" ht="21.95" customHeight="1" x14ac:dyDescent="0.45">
      <c r="A49" s="191" t="s">
        <v>37</v>
      </c>
      <c r="B49" s="188"/>
      <c r="C49" s="188"/>
      <c r="D49" s="199"/>
      <c r="E49" s="30"/>
      <c r="F49" s="13"/>
      <c r="G49" s="13"/>
      <c r="H49" s="13"/>
      <c r="I49" s="13"/>
      <c r="J49" s="13"/>
      <c r="K49" s="13"/>
      <c r="L49" s="13"/>
    </row>
    <row r="50" spans="1:12" ht="21.75" customHeight="1" x14ac:dyDescent="0.45">
      <c r="A50" s="182" t="s">
        <v>0</v>
      </c>
      <c r="B50" s="182"/>
      <c r="C50" s="182"/>
      <c r="E50" s="16"/>
      <c r="F50" s="17"/>
      <c r="G50" s="18"/>
      <c r="H50" s="17"/>
      <c r="I50" s="18"/>
      <c r="J50" s="17"/>
      <c r="K50" s="18"/>
      <c r="L50" s="17"/>
    </row>
    <row r="51" spans="1:12" ht="21.75" customHeight="1" x14ac:dyDescent="0.45">
      <c r="A51" s="182" t="s">
        <v>1</v>
      </c>
      <c r="B51" s="182"/>
      <c r="C51" s="182"/>
      <c r="E51" s="16"/>
      <c r="F51" s="18"/>
      <c r="G51" s="18"/>
      <c r="H51" s="18"/>
      <c r="I51" s="18"/>
      <c r="J51" s="18"/>
      <c r="K51" s="18"/>
      <c r="L51" s="18"/>
    </row>
    <row r="52" spans="1:12" ht="21.75" customHeight="1" x14ac:dyDescent="0.45">
      <c r="A52" s="183" t="s">
        <v>244</v>
      </c>
      <c r="B52" s="183"/>
      <c r="C52" s="183"/>
      <c r="D52" s="195"/>
      <c r="E52" s="19"/>
      <c r="F52" s="20"/>
      <c r="G52" s="20"/>
      <c r="H52" s="20"/>
      <c r="I52" s="20"/>
      <c r="J52" s="20"/>
      <c r="K52" s="20"/>
      <c r="L52" s="20"/>
    </row>
    <row r="53" spans="1:12" ht="19.5" customHeight="1" x14ac:dyDescent="0.45">
      <c r="A53" s="189"/>
      <c r="B53" s="189"/>
      <c r="C53" s="189"/>
      <c r="D53" s="200"/>
      <c r="E53" s="46"/>
      <c r="F53" s="47"/>
      <c r="G53" s="47"/>
      <c r="H53" s="47"/>
      <c r="I53" s="47"/>
      <c r="J53" s="47"/>
      <c r="K53" s="47"/>
      <c r="L53" s="47"/>
    </row>
    <row r="54" spans="1:12" ht="18.95" customHeight="1" x14ac:dyDescent="0.45">
      <c r="A54" s="182"/>
      <c r="B54" s="182"/>
      <c r="C54" s="182"/>
      <c r="E54" s="16"/>
      <c r="F54" s="272" t="s">
        <v>2</v>
      </c>
      <c r="G54" s="272"/>
      <c r="H54" s="272"/>
      <c r="I54" s="21"/>
      <c r="J54" s="272" t="s">
        <v>3</v>
      </c>
      <c r="K54" s="272"/>
      <c r="L54" s="272"/>
    </row>
    <row r="55" spans="1:12" ht="18.95" customHeight="1" x14ac:dyDescent="0.45">
      <c r="A55" s="185"/>
      <c r="B55" s="185"/>
      <c r="C55" s="185"/>
      <c r="D55" s="196"/>
      <c r="E55" s="11"/>
      <c r="F55" s="2" t="s">
        <v>4</v>
      </c>
      <c r="G55" s="2"/>
      <c r="H55" s="2" t="s">
        <v>5</v>
      </c>
      <c r="I55" s="2"/>
      <c r="J55" s="2" t="s">
        <v>4</v>
      </c>
      <c r="K55" s="2"/>
      <c r="L55" s="2" t="s">
        <v>5</v>
      </c>
    </row>
    <row r="56" spans="1:12" ht="18.95" customHeight="1" x14ac:dyDescent="0.45">
      <c r="A56" s="185"/>
      <c r="B56" s="185"/>
      <c r="C56" s="185"/>
      <c r="D56" s="196"/>
      <c r="E56" s="11"/>
      <c r="F56" s="2" t="s">
        <v>245</v>
      </c>
      <c r="G56" s="2"/>
      <c r="H56" s="42" t="s">
        <v>6</v>
      </c>
      <c r="I56" s="2"/>
      <c r="J56" s="2" t="s">
        <v>245</v>
      </c>
      <c r="K56" s="2"/>
      <c r="L56" s="42" t="s">
        <v>6</v>
      </c>
    </row>
    <row r="57" spans="1:12" ht="18.95" customHeight="1" x14ac:dyDescent="0.45">
      <c r="A57" s="185"/>
      <c r="B57" s="185"/>
      <c r="D57" s="196"/>
      <c r="E57" s="12"/>
      <c r="F57" s="2" t="s">
        <v>7</v>
      </c>
      <c r="G57" s="2"/>
      <c r="H57" s="2" t="s">
        <v>8</v>
      </c>
      <c r="I57" s="2"/>
      <c r="J57" s="2" t="s">
        <v>7</v>
      </c>
      <c r="K57" s="2"/>
      <c r="L57" s="2" t="s">
        <v>8</v>
      </c>
    </row>
    <row r="58" spans="1:12" ht="18.95" customHeight="1" x14ac:dyDescent="0.45">
      <c r="A58" s="185"/>
      <c r="B58" s="185"/>
      <c r="C58" s="185"/>
      <c r="D58" s="197" t="s">
        <v>9</v>
      </c>
      <c r="E58" s="12"/>
      <c r="F58" s="4" t="s">
        <v>10</v>
      </c>
      <c r="G58" s="2"/>
      <c r="H58" s="4" t="s">
        <v>10</v>
      </c>
      <c r="I58" s="2"/>
      <c r="J58" s="4" t="s">
        <v>10</v>
      </c>
      <c r="K58" s="2"/>
      <c r="L58" s="4" t="s">
        <v>10</v>
      </c>
    </row>
    <row r="59" spans="1:12" ht="6" customHeight="1" x14ac:dyDescent="0.45">
      <c r="A59" s="185"/>
      <c r="B59" s="185"/>
      <c r="C59" s="185"/>
      <c r="D59" s="198"/>
      <c r="E59" s="12"/>
      <c r="F59" s="44"/>
      <c r="G59" s="2"/>
      <c r="H59" s="2"/>
      <c r="I59" s="2"/>
      <c r="J59" s="44"/>
      <c r="K59" s="2"/>
      <c r="L59" s="2"/>
    </row>
    <row r="60" spans="1:12" ht="18.95" customHeight="1" x14ac:dyDescent="0.45">
      <c r="A60" s="186" t="s">
        <v>38</v>
      </c>
      <c r="B60" s="190"/>
      <c r="C60" s="190"/>
      <c r="E60" s="16"/>
      <c r="F60" s="25"/>
      <c r="J60" s="25"/>
    </row>
    <row r="61" spans="1:12" ht="6" customHeight="1" x14ac:dyDescent="0.45">
      <c r="A61" s="182"/>
      <c r="B61" s="184"/>
      <c r="C61" s="184"/>
      <c r="E61" s="16"/>
      <c r="F61" s="25"/>
      <c r="J61" s="25"/>
    </row>
    <row r="62" spans="1:12" ht="18.95" customHeight="1" x14ac:dyDescent="0.45">
      <c r="A62" s="186" t="s">
        <v>39</v>
      </c>
      <c r="E62" s="16"/>
      <c r="F62" s="25"/>
      <c r="J62" s="25"/>
    </row>
    <row r="63" spans="1:12" ht="6" customHeight="1" x14ac:dyDescent="0.45">
      <c r="A63" s="182"/>
      <c r="B63" s="184"/>
      <c r="C63" s="184"/>
      <c r="E63" s="16"/>
      <c r="F63" s="25"/>
      <c r="J63" s="25"/>
    </row>
    <row r="64" spans="1:12" ht="18.95" customHeight="1" x14ac:dyDescent="0.45">
      <c r="A64" s="187" t="s">
        <v>40</v>
      </c>
      <c r="E64" s="16"/>
      <c r="F64" s="25">
        <v>1163059</v>
      </c>
      <c r="H64" s="7">
        <v>1750000</v>
      </c>
      <c r="J64" s="25">
        <v>1163059</v>
      </c>
      <c r="L64" s="7">
        <v>1750000</v>
      </c>
    </row>
    <row r="65" spans="1:12" ht="18.95" customHeight="1" x14ac:dyDescent="0.45">
      <c r="A65" s="187" t="s">
        <v>41</v>
      </c>
      <c r="E65" s="16"/>
      <c r="F65" s="25">
        <v>2430614</v>
      </c>
      <c r="H65" s="7">
        <v>2815385</v>
      </c>
      <c r="J65" s="25">
        <v>180261</v>
      </c>
      <c r="L65" s="7">
        <v>469971</v>
      </c>
    </row>
    <row r="66" spans="1:12" ht="18.95" customHeight="1" x14ac:dyDescent="0.45">
      <c r="A66" s="187" t="s">
        <v>42</v>
      </c>
      <c r="D66" s="194">
        <v>15</v>
      </c>
      <c r="E66" s="16"/>
      <c r="F66" s="25">
        <v>110762</v>
      </c>
      <c r="H66" s="7">
        <v>100159</v>
      </c>
      <c r="J66" s="25">
        <v>157285</v>
      </c>
      <c r="L66" s="7">
        <v>125702</v>
      </c>
    </row>
    <row r="67" spans="1:12" ht="18.95" customHeight="1" x14ac:dyDescent="0.45">
      <c r="A67" s="187" t="s">
        <v>43</v>
      </c>
      <c r="D67" s="194">
        <v>15</v>
      </c>
      <c r="E67" s="16"/>
      <c r="F67" s="25">
        <v>0</v>
      </c>
      <c r="H67" s="7">
        <v>0</v>
      </c>
      <c r="J67" s="25">
        <v>2661642</v>
      </c>
      <c r="L67" s="7">
        <v>2527255</v>
      </c>
    </row>
    <row r="68" spans="1:12" ht="18.95" customHeight="1" x14ac:dyDescent="0.45">
      <c r="A68" s="187" t="s">
        <v>44</v>
      </c>
      <c r="E68" s="16"/>
      <c r="F68" s="39"/>
      <c r="H68" s="10"/>
      <c r="J68" s="39"/>
    </row>
    <row r="69" spans="1:12" ht="18.95" customHeight="1" x14ac:dyDescent="0.45">
      <c r="B69" s="187" t="s">
        <v>45</v>
      </c>
      <c r="D69" s="194">
        <v>15</v>
      </c>
      <c r="E69" s="16"/>
      <c r="F69" s="25">
        <v>128000</v>
      </c>
      <c r="G69" s="10"/>
      <c r="H69" s="7">
        <v>128000</v>
      </c>
      <c r="J69" s="25">
        <v>0</v>
      </c>
      <c r="L69" s="7">
        <v>0</v>
      </c>
    </row>
    <row r="70" spans="1:12" ht="18.95" customHeight="1" x14ac:dyDescent="0.45">
      <c r="A70" s="187" t="s">
        <v>44</v>
      </c>
      <c r="E70" s="16"/>
      <c r="F70" s="25"/>
      <c r="G70" s="10"/>
      <c r="H70" s="8"/>
      <c r="J70" s="25"/>
    </row>
    <row r="71" spans="1:12" ht="18.95" customHeight="1" x14ac:dyDescent="0.45">
      <c r="B71" s="187" t="s">
        <v>46</v>
      </c>
      <c r="D71" s="194">
        <v>13</v>
      </c>
      <c r="E71" s="16"/>
      <c r="F71" s="25">
        <v>3122402</v>
      </c>
      <c r="G71" s="10"/>
      <c r="H71" s="7">
        <v>5567270</v>
      </c>
      <c r="J71" s="25">
        <v>1065553</v>
      </c>
      <c r="L71" s="7">
        <v>495189</v>
      </c>
    </row>
    <row r="72" spans="1:12" ht="18.95" customHeight="1" x14ac:dyDescent="0.45">
      <c r="A72" s="187" t="s">
        <v>47</v>
      </c>
      <c r="E72" s="16"/>
      <c r="F72" s="25"/>
      <c r="G72" s="10"/>
      <c r="J72" s="25"/>
    </row>
    <row r="73" spans="1:12" ht="18.95" customHeight="1" x14ac:dyDescent="0.45">
      <c r="B73" s="187" t="s">
        <v>46</v>
      </c>
      <c r="E73" s="16"/>
      <c r="F73" s="25">
        <v>83199</v>
      </c>
      <c r="G73" s="10"/>
      <c r="H73" s="7">
        <v>96245</v>
      </c>
      <c r="J73" s="25">
        <v>13088</v>
      </c>
      <c r="L73" s="7">
        <v>14049</v>
      </c>
    </row>
    <row r="74" spans="1:12" ht="18.95" customHeight="1" x14ac:dyDescent="0.45">
      <c r="A74" s="187" t="s">
        <v>48</v>
      </c>
      <c r="E74" s="16"/>
      <c r="F74" s="25">
        <v>110085</v>
      </c>
      <c r="H74" s="7">
        <v>77879</v>
      </c>
      <c r="J74" s="25">
        <v>0</v>
      </c>
      <c r="L74" s="7">
        <v>0</v>
      </c>
    </row>
    <row r="75" spans="1:12" ht="18.95" customHeight="1" x14ac:dyDescent="0.45">
      <c r="A75" s="187" t="s">
        <v>49</v>
      </c>
      <c r="E75" s="16"/>
      <c r="F75" s="25">
        <v>101125</v>
      </c>
      <c r="H75" s="7">
        <v>144872</v>
      </c>
      <c r="J75" s="25">
        <v>11852</v>
      </c>
      <c r="L75" s="7">
        <v>11930</v>
      </c>
    </row>
    <row r="76" spans="1:12" ht="18.95" customHeight="1" x14ac:dyDescent="0.45">
      <c r="A76" s="187" t="s">
        <v>50</v>
      </c>
      <c r="E76" s="16"/>
      <c r="F76" s="25"/>
      <c r="J76" s="25"/>
    </row>
    <row r="77" spans="1:12" ht="18.95" customHeight="1" x14ac:dyDescent="0.45">
      <c r="B77" s="187" t="s">
        <v>51</v>
      </c>
      <c r="D77" s="194">
        <v>15</v>
      </c>
      <c r="E77" s="16"/>
      <c r="F77" s="25">
        <v>200313</v>
      </c>
      <c r="H77" s="7">
        <v>192465</v>
      </c>
      <c r="J77" s="25">
        <v>0</v>
      </c>
      <c r="L77" s="7">
        <v>0</v>
      </c>
    </row>
    <row r="78" spans="1:12" ht="18.95" customHeight="1" x14ac:dyDescent="0.45">
      <c r="A78" s="187" t="s">
        <v>52</v>
      </c>
      <c r="E78" s="16"/>
      <c r="F78" s="25">
        <v>0</v>
      </c>
      <c r="H78" s="7">
        <v>21217</v>
      </c>
      <c r="J78" s="25">
        <v>0</v>
      </c>
      <c r="L78" s="7">
        <v>0</v>
      </c>
    </row>
    <row r="79" spans="1:12" ht="18.95" customHeight="1" x14ac:dyDescent="0.45">
      <c r="A79" s="187" t="s">
        <v>53</v>
      </c>
      <c r="E79" s="16"/>
      <c r="F79" s="34">
        <v>230578</v>
      </c>
      <c r="H79" s="6">
        <v>176972</v>
      </c>
      <c r="I79" s="10"/>
      <c r="J79" s="34">
        <v>42805</v>
      </c>
      <c r="K79" s="10"/>
      <c r="L79" s="6">
        <v>41262</v>
      </c>
    </row>
    <row r="80" spans="1:12" ht="6" customHeight="1" x14ac:dyDescent="0.45">
      <c r="A80" s="182"/>
      <c r="B80" s="184"/>
      <c r="C80" s="184"/>
      <c r="E80" s="16"/>
      <c r="F80" s="26"/>
      <c r="H80" s="27"/>
      <c r="J80" s="26"/>
      <c r="L80" s="27"/>
    </row>
    <row r="81" spans="1:12" ht="18.95" customHeight="1" x14ac:dyDescent="0.45">
      <c r="A81" s="186" t="s">
        <v>54</v>
      </c>
      <c r="C81" s="186"/>
      <c r="E81" s="16"/>
      <c r="F81" s="48">
        <f>SUM(F64:F79)</f>
        <v>7680137</v>
      </c>
      <c r="H81" s="163">
        <f>SUM(H64:H79)</f>
        <v>11070464</v>
      </c>
      <c r="J81" s="48">
        <f>SUM(J64:J79)</f>
        <v>5295545</v>
      </c>
      <c r="L81" s="163">
        <f>SUM(L64:L79)</f>
        <v>5435358</v>
      </c>
    </row>
    <row r="82" spans="1:12" ht="18.95" customHeight="1" x14ac:dyDescent="0.45">
      <c r="A82" s="182"/>
      <c r="B82" s="184"/>
      <c r="C82" s="184"/>
      <c r="E82" s="16"/>
      <c r="F82" s="26"/>
      <c r="H82" s="27"/>
      <c r="J82" s="26"/>
      <c r="L82" s="27"/>
    </row>
    <row r="83" spans="1:12" ht="18.95" customHeight="1" x14ac:dyDescent="0.45">
      <c r="A83" s="186" t="s">
        <v>55</v>
      </c>
      <c r="E83" s="16"/>
      <c r="F83" s="26"/>
      <c r="H83" s="27"/>
      <c r="J83" s="26"/>
      <c r="L83" s="27"/>
    </row>
    <row r="84" spans="1:12" ht="6" customHeight="1" x14ac:dyDescent="0.45">
      <c r="A84" s="182"/>
      <c r="B84" s="184"/>
      <c r="C84" s="184"/>
      <c r="E84" s="16"/>
      <c r="F84" s="26"/>
      <c r="H84" s="27"/>
      <c r="J84" s="26"/>
      <c r="L84" s="27"/>
    </row>
    <row r="85" spans="1:12" ht="18.95" customHeight="1" x14ac:dyDescent="0.45">
      <c r="A85" s="187" t="s">
        <v>56</v>
      </c>
      <c r="D85" s="194">
        <v>15</v>
      </c>
      <c r="E85" s="16"/>
      <c r="F85" s="25">
        <v>408000</v>
      </c>
      <c r="G85" s="10"/>
      <c r="H85" s="7">
        <v>408000</v>
      </c>
      <c r="J85" s="25">
        <v>0</v>
      </c>
      <c r="L85" s="7">
        <v>0</v>
      </c>
    </row>
    <row r="86" spans="1:12" ht="18.95" customHeight="1" x14ac:dyDescent="0.45">
      <c r="A86" s="187" t="s">
        <v>57</v>
      </c>
      <c r="D86" s="194">
        <v>15</v>
      </c>
      <c r="E86" s="16"/>
      <c r="F86" s="25">
        <v>512000</v>
      </c>
      <c r="G86" s="10"/>
      <c r="H86" s="7">
        <v>512000</v>
      </c>
      <c r="J86" s="25">
        <v>0</v>
      </c>
      <c r="L86" s="7">
        <v>0</v>
      </c>
    </row>
    <row r="87" spans="1:12" ht="18.95" customHeight="1" x14ac:dyDescent="0.45">
      <c r="A87" s="187" t="s">
        <v>58</v>
      </c>
      <c r="D87" s="194">
        <v>13</v>
      </c>
      <c r="E87" s="16"/>
      <c r="F87" s="25">
        <v>24477034</v>
      </c>
      <c r="H87" s="7">
        <v>20623708</v>
      </c>
      <c r="I87" s="10"/>
      <c r="J87" s="25">
        <v>6385248</v>
      </c>
      <c r="K87" s="10"/>
      <c r="L87" s="7">
        <v>5574645</v>
      </c>
    </row>
    <row r="88" spans="1:12" ht="18.95" customHeight="1" x14ac:dyDescent="0.45">
      <c r="A88" s="187" t="s">
        <v>59</v>
      </c>
      <c r="E88" s="16"/>
      <c r="F88" s="25">
        <v>4463818</v>
      </c>
      <c r="H88" s="7">
        <v>4561724</v>
      </c>
      <c r="I88" s="10"/>
      <c r="J88" s="25">
        <v>111257</v>
      </c>
      <c r="K88" s="10"/>
      <c r="L88" s="7">
        <v>125799</v>
      </c>
    </row>
    <row r="89" spans="1:12" ht="18.95" customHeight="1" x14ac:dyDescent="0.45">
      <c r="A89" s="187" t="s">
        <v>60</v>
      </c>
      <c r="E89" s="16"/>
      <c r="F89" s="25">
        <v>1236896</v>
      </c>
      <c r="H89" s="7">
        <v>1240577</v>
      </c>
      <c r="I89" s="10"/>
      <c r="J89" s="25">
        <v>0</v>
      </c>
      <c r="K89" s="10"/>
      <c r="L89" s="7">
        <v>0</v>
      </c>
    </row>
    <row r="90" spans="1:12" ht="18.95" customHeight="1" x14ac:dyDescent="0.45">
      <c r="A90" s="187" t="s">
        <v>61</v>
      </c>
      <c r="E90" s="16"/>
      <c r="F90" s="25">
        <v>98895</v>
      </c>
      <c r="H90" s="7">
        <v>91654</v>
      </c>
      <c r="I90" s="10"/>
      <c r="J90" s="25">
        <v>26557</v>
      </c>
      <c r="K90" s="10"/>
      <c r="L90" s="7">
        <v>23680</v>
      </c>
    </row>
    <row r="91" spans="1:12" ht="18.95" customHeight="1" x14ac:dyDescent="0.45">
      <c r="A91" s="187" t="s">
        <v>62</v>
      </c>
      <c r="D91" s="194">
        <v>15</v>
      </c>
      <c r="E91" s="16"/>
      <c r="F91" s="25">
        <v>5270904</v>
      </c>
      <c r="H91" s="7">
        <v>5166365</v>
      </c>
      <c r="I91" s="10"/>
      <c r="J91" s="25">
        <v>0</v>
      </c>
      <c r="K91" s="10"/>
      <c r="L91" s="7">
        <v>0</v>
      </c>
    </row>
    <row r="92" spans="1:12" ht="18.95" customHeight="1" x14ac:dyDescent="0.45">
      <c r="A92" s="187" t="s">
        <v>63</v>
      </c>
      <c r="E92" s="16"/>
      <c r="F92" s="34">
        <v>450800</v>
      </c>
      <c r="H92" s="6">
        <v>417825</v>
      </c>
      <c r="I92" s="10"/>
      <c r="J92" s="34">
        <v>44673</v>
      </c>
      <c r="K92" s="10"/>
      <c r="L92" s="6">
        <v>36337</v>
      </c>
    </row>
    <row r="93" spans="1:12" ht="6" customHeight="1" x14ac:dyDescent="0.45">
      <c r="A93" s="182"/>
      <c r="B93" s="184"/>
      <c r="C93" s="184"/>
      <c r="E93" s="16"/>
      <c r="F93" s="26"/>
      <c r="H93" s="27"/>
      <c r="J93" s="26"/>
      <c r="L93" s="27"/>
    </row>
    <row r="94" spans="1:12" ht="18.95" customHeight="1" x14ac:dyDescent="0.45">
      <c r="A94" s="186" t="s">
        <v>64</v>
      </c>
      <c r="C94" s="186"/>
      <c r="E94" s="16"/>
      <c r="F94" s="48">
        <f>SUM(F85:F92)</f>
        <v>36918347</v>
      </c>
      <c r="H94" s="163">
        <f>SUM(H85:H92)</f>
        <v>33021853</v>
      </c>
      <c r="J94" s="48">
        <f>SUM(J85:J92)</f>
        <v>6567735</v>
      </c>
      <c r="L94" s="163">
        <f>SUM(L85:L92)</f>
        <v>5760461</v>
      </c>
    </row>
    <row r="95" spans="1:12" ht="6" customHeight="1" x14ac:dyDescent="0.45">
      <c r="A95" s="182"/>
      <c r="B95" s="184"/>
      <c r="C95" s="184"/>
      <c r="E95" s="16"/>
      <c r="F95" s="26"/>
      <c r="H95" s="27"/>
      <c r="J95" s="26"/>
      <c r="L95" s="27"/>
    </row>
    <row r="96" spans="1:12" ht="18.95" customHeight="1" x14ac:dyDescent="0.45">
      <c r="A96" s="186" t="s">
        <v>65</v>
      </c>
      <c r="E96" s="16"/>
      <c r="F96" s="48">
        <f>F81+F94</f>
        <v>44598484</v>
      </c>
      <c r="H96" s="163">
        <f>H81+H94</f>
        <v>44092317</v>
      </c>
      <c r="J96" s="48">
        <f>J81+J94</f>
        <v>11863280</v>
      </c>
      <c r="L96" s="163">
        <f>L81+L94</f>
        <v>11195819</v>
      </c>
    </row>
    <row r="97" spans="1:12" ht="16.899999999999999" customHeight="1" x14ac:dyDescent="0.45">
      <c r="A97" s="186"/>
      <c r="E97" s="16"/>
      <c r="F97" s="178"/>
      <c r="G97" s="179"/>
      <c r="H97" s="178"/>
      <c r="I97" s="179"/>
      <c r="J97" s="178"/>
      <c r="L97" s="177"/>
    </row>
    <row r="98" spans="1:12" ht="15.75" customHeight="1" x14ac:dyDescent="0.45">
      <c r="A98" s="186"/>
      <c r="E98" s="16"/>
      <c r="F98" s="178"/>
      <c r="G98" s="179"/>
      <c r="H98" s="178"/>
      <c r="I98" s="179"/>
      <c r="J98" s="178"/>
      <c r="L98" s="177"/>
    </row>
    <row r="99" spans="1:12" ht="21.95" customHeight="1" x14ac:dyDescent="0.45">
      <c r="A99" s="191" t="s">
        <v>37</v>
      </c>
      <c r="B99" s="191"/>
      <c r="C99" s="191"/>
      <c r="D99" s="199"/>
      <c r="E99" s="30"/>
      <c r="F99" s="6"/>
      <c r="G99" s="6"/>
      <c r="H99" s="6"/>
      <c r="I99" s="6"/>
      <c r="J99" s="6"/>
      <c r="K99" s="6"/>
      <c r="L99" s="6"/>
    </row>
    <row r="100" spans="1:12" ht="21.75" customHeight="1" x14ac:dyDescent="0.45">
      <c r="A100" s="182" t="s">
        <v>0</v>
      </c>
      <c r="B100" s="182"/>
      <c r="C100" s="182"/>
      <c r="E100" s="16"/>
      <c r="F100" s="17"/>
      <c r="G100" s="18"/>
      <c r="H100" s="17"/>
      <c r="I100" s="18"/>
      <c r="J100" s="17"/>
      <c r="K100" s="18"/>
      <c r="L100" s="17"/>
    </row>
    <row r="101" spans="1:12" ht="21.75" customHeight="1" x14ac:dyDescent="0.45">
      <c r="A101" s="182" t="s">
        <v>1</v>
      </c>
      <c r="B101" s="182"/>
      <c r="C101" s="182"/>
      <c r="E101" s="16"/>
      <c r="F101" s="18"/>
      <c r="G101" s="18"/>
      <c r="H101" s="18"/>
      <c r="I101" s="18"/>
      <c r="J101" s="18"/>
      <c r="K101" s="18"/>
      <c r="L101" s="18"/>
    </row>
    <row r="102" spans="1:12" ht="21.75" customHeight="1" x14ac:dyDescent="0.45">
      <c r="A102" s="183" t="s">
        <v>244</v>
      </c>
      <c r="B102" s="183"/>
      <c r="C102" s="183"/>
      <c r="D102" s="195"/>
      <c r="E102" s="19"/>
      <c r="F102" s="20"/>
      <c r="G102" s="20"/>
      <c r="H102" s="20"/>
      <c r="I102" s="20"/>
      <c r="J102" s="20"/>
      <c r="K102" s="20"/>
      <c r="L102" s="20"/>
    </row>
    <row r="103" spans="1:12" ht="21.75" customHeight="1" x14ac:dyDescent="0.45">
      <c r="A103" s="189"/>
      <c r="B103" s="189"/>
      <c r="C103" s="189"/>
      <c r="D103" s="200"/>
      <c r="E103" s="46"/>
      <c r="F103" s="47"/>
      <c r="G103" s="47"/>
      <c r="H103" s="47"/>
      <c r="I103" s="47"/>
      <c r="J103" s="47"/>
      <c r="K103" s="47"/>
      <c r="L103" s="47"/>
    </row>
    <row r="104" spans="1:12" ht="21.75" customHeight="1" x14ac:dyDescent="0.45">
      <c r="A104" s="182"/>
      <c r="B104" s="182"/>
      <c r="C104" s="182"/>
      <c r="E104" s="16"/>
      <c r="F104" s="272" t="s">
        <v>2</v>
      </c>
      <c r="G104" s="272"/>
      <c r="H104" s="272"/>
      <c r="I104" s="21"/>
      <c r="J104" s="272" t="s">
        <v>3</v>
      </c>
      <c r="K104" s="272"/>
      <c r="L104" s="272"/>
    </row>
    <row r="105" spans="1:12" ht="21.75" customHeight="1" x14ac:dyDescent="0.45">
      <c r="A105" s="185"/>
      <c r="B105" s="185"/>
      <c r="C105" s="185"/>
      <c r="D105" s="196"/>
      <c r="E105" s="11"/>
      <c r="F105" s="2" t="s">
        <v>4</v>
      </c>
      <c r="G105" s="2"/>
      <c r="H105" s="2" t="s">
        <v>5</v>
      </c>
      <c r="I105" s="2"/>
      <c r="J105" s="2" t="s">
        <v>4</v>
      </c>
      <c r="K105" s="2"/>
      <c r="L105" s="2" t="s">
        <v>5</v>
      </c>
    </row>
    <row r="106" spans="1:12" ht="21.75" customHeight="1" x14ac:dyDescent="0.45">
      <c r="A106" s="185"/>
      <c r="B106" s="185"/>
      <c r="C106" s="185"/>
      <c r="D106" s="196"/>
      <c r="E106" s="11"/>
      <c r="F106" s="2" t="s">
        <v>245</v>
      </c>
      <c r="G106" s="2"/>
      <c r="H106" s="42" t="s">
        <v>6</v>
      </c>
      <c r="I106" s="2"/>
      <c r="J106" s="2" t="s">
        <v>245</v>
      </c>
      <c r="K106" s="2"/>
      <c r="L106" s="42" t="s">
        <v>6</v>
      </c>
    </row>
    <row r="107" spans="1:12" ht="21.75" customHeight="1" x14ac:dyDescent="0.45">
      <c r="A107" s="185"/>
      <c r="B107" s="185"/>
      <c r="C107" s="185"/>
      <c r="D107" s="196"/>
      <c r="E107" s="12"/>
      <c r="F107" s="2" t="s">
        <v>7</v>
      </c>
      <c r="G107" s="2"/>
      <c r="H107" s="2" t="s">
        <v>8</v>
      </c>
      <c r="I107" s="2"/>
      <c r="J107" s="2" t="s">
        <v>7</v>
      </c>
      <c r="K107" s="2"/>
      <c r="L107" s="2" t="s">
        <v>8</v>
      </c>
    </row>
    <row r="108" spans="1:12" ht="21.75" customHeight="1" x14ac:dyDescent="0.45">
      <c r="A108" s="185"/>
      <c r="B108" s="185"/>
      <c r="C108" s="185"/>
      <c r="D108" s="197" t="s">
        <v>9</v>
      </c>
      <c r="E108" s="12"/>
      <c r="F108" s="4" t="s">
        <v>10</v>
      </c>
      <c r="G108" s="2"/>
      <c r="H108" s="4" t="s">
        <v>10</v>
      </c>
      <c r="I108" s="2"/>
      <c r="J108" s="4" t="s">
        <v>10</v>
      </c>
      <c r="K108" s="2"/>
      <c r="L108" s="4" t="s">
        <v>10</v>
      </c>
    </row>
    <row r="109" spans="1:12" ht="21.75" customHeight="1" x14ac:dyDescent="0.45">
      <c r="A109" s="185"/>
      <c r="B109" s="185"/>
      <c r="C109" s="185"/>
      <c r="D109" s="198"/>
      <c r="E109" s="12"/>
      <c r="F109" s="44"/>
      <c r="G109" s="2"/>
      <c r="H109" s="2"/>
      <c r="I109" s="2"/>
      <c r="J109" s="44"/>
      <c r="K109" s="2"/>
      <c r="L109" s="2"/>
    </row>
    <row r="110" spans="1:12" ht="21.75" customHeight="1" x14ac:dyDescent="0.45">
      <c r="A110" s="201" t="s">
        <v>66</v>
      </c>
      <c r="B110" s="185"/>
      <c r="C110" s="185"/>
      <c r="D110" s="196"/>
      <c r="E110" s="11"/>
      <c r="F110" s="44"/>
      <c r="G110" s="2"/>
      <c r="H110" s="2"/>
      <c r="I110" s="2"/>
      <c r="J110" s="44"/>
      <c r="K110" s="2"/>
      <c r="L110" s="2"/>
    </row>
    <row r="111" spans="1:12" ht="6" customHeight="1" x14ac:dyDescent="0.45">
      <c r="A111" s="182"/>
      <c r="B111" s="184"/>
      <c r="C111" s="184"/>
      <c r="E111" s="16"/>
      <c r="F111" s="25"/>
      <c r="J111" s="25"/>
    </row>
    <row r="112" spans="1:12" ht="21.75" customHeight="1" x14ac:dyDescent="0.45">
      <c r="A112" s="186" t="s">
        <v>67</v>
      </c>
      <c r="E112" s="16"/>
      <c r="F112" s="25"/>
      <c r="J112" s="25"/>
    </row>
    <row r="113" spans="1:12" ht="6" customHeight="1" x14ac:dyDescent="0.45">
      <c r="A113" s="182"/>
      <c r="B113" s="184"/>
      <c r="C113" s="184"/>
      <c r="E113" s="16"/>
      <c r="F113" s="25"/>
      <c r="J113" s="25"/>
    </row>
    <row r="114" spans="1:12" ht="21.75" customHeight="1" x14ac:dyDescent="0.45">
      <c r="A114" s="187" t="s">
        <v>68</v>
      </c>
      <c r="E114" s="16"/>
      <c r="F114" s="25"/>
      <c r="J114" s="25"/>
    </row>
    <row r="115" spans="1:12" ht="21.75" customHeight="1" x14ac:dyDescent="0.45">
      <c r="B115" s="187" t="s">
        <v>69</v>
      </c>
      <c r="E115" s="16"/>
      <c r="F115" s="25"/>
      <c r="J115" s="25"/>
    </row>
    <row r="116" spans="1:12" ht="21.75" customHeight="1" x14ac:dyDescent="0.45">
      <c r="C116" s="187" t="s">
        <v>70</v>
      </c>
      <c r="E116" s="16"/>
      <c r="F116" s="25"/>
      <c r="G116" s="8"/>
      <c r="H116" s="8"/>
      <c r="I116" s="8"/>
      <c r="J116" s="25"/>
      <c r="K116" s="8"/>
      <c r="L116" s="8"/>
    </row>
    <row r="117" spans="1:12" ht="21.75" customHeight="1" thickBot="1" x14ac:dyDescent="0.5">
      <c r="C117" s="187" t="s">
        <v>71</v>
      </c>
      <c r="E117" s="16"/>
      <c r="F117" s="105">
        <v>7003719</v>
      </c>
      <c r="G117" s="27"/>
      <c r="H117" s="181">
        <v>7003719</v>
      </c>
      <c r="I117" s="27"/>
      <c r="J117" s="105">
        <v>7003719</v>
      </c>
      <c r="K117" s="27"/>
      <c r="L117" s="181">
        <v>7003719</v>
      </c>
    </row>
    <row r="118" spans="1:12" ht="6" customHeight="1" thickTop="1" x14ac:dyDescent="0.45">
      <c r="C118" s="187" t="s">
        <v>72</v>
      </c>
      <c r="E118" s="16"/>
      <c r="F118" s="31"/>
      <c r="G118" s="27"/>
      <c r="H118" s="14"/>
      <c r="I118" s="27"/>
      <c r="J118" s="31"/>
      <c r="K118" s="27"/>
      <c r="L118" s="14"/>
    </row>
    <row r="119" spans="1:12" ht="21.75" customHeight="1" x14ac:dyDescent="0.45">
      <c r="B119" s="187" t="s">
        <v>73</v>
      </c>
      <c r="D119" s="50"/>
      <c r="E119" s="50"/>
      <c r="F119" s="31"/>
      <c r="G119" s="27"/>
      <c r="H119" s="14"/>
      <c r="I119" s="27"/>
      <c r="J119" s="31"/>
      <c r="K119" s="27"/>
      <c r="L119" s="14"/>
    </row>
    <row r="120" spans="1:12" ht="21.75" customHeight="1" x14ac:dyDescent="0.45">
      <c r="C120" s="187" t="s">
        <v>74</v>
      </c>
      <c r="D120" s="50"/>
      <c r="E120" s="50"/>
      <c r="F120" s="31"/>
      <c r="G120" s="8"/>
      <c r="H120" s="8"/>
      <c r="I120" s="8"/>
      <c r="J120" s="31"/>
      <c r="K120" s="8"/>
      <c r="L120" s="8"/>
    </row>
    <row r="121" spans="1:12" ht="21.75" customHeight="1" x14ac:dyDescent="0.45">
      <c r="C121" s="187" t="s">
        <v>75</v>
      </c>
      <c r="D121" s="50"/>
      <c r="E121" s="50"/>
      <c r="F121" s="25">
        <v>6853719</v>
      </c>
      <c r="G121" s="27"/>
      <c r="H121" s="14">
        <v>6853719</v>
      </c>
      <c r="I121" s="10"/>
      <c r="J121" s="25">
        <v>6853719</v>
      </c>
      <c r="K121" s="10"/>
      <c r="L121" s="14">
        <v>6853719</v>
      </c>
    </row>
    <row r="122" spans="1:12" ht="21.75" customHeight="1" x14ac:dyDescent="0.45">
      <c r="A122" s="187" t="s">
        <v>76</v>
      </c>
      <c r="D122" s="194">
        <v>16</v>
      </c>
      <c r="E122" s="51"/>
      <c r="F122" s="25">
        <v>5224078</v>
      </c>
      <c r="G122" s="22"/>
      <c r="H122" s="14">
        <v>7116800</v>
      </c>
      <c r="I122" s="10"/>
      <c r="J122" s="25">
        <v>8889984</v>
      </c>
      <c r="K122" s="10"/>
      <c r="L122" s="14">
        <v>10761525</v>
      </c>
    </row>
    <row r="123" spans="1:12" ht="21.75" customHeight="1" x14ac:dyDescent="0.45">
      <c r="A123" s="187" t="s">
        <v>77</v>
      </c>
      <c r="D123" s="202"/>
      <c r="E123" s="51"/>
      <c r="F123" s="25">
        <v>551146</v>
      </c>
      <c r="G123" s="22"/>
      <c r="H123" s="14">
        <v>551146</v>
      </c>
      <c r="I123" s="10"/>
      <c r="J123" s="25">
        <v>0</v>
      </c>
      <c r="K123" s="10"/>
      <c r="L123" s="14">
        <v>0</v>
      </c>
    </row>
    <row r="124" spans="1:12" ht="21.75" customHeight="1" x14ac:dyDescent="0.45">
      <c r="A124" s="187" t="s">
        <v>242</v>
      </c>
      <c r="D124" s="202"/>
      <c r="E124" s="51"/>
      <c r="F124" s="25"/>
      <c r="G124" s="22"/>
      <c r="I124" s="10"/>
      <c r="J124" s="25"/>
      <c r="K124" s="10"/>
    </row>
    <row r="125" spans="1:12" ht="21.75" customHeight="1" x14ac:dyDescent="0.45">
      <c r="B125" s="187" t="s">
        <v>157</v>
      </c>
      <c r="D125" s="202"/>
      <c r="E125" s="51"/>
      <c r="F125" s="25">
        <v>-414711</v>
      </c>
      <c r="G125" s="22"/>
      <c r="H125" s="7">
        <v>-414711</v>
      </c>
      <c r="I125" s="10"/>
      <c r="J125" s="25">
        <v>0</v>
      </c>
      <c r="K125" s="10"/>
      <c r="L125" s="7">
        <v>0</v>
      </c>
    </row>
    <row r="126" spans="1:12" ht="21.75" customHeight="1" x14ac:dyDescent="0.45">
      <c r="A126" s="187" t="s">
        <v>243</v>
      </c>
      <c r="D126" s="202"/>
      <c r="E126" s="51"/>
      <c r="F126" s="25"/>
      <c r="G126" s="22"/>
      <c r="H126" s="10"/>
      <c r="I126" s="10"/>
      <c r="J126" s="25"/>
      <c r="K126" s="10"/>
      <c r="L126" s="10"/>
    </row>
    <row r="127" spans="1:12" ht="21.75" customHeight="1" x14ac:dyDescent="0.45">
      <c r="B127" s="187" t="s">
        <v>176</v>
      </c>
      <c r="D127" s="202"/>
      <c r="E127" s="51"/>
      <c r="F127" s="25">
        <v>0</v>
      </c>
      <c r="G127" s="22"/>
      <c r="H127" s="10">
        <v>0</v>
      </c>
      <c r="I127" s="10"/>
      <c r="J127" s="25">
        <v>-2931610</v>
      </c>
      <c r="K127" s="10"/>
      <c r="L127" s="10">
        <v>-2931610</v>
      </c>
    </row>
    <row r="128" spans="1:12" ht="21.75" customHeight="1" x14ac:dyDescent="0.45">
      <c r="A128" s="187" t="s">
        <v>78</v>
      </c>
      <c r="D128" s="202"/>
      <c r="E128" s="51"/>
      <c r="F128" s="25">
        <v>314760</v>
      </c>
      <c r="G128" s="22"/>
      <c r="H128" s="7">
        <v>314760</v>
      </c>
      <c r="I128" s="10"/>
      <c r="J128" s="25">
        <v>287745</v>
      </c>
      <c r="K128" s="10"/>
      <c r="L128" s="7">
        <v>287745</v>
      </c>
    </row>
    <row r="129" spans="1:12" ht="21.75" customHeight="1" x14ac:dyDescent="0.45">
      <c r="A129" s="187" t="s">
        <v>79</v>
      </c>
      <c r="E129" s="16"/>
      <c r="F129" s="25"/>
      <c r="H129" s="10"/>
      <c r="J129" s="25"/>
    </row>
    <row r="130" spans="1:12" ht="21.75" customHeight="1" x14ac:dyDescent="0.45">
      <c r="B130" s="187" t="s">
        <v>80</v>
      </c>
      <c r="E130" s="16"/>
      <c r="F130" s="25"/>
      <c r="J130" s="25"/>
    </row>
    <row r="131" spans="1:12" ht="21.75" customHeight="1" x14ac:dyDescent="0.45">
      <c r="C131" s="192" t="s">
        <v>81</v>
      </c>
      <c r="D131" s="194">
        <v>16</v>
      </c>
      <c r="E131" s="16"/>
      <c r="F131" s="25">
        <v>0</v>
      </c>
      <c r="H131" s="10">
        <v>95462</v>
      </c>
      <c r="I131" s="10"/>
      <c r="J131" s="25">
        <v>0</v>
      </c>
      <c r="K131" s="10"/>
      <c r="L131" s="10">
        <v>116643</v>
      </c>
    </row>
    <row r="132" spans="1:12" ht="21.75" customHeight="1" x14ac:dyDescent="0.45">
      <c r="B132" s="187" t="s">
        <v>82</v>
      </c>
      <c r="E132" s="16"/>
      <c r="F132" s="25">
        <v>3367647</v>
      </c>
      <c r="G132" s="22"/>
      <c r="H132" s="10">
        <v>1325626</v>
      </c>
      <c r="I132" s="10"/>
      <c r="J132" s="25">
        <v>631028</v>
      </c>
      <c r="K132" s="10"/>
      <c r="L132" s="10">
        <v>-1988184</v>
      </c>
    </row>
    <row r="133" spans="1:12" ht="21.75" customHeight="1" x14ac:dyDescent="0.45">
      <c r="A133" s="187" t="s">
        <v>83</v>
      </c>
      <c r="E133" s="16"/>
      <c r="F133" s="29">
        <v>472135</v>
      </c>
      <c r="G133" s="22"/>
      <c r="H133" s="6">
        <v>79632</v>
      </c>
      <c r="I133" s="22"/>
      <c r="J133" s="29">
        <v>0</v>
      </c>
      <c r="K133" s="28"/>
      <c r="L133" s="6">
        <v>0</v>
      </c>
    </row>
    <row r="134" spans="1:12" ht="6" customHeight="1" x14ac:dyDescent="0.45">
      <c r="A134" s="182"/>
      <c r="B134" s="184"/>
      <c r="C134" s="184"/>
      <c r="E134" s="16"/>
      <c r="F134" s="25"/>
      <c r="J134" s="25"/>
    </row>
    <row r="135" spans="1:12" ht="21.75" customHeight="1" x14ac:dyDescent="0.45">
      <c r="A135" s="186" t="s">
        <v>84</v>
      </c>
      <c r="E135" s="16"/>
      <c r="F135" s="25">
        <f>SUM(F121:F134)</f>
        <v>16368774</v>
      </c>
      <c r="G135" s="27"/>
      <c r="H135" s="27">
        <f>SUM(H121:H133)</f>
        <v>15922434</v>
      </c>
      <c r="I135" s="27"/>
      <c r="J135" s="25">
        <f>SUM(J121:J134)</f>
        <v>13730866</v>
      </c>
      <c r="K135" s="27"/>
      <c r="L135" s="27">
        <f>SUM(L121:L133)</f>
        <v>13099838</v>
      </c>
    </row>
    <row r="136" spans="1:12" ht="21.75" customHeight="1" x14ac:dyDescent="0.45">
      <c r="A136" s="187" t="s">
        <v>85</v>
      </c>
      <c r="E136" s="16"/>
      <c r="F136" s="35">
        <v>6017108</v>
      </c>
      <c r="H136" s="13">
        <v>5975422</v>
      </c>
      <c r="J136" s="35">
        <v>0</v>
      </c>
      <c r="K136" s="28"/>
      <c r="L136" s="13">
        <v>0</v>
      </c>
    </row>
    <row r="137" spans="1:12" ht="6" customHeight="1" x14ac:dyDescent="0.45">
      <c r="E137" s="16"/>
      <c r="F137" s="52"/>
      <c r="H137" s="27"/>
      <c r="J137" s="52"/>
      <c r="K137" s="28"/>
      <c r="L137" s="53"/>
    </row>
    <row r="138" spans="1:12" ht="21.75" customHeight="1" x14ac:dyDescent="0.45">
      <c r="A138" s="186" t="s">
        <v>86</v>
      </c>
      <c r="E138" s="16"/>
      <c r="F138" s="23">
        <f>SUM(F135:F136)</f>
        <v>22385882</v>
      </c>
      <c r="H138" s="24">
        <f>SUM(H135:H136)</f>
        <v>21897856</v>
      </c>
      <c r="J138" s="23">
        <f>SUM(J135:J136)</f>
        <v>13730866</v>
      </c>
      <c r="K138" s="28"/>
      <c r="L138" s="24">
        <f>SUM(L135:L136)</f>
        <v>13099838</v>
      </c>
    </row>
    <row r="139" spans="1:12" ht="6" customHeight="1" x14ac:dyDescent="0.45">
      <c r="A139" s="186"/>
      <c r="E139" s="16"/>
      <c r="F139" s="26"/>
      <c r="G139" s="27"/>
      <c r="H139" s="27"/>
      <c r="I139" s="27"/>
      <c r="J139" s="26"/>
      <c r="K139" s="27"/>
      <c r="L139" s="27"/>
    </row>
    <row r="140" spans="1:12" ht="21.75" customHeight="1" thickBot="1" x14ac:dyDescent="0.5">
      <c r="A140" s="186" t="s">
        <v>87</v>
      </c>
      <c r="E140" s="16"/>
      <c r="F140" s="54">
        <f>F96+F138</f>
        <v>66984366</v>
      </c>
      <c r="G140" s="27"/>
      <c r="H140" s="55">
        <f>H96+H138</f>
        <v>65990173</v>
      </c>
      <c r="I140" s="27"/>
      <c r="J140" s="54">
        <f>J96+J138</f>
        <v>25594146</v>
      </c>
      <c r="K140" s="27"/>
      <c r="L140" s="55">
        <f>L96+L138</f>
        <v>24295657</v>
      </c>
    </row>
    <row r="141" spans="1:12" ht="21.75" customHeight="1" thickTop="1" x14ac:dyDescent="0.45">
      <c r="A141" s="186"/>
      <c r="E141" s="16"/>
      <c r="F141" s="261"/>
      <c r="G141" s="27"/>
      <c r="H141" s="261"/>
      <c r="I141" s="27"/>
      <c r="J141" s="261"/>
      <c r="K141" s="27"/>
      <c r="L141" s="261"/>
    </row>
    <row r="142" spans="1:12" ht="21.75" customHeight="1" x14ac:dyDescent="0.45">
      <c r="A142" s="186"/>
      <c r="E142" s="16"/>
      <c r="F142" s="261"/>
      <c r="G142" s="27"/>
      <c r="H142" s="261"/>
      <c r="I142" s="27"/>
      <c r="J142" s="261"/>
      <c r="K142" s="27"/>
      <c r="L142" s="261"/>
    </row>
    <row r="143" spans="1:12" s="5" customFormat="1" ht="21.95" customHeight="1" x14ac:dyDescent="0.45">
      <c r="A143" s="203" t="s">
        <v>37</v>
      </c>
      <c r="B143" s="193"/>
      <c r="C143" s="193"/>
      <c r="D143" s="204"/>
      <c r="E143" s="58"/>
      <c r="F143" s="59"/>
      <c r="G143" s="59"/>
      <c r="H143" s="59"/>
      <c r="I143" s="58"/>
      <c r="J143" s="59"/>
      <c r="K143" s="59"/>
      <c r="L143" s="59"/>
    </row>
  </sheetData>
  <mergeCells count="6">
    <mergeCell ref="F5:H5"/>
    <mergeCell ref="J5:L5"/>
    <mergeCell ref="F54:H54"/>
    <mergeCell ref="J54:L54"/>
    <mergeCell ref="F104:H104"/>
    <mergeCell ref="J104:L104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B639-E577-47AE-94B0-F7C09063CF19}">
  <sheetPr>
    <tabColor indexed="40"/>
  </sheetPr>
  <dimension ref="A1:L104"/>
  <sheetViews>
    <sheetView topLeftCell="A63" zoomScale="90" zoomScaleNormal="90" zoomScaleSheetLayoutView="90" workbookViewId="0">
      <selection activeCell="H76" sqref="H76"/>
    </sheetView>
  </sheetViews>
  <sheetFormatPr defaultColWidth="14.6640625" defaultRowHeight="18.95" customHeight="1" x14ac:dyDescent="0.45"/>
  <cols>
    <col min="1" max="2" width="1.6640625" style="5" customWidth="1"/>
    <col min="3" max="3" width="35.83203125" style="5" customWidth="1"/>
    <col min="4" max="4" width="8.33203125" style="61" customWidth="1"/>
    <col min="5" max="5" width="0.5" style="61" hidden="1" customWidth="1"/>
    <col min="6" max="6" width="17.83203125" style="86" customWidth="1"/>
    <col min="7" max="7" width="0.6640625" style="86" customWidth="1"/>
    <col min="8" max="8" width="17.83203125" style="86" customWidth="1"/>
    <col min="9" max="9" width="0.6640625" style="61" customWidth="1"/>
    <col min="10" max="10" width="17.83203125" style="86" customWidth="1"/>
    <col min="11" max="11" width="0.6640625" style="86" customWidth="1"/>
    <col min="12" max="12" width="17.83203125" style="86" customWidth="1"/>
    <col min="13" max="13" width="10.83203125" style="5" customWidth="1"/>
    <col min="14" max="16384" width="14.6640625" style="5"/>
  </cols>
  <sheetData>
    <row r="1" spans="1:12" ht="18.95" customHeight="1" x14ac:dyDescent="0.45">
      <c r="A1" s="9" t="s">
        <v>0</v>
      </c>
      <c r="B1" s="60"/>
      <c r="C1" s="60"/>
      <c r="F1" s="62"/>
      <c r="G1" s="62"/>
      <c r="H1" s="62"/>
      <c r="J1" s="62"/>
      <c r="K1" s="62"/>
      <c r="L1" s="62"/>
    </row>
    <row r="2" spans="1:12" ht="18.95" customHeight="1" x14ac:dyDescent="0.45">
      <c r="A2" s="60" t="s">
        <v>88</v>
      </c>
      <c r="B2" s="60"/>
      <c r="C2" s="60"/>
      <c r="F2" s="62"/>
      <c r="G2" s="62"/>
      <c r="H2" s="62"/>
      <c r="J2" s="62"/>
      <c r="K2" s="62"/>
      <c r="L2" s="62"/>
    </row>
    <row r="3" spans="1:12" ht="18.600000000000001" customHeight="1" x14ac:dyDescent="0.45">
      <c r="A3" s="63" t="s">
        <v>246</v>
      </c>
      <c r="B3" s="63"/>
      <c r="C3" s="63"/>
      <c r="D3" s="58"/>
      <c r="E3" s="58"/>
      <c r="F3" s="64"/>
      <c r="G3" s="64"/>
      <c r="H3" s="64"/>
      <c r="I3" s="58"/>
      <c r="J3" s="64"/>
      <c r="K3" s="64"/>
      <c r="L3" s="64"/>
    </row>
    <row r="4" spans="1:12" ht="18.75" x14ac:dyDescent="0.45">
      <c r="A4" s="8"/>
      <c r="B4" s="8"/>
      <c r="C4" s="65"/>
      <c r="F4" s="66"/>
      <c r="G4" s="66"/>
      <c r="H4" s="66"/>
      <c r="I4" s="66"/>
      <c r="J4" s="66"/>
      <c r="K4" s="66"/>
      <c r="L4" s="66"/>
    </row>
    <row r="5" spans="1:12" ht="18.600000000000001" customHeight="1" x14ac:dyDescent="0.45">
      <c r="A5" s="60"/>
      <c r="B5" s="60"/>
      <c r="C5" s="60"/>
      <c r="F5" s="273" t="s">
        <v>2</v>
      </c>
      <c r="G5" s="273"/>
      <c r="H5" s="273"/>
      <c r="I5" s="1"/>
      <c r="J5" s="272" t="s">
        <v>3</v>
      </c>
      <c r="K5" s="272"/>
      <c r="L5" s="272"/>
    </row>
    <row r="6" spans="1:12" ht="18.600000000000001" customHeight="1" x14ac:dyDescent="0.45">
      <c r="A6" s="60"/>
      <c r="B6" s="60"/>
      <c r="C6" s="60"/>
      <c r="F6" s="2" t="s">
        <v>4</v>
      </c>
      <c r="G6" s="3"/>
      <c r="H6" s="2" t="s">
        <v>4</v>
      </c>
      <c r="I6" s="1"/>
      <c r="J6" s="2" t="s">
        <v>4</v>
      </c>
      <c r="K6" s="3"/>
      <c r="L6" s="2" t="s">
        <v>4</v>
      </c>
    </row>
    <row r="7" spans="1:12" s="67" customFormat="1" ht="18.600000000000001" customHeight="1" x14ac:dyDescent="0.45">
      <c r="F7" s="2" t="s">
        <v>7</v>
      </c>
      <c r="G7" s="2"/>
      <c r="H7" s="2" t="s">
        <v>8</v>
      </c>
      <c r="I7" s="2"/>
      <c r="J7" s="2" t="s">
        <v>7</v>
      </c>
      <c r="K7" s="2"/>
      <c r="L7" s="2" t="s">
        <v>8</v>
      </c>
    </row>
    <row r="8" spans="1:12" s="67" customFormat="1" ht="18.600000000000001" customHeight="1" x14ac:dyDescent="0.45">
      <c r="D8" s="265"/>
      <c r="F8" s="4" t="s">
        <v>10</v>
      </c>
      <c r="G8" s="2"/>
      <c r="H8" s="4" t="s">
        <v>10</v>
      </c>
      <c r="J8" s="4" t="s">
        <v>10</v>
      </c>
      <c r="K8" s="2"/>
      <c r="L8" s="4" t="s">
        <v>10</v>
      </c>
    </row>
    <row r="9" spans="1:12" s="67" customFormat="1" ht="5.0999999999999996" customHeight="1" x14ac:dyDescent="0.45">
      <c r="D9" s="266"/>
      <c r="E9" s="68"/>
      <c r="F9" s="69"/>
      <c r="G9" s="70"/>
      <c r="H9" s="70"/>
      <c r="I9" s="68"/>
      <c r="J9" s="69"/>
      <c r="K9" s="70"/>
      <c r="L9" s="70"/>
    </row>
    <row r="10" spans="1:12" ht="18.600000000000001" customHeight="1" x14ac:dyDescent="0.45">
      <c r="A10" s="5" t="s">
        <v>280</v>
      </c>
      <c r="D10" s="267"/>
      <c r="F10" s="25">
        <v>395556</v>
      </c>
      <c r="G10" s="71"/>
      <c r="H10" s="7">
        <v>646330</v>
      </c>
      <c r="I10" s="71"/>
      <c r="J10" s="25">
        <v>17289</v>
      </c>
      <c r="K10" s="71"/>
      <c r="L10" s="7">
        <v>89429</v>
      </c>
    </row>
    <row r="11" spans="1:12" ht="18.600000000000001" customHeight="1" x14ac:dyDescent="0.45">
      <c r="A11" s="5" t="s">
        <v>89</v>
      </c>
      <c r="F11" s="73">
        <v>2386252</v>
      </c>
      <c r="G11" s="71"/>
      <c r="H11" s="78">
        <v>1066045</v>
      </c>
      <c r="I11" s="71"/>
      <c r="J11" s="73">
        <v>41559</v>
      </c>
      <c r="K11" s="71"/>
      <c r="L11" s="78">
        <v>34445</v>
      </c>
    </row>
    <row r="12" spans="1:12" s="67" customFormat="1" ht="5.0999999999999996" customHeight="1" x14ac:dyDescent="0.45">
      <c r="D12" s="68"/>
      <c r="E12" s="68"/>
      <c r="F12" s="69"/>
      <c r="G12" s="70"/>
      <c r="H12" s="70"/>
      <c r="I12" s="68"/>
      <c r="J12" s="69"/>
      <c r="K12" s="70"/>
      <c r="L12" s="70"/>
    </row>
    <row r="13" spans="1:12" ht="18.600000000000001" customHeight="1" x14ac:dyDescent="0.45">
      <c r="A13" s="74" t="s">
        <v>90</v>
      </c>
      <c r="F13" s="73">
        <f>SUM(F10:F11)</f>
        <v>2781808</v>
      </c>
      <c r="G13" s="71"/>
      <c r="H13" s="78">
        <f>SUM(H10:H11)</f>
        <v>1712375</v>
      </c>
      <c r="J13" s="73">
        <f>SUM(J10:J11)</f>
        <v>58848</v>
      </c>
      <c r="K13" s="71"/>
      <c r="L13" s="78">
        <f>SUM(L10:L11)</f>
        <v>123874</v>
      </c>
    </row>
    <row r="14" spans="1:12" s="67" customFormat="1" ht="11.1" customHeight="1" x14ac:dyDescent="0.45">
      <c r="D14" s="68"/>
      <c r="E14" s="68"/>
      <c r="F14" s="69"/>
      <c r="G14" s="70"/>
      <c r="H14" s="70"/>
      <c r="I14" s="68"/>
      <c r="J14" s="69"/>
      <c r="K14" s="70"/>
      <c r="L14" s="70"/>
    </row>
    <row r="15" spans="1:12" ht="18.600000000000001" customHeight="1" x14ac:dyDescent="0.45">
      <c r="A15" s="5" t="s">
        <v>281</v>
      </c>
      <c r="F15" s="72">
        <v>-240514</v>
      </c>
      <c r="G15" s="71"/>
      <c r="H15" s="71">
        <v>-489822</v>
      </c>
      <c r="I15" s="71"/>
      <c r="J15" s="25">
        <v>-16069</v>
      </c>
      <c r="K15" s="71"/>
      <c r="L15" s="71">
        <v>-54735</v>
      </c>
    </row>
    <row r="16" spans="1:12" ht="18.600000000000001" customHeight="1" x14ac:dyDescent="0.45">
      <c r="A16" s="5" t="s">
        <v>91</v>
      </c>
      <c r="F16" s="73">
        <v>-1531832</v>
      </c>
      <c r="G16" s="71"/>
      <c r="H16" s="78">
        <v>-855598</v>
      </c>
      <c r="I16" s="71"/>
      <c r="J16" s="34">
        <v>-10330</v>
      </c>
      <c r="K16" s="71"/>
      <c r="L16" s="78">
        <v>-7612</v>
      </c>
    </row>
    <row r="17" spans="1:12" s="67" customFormat="1" ht="5.0999999999999996" customHeight="1" x14ac:dyDescent="0.45">
      <c r="D17" s="68"/>
      <c r="E17" s="68"/>
      <c r="F17" s="69"/>
      <c r="G17" s="70"/>
      <c r="H17" s="70"/>
      <c r="I17" s="68"/>
      <c r="J17" s="69"/>
      <c r="K17" s="70"/>
      <c r="L17" s="70"/>
    </row>
    <row r="18" spans="1:12" ht="18.600000000000001" customHeight="1" x14ac:dyDescent="0.45">
      <c r="A18" s="74" t="s">
        <v>92</v>
      </c>
      <c r="F18" s="73">
        <f>SUM(F15:F16)</f>
        <v>-1772346</v>
      </c>
      <c r="G18" s="71"/>
      <c r="H18" s="78">
        <f>SUM(H15:H16)</f>
        <v>-1345420</v>
      </c>
      <c r="J18" s="73">
        <f>SUM(J15:J16)</f>
        <v>-26399</v>
      </c>
      <c r="K18" s="71"/>
      <c r="L18" s="78">
        <f>SUM(L15:L16)</f>
        <v>-62347</v>
      </c>
    </row>
    <row r="19" spans="1:12" s="67" customFormat="1" ht="11.1" customHeight="1" x14ac:dyDescent="0.45">
      <c r="D19" s="68"/>
      <c r="E19" s="68"/>
      <c r="F19" s="69"/>
      <c r="G19" s="70"/>
      <c r="H19" s="70"/>
      <c r="I19" s="68"/>
      <c r="J19" s="69"/>
      <c r="K19" s="70"/>
      <c r="L19" s="70"/>
    </row>
    <row r="20" spans="1:12" ht="18.600000000000001" customHeight="1" x14ac:dyDescent="0.45">
      <c r="A20" s="74" t="s">
        <v>93</v>
      </c>
      <c r="F20" s="75">
        <f>SUM(F13,F18)</f>
        <v>1009462</v>
      </c>
      <c r="G20" s="76"/>
      <c r="H20" s="256">
        <f>SUM(H13,H18)</f>
        <v>366955</v>
      </c>
      <c r="I20" s="76"/>
      <c r="J20" s="75">
        <f>SUM(J13,J18)</f>
        <v>32449</v>
      </c>
      <c r="K20" s="61"/>
      <c r="L20" s="256">
        <f>SUM(L13,L18)</f>
        <v>61527</v>
      </c>
    </row>
    <row r="21" spans="1:12" ht="18.600000000000001" customHeight="1" x14ac:dyDescent="0.45">
      <c r="A21" s="5" t="s">
        <v>94</v>
      </c>
      <c r="F21" s="72">
        <v>28352</v>
      </c>
      <c r="G21" s="77"/>
      <c r="H21" s="71">
        <v>90001</v>
      </c>
      <c r="I21" s="77"/>
      <c r="J21" s="176">
        <v>762038</v>
      </c>
      <c r="K21" s="77"/>
      <c r="L21" s="71">
        <v>68374</v>
      </c>
    </row>
    <row r="22" spans="1:12" ht="18.600000000000001" customHeight="1" x14ac:dyDescent="0.45">
      <c r="A22" s="5" t="s">
        <v>95</v>
      </c>
      <c r="F22" s="72">
        <v>-133291</v>
      </c>
      <c r="G22" s="71"/>
      <c r="H22" s="71">
        <v>-148613</v>
      </c>
      <c r="I22" s="71"/>
      <c r="J22" s="72">
        <v>-14355</v>
      </c>
      <c r="K22" s="71"/>
      <c r="L22" s="71">
        <v>-34527</v>
      </c>
    </row>
    <row r="23" spans="1:12" ht="18.600000000000001" customHeight="1" x14ac:dyDescent="0.45">
      <c r="A23" s="5" t="s">
        <v>96</v>
      </c>
      <c r="F23" s="72">
        <v>-617501</v>
      </c>
      <c r="G23" s="71"/>
      <c r="H23" s="71">
        <v>-540224</v>
      </c>
      <c r="I23" s="71"/>
      <c r="J23" s="72">
        <v>-121723</v>
      </c>
      <c r="K23" s="71"/>
      <c r="L23" s="71">
        <v>-161681</v>
      </c>
    </row>
    <row r="24" spans="1:12" ht="18.600000000000001" customHeight="1" x14ac:dyDescent="0.45">
      <c r="A24" s="5" t="s">
        <v>264</v>
      </c>
      <c r="F24" s="72">
        <v>-300445</v>
      </c>
      <c r="G24" s="71"/>
      <c r="H24" s="71">
        <v>-316718</v>
      </c>
      <c r="I24" s="71"/>
      <c r="J24" s="72">
        <v>-93150</v>
      </c>
      <c r="K24" s="71"/>
      <c r="L24" s="71">
        <v>-103188</v>
      </c>
    </row>
    <row r="25" spans="1:12" ht="18.600000000000001" customHeight="1" x14ac:dyDescent="0.45">
      <c r="A25" s="5" t="s">
        <v>97</v>
      </c>
      <c r="F25" s="72">
        <v>13895</v>
      </c>
      <c r="G25" s="71"/>
      <c r="H25" s="71">
        <v>-29275</v>
      </c>
      <c r="I25" s="71"/>
      <c r="J25" s="72">
        <v>173</v>
      </c>
      <c r="K25" s="61"/>
      <c r="L25" s="71">
        <v>356</v>
      </c>
    </row>
    <row r="26" spans="1:12" ht="18.600000000000001" customHeight="1" x14ac:dyDescent="0.45">
      <c r="A26" s="5" t="s">
        <v>263</v>
      </c>
      <c r="F26" s="72"/>
      <c r="G26" s="5"/>
      <c r="H26" s="71"/>
      <c r="I26" s="5"/>
      <c r="J26" s="144"/>
      <c r="K26" s="5"/>
      <c r="L26" s="71"/>
    </row>
    <row r="27" spans="1:12" ht="18.600000000000001" customHeight="1" x14ac:dyDescent="0.45">
      <c r="B27" s="5" t="s">
        <v>98</v>
      </c>
      <c r="F27" s="73">
        <v>-14077</v>
      </c>
      <c r="G27" s="71"/>
      <c r="H27" s="78">
        <v>59306</v>
      </c>
      <c r="I27" s="71"/>
      <c r="J27" s="73">
        <v>0</v>
      </c>
      <c r="K27" s="71"/>
      <c r="L27" s="78">
        <v>0</v>
      </c>
    </row>
    <row r="28" spans="1:12" ht="5.0999999999999996" customHeight="1" x14ac:dyDescent="0.45">
      <c r="F28" s="79"/>
      <c r="G28" s="76"/>
      <c r="H28" s="76"/>
      <c r="I28" s="76"/>
      <c r="J28" s="79"/>
      <c r="K28" s="61"/>
      <c r="L28" s="76"/>
    </row>
    <row r="29" spans="1:12" ht="18.600000000000001" customHeight="1" x14ac:dyDescent="0.45">
      <c r="A29" s="74" t="s">
        <v>99</v>
      </c>
      <c r="F29" s="72">
        <f>SUM(F20:F27)</f>
        <v>-13605</v>
      </c>
      <c r="G29" s="76"/>
      <c r="H29" s="71">
        <f>SUM(H20:H27)</f>
        <v>-518568</v>
      </c>
      <c r="I29" s="76"/>
      <c r="J29" s="72">
        <f>SUM(J20:J27)</f>
        <v>565432</v>
      </c>
      <c r="K29" s="61"/>
      <c r="L29" s="71">
        <f>SUM(L20:L27)</f>
        <v>-169139</v>
      </c>
    </row>
    <row r="30" spans="1:12" ht="18.600000000000001" customHeight="1" x14ac:dyDescent="0.45">
      <c r="A30" s="5" t="s">
        <v>100</v>
      </c>
      <c r="F30" s="73">
        <v>77583</v>
      </c>
      <c r="G30" s="71"/>
      <c r="H30" s="78">
        <v>90175</v>
      </c>
      <c r="I30" s="71"/>
      <c r="J30" s="143">
        <v>140081</v>
      </c>
      <c r="K30" s="71"/>
      <c r="L30" s="78">
        <v>115649</v>
      </c>
    </row>
    <row r="31" spans="1:12" ht="5.0999999999999996" customHeight="1" x14ac:dyDescent="0.45">
      <c r="F31" s="72"/>
      <c r="G31" s="76"/>
      <c r="H31" s="71"/>
      <c r="I31" s="76"/>
      <c r="J31" s="72"/>
      <c r="K31" s="61"/>
      <c r="L31" s="71"/>
    </row>
    <row r="32" spans="1:12" ht="18.600000000000001" customHeight="1" x14ac:dyDescent="0.45">
      <c r="A32" s="74" t="s">
        <v>101</v>
      </c>
      <c r="B32" s="65"/>
      <c r="C32" s="65"/>
      <c r="F32" s="108">
        <f>SUM(F29:F30)</f>
        <v>63978</v>
      </c>
      <c r="G32" s="71"/>
      <c r="H32" s="80">
        <f>SUM(H29:H30)</f>
        <v>-428393</v>
      </c>
      <c r="I32" s="71"/>
      <c r="J32" s="108">
        <f>SUM(J29:J30)</f>
        <v>705513</v>
      </c>
      <c r="K32" s="61"/>
      <c r="L32" s="80">
        <f>SUM(L29:L30)</f>
        <v>-53490</v>
      </c>
    </row>
    <row r="33" spans="1:12" ht="11.1" customHeight="1" x14ac:dyDescent="0.45">
      <c r="A33" s="74"/>
      <c r="B33" s="65"/>
      <c r="C33" s="65"/>
      <c r="F33" s="72"/>
      <c r="G33" s="71"/>
      <c r="H33" s="71"/>
      <c r="I33" s="71"/>
      <c r="J33" s="72"/>
      <c r="K33" s="61"/>
      <c r="L33" s="71"/>
    </row>
    <row r="34" spans="1:12" ht="18.600000000000001" customHeight="1" x14ac:dyDescent="0.45">
      <c r="A34" s="74" t="s">
        <v>102</v>
      </c>
      <c r="B34" s="65"/>
      <c r="C34" s="65"/>
      <c r="F34" s="72"/>
      <c r="G34" s="71"/>
      <c r="H34" s="71"/>
      <c r="I34" s="71"/>
      <c r="J34" s="72"/>
      <c r="K34" s="61"/>
      <c r="L34" s="71"/>
    </row>
    <row r="35" spans="1:12" ht="18.600000000000001" customHeight="1" x14ac:dyDescent="0.45">
      <c r="A35" s="5" t="s">
        <v>103</v>
      </c>
      <c r="B35" s="65"/>
      <c r="C35" s="65"/>
      <c r="F35" s="72"/>
      <c r="G35" s="71"/>
      <c r="H35" s="71"/>
      <c r="I35" s="71"/>
      <c r="J35" s="72"/>
      <c r="K35" s="61"/>
      <c r="L35" s="71"/>
    </row>
    <row r="36" spans="1:12" ht="18.600000000000001" customHeight="1" x14ac:dyDescent="0.45">
      <c r="B36" s="5" t="s">
        <v>104</v>
      </c>
      <c r="C36" s="65"/>
      <c r="F36" s="72"/>
      <c r="G36" s="71"/>
      <c r="H36" s="71"/>
      <c r="I36" s="71"/>
      <c r="J36" s="72"/>
      <c r="K36" s="61"/>
      <c r="L36" s="71"/>
    </row>
    <row r="37" spans="1:12" ht="18.600000000000001" customHeight="1" x14ac:dyDescent="0.45">
      <c r="B37" s="5" t="s">
        <v>105</v>
      </c>
      <c r="C37" s="5" t="s">
        <v>106</v>
      </c>
      <c r="F37" s="72">
        <v>3161</v>
      </c>
      <c r="G37" s="71"/>
      <c r="H37" s="71">
        <v>4786</v>
      </c>
      <c r="I37" s="71"/>
      <c r="J37" s="72">
        <v>0</v>
      </c>
      <c r="K37" s="71"/>
      <c r="L37" s="71">
        <v>0</v>
      </c>
    </row>
    <row r="38" spans="1:12" ht="18.600000000000001" customHeight="1" x14ac:dyDescent="0.45">
      <c r="B38" s="5" t="s">
        <v>105</v>
      </c>
      <c r="C38" s="5" t="s">
        <v>107</v>
      </c>
      <c r="F38" s="72"/>
      <c r="G38" s="71"/>
      <c r="H38" s="71"/>
      <c r="I38" s="71"/>
      <c r="J38" s="72"/>
      <c r="K38" s="61"/>
      <c r="L38" s="71"/>
    </row>
    <row r="39" spans="1:12" ht="18.600000000000001" customHeight="1" x14ac:dyDescent="0.45">
      <c r="C39" s="5" t="s">
        <v>108</v>
      </c>
      <c r="F39" s="72">
        <v>542253</v>
      </c>
      <c r="G39" s="71"/>
      <c r="H39" s="71">
        <v>427947</v>
      </c>
      <c r="I39" s="71"/>
      <c r="J39" s="72">
        <v>0</v>
      </c>
      <c r="K39" s="71"/>
      <c r="L39" s="71">
        <v>0</v>
      </c>
    </row>
    <row r="40" spans="1:12" ht="18.600000000000001" customHeight="1" x14ac:dyDescent="0.45">
      <c r="B40" s="5" t="s">
        <v>105</v>
      </c>
      <c r="C40" s="5" t="s">
        <v>109</v>
      </c>
      <c r="F40" s="72"/>
      <c r="G40" s="71"/>
      <c r="H40" s="71"/>
      <c r="I40" s="71"/>
      <c r="J40" s="72"/>
      <c r="K40" s="61"/>
      <c r="L40" s="71"/>
    </row>
    <row r="41" spans="1:12" ht="18.600000000000001" customHeight="1" x14ac:dyDescent="0.45">
      <c r="C41" s="5" t="s">
        <v>110</v>
      </c>
      <c r="F41" s="72">
        <v>86097</v>
      </c>
      <c r="G41" s="71"/>
      <c r="H41" s="71">
        <v>0</v>
      </c>
      <c r="I41" s="71"/>
      <c r="J41" s="72">
        <v>0</v>
      </c>
      <c r="K41" s="61"/>
      <c r="L41" s="71">
        <v>0</v>
      </c>
    </row>
    <row r="42" spans="1:12" ht="18.600000000000001" customHeight="1" x14ac:dyDescent="0.45">
      <c r="B42" s="5" t="s">
        <v>105</v>
      </c>
      <c r="C42" s="5" t="s">
        <v>111</v>
      </c>
      <c r="F42" s="72"/>
      <c r="G42" s="71"/>
      <c r="H42" s="71"/>
      <c r="I42" s="71"/>
      <c r="J42" s="72"/>
      <c r="K42" s="61"/>
      <c r="L42" s="71"/>
    </row>
    <row r="43" spans="1:12" ht="18.600000000000001" customHeight="1" x14ac:dyDescent="0.45">
      <c r="C43" s="5" t="s">
        <v>112</v>
      </c>
      <c r="F43" s="72"/>
      <c r="G43" s="71"/>
      <c r="H43" s="71"/>
      <c r="I43" s="71"/>
      <c r="J43" s="72"/>
      <c r="K43" s="61"/>
      <c r="L43" s="71"/>
    </row>
    <row r="44" spans="1:12" ht="18.600000000000001" customHeight="1" x14ac:dyDescent="0.45">
      <c r="B44" s="5" t="s">
        <v>113</v>
      </c>
      <c r="C44" s="5" t="s">
        <v>114</v>
      </c>
      <c r="F44" s="73">
        <v>-17693</v>
      </c>
      <c r="G44" s="71"/>
      <c r="H44" s="78">
        <v>-718</v>
      </c>
      <c r="I44" s="71"/>
      <c r="J44" s="73">
        <v>0</v>
      </c>
      <c r="K44" s="71"/>
      <c r="L44" s="78">
        <v>0</v>
      </c>
    </row>
    <row r="45" spans="1:12" ht="5.0999999999999996" customHeight="1" x14ac:dyDescent="0.45">
      <c r="F45" s="72"/>
      <c r="G45" s="76"/>
      <c r="H45" s="71"/>
      <c r="I45" s="76"/>
      <c r="J45" s="72"/>
      <c r="K45" s="61"/>
      <c r="L45" s="71"/>
    </row>
    <row r="46" spans="1:12" ht="18.600000000000001" customHeight="1" x14ac:dyDescent="0.45">
      <c r="A46" s="5" t="s">
        <v>115</v>
      </c>
      <c r="B46" s="65"/>
      <c r="F46" s="72"/>
      <c r="G46" s="71"/>
      <c r="H46" s="71"/>
      <c r="I46" s="71"/>
      <c r="J46" s="72"/>
      <c r="K46" s="61"/>
      <c r="L46" s="71"/>
    </row>
    <row r="47" spans="1:12" ht="18.600000000000001" customHeight="1" x14ac:dyDescent="0.45">
      <c r="B47" s="5" t="s">
        <v>116</v>
      </c>
      <c r="F47" s="73">
        <f>SUM(F37:F44)</f>
        <v>613818</v>
      </c>
      <c r="G47" s="71"/>
      <c r="H47" s="78">
        <f>SUM(H37:H44)</f>
        <v>432015</v>
      </c>
      <c r="I47" s="71"/>
      <c r="J47" s="73">
        <f>SUM(J37:J44)</f>
        <v>0</v>
      </c>
      <c r="K47" s="61"/>
      <c r="L47" s="78">
        <f>SUM(L37:L44)</f>
        <v>0</v>
      </c>
    </row>
    <row r="48" spans="1:12" ht="11.1" customHeight="1" x14ac:dyDescent="0.45">
      <c r="F48" s="72"/>
      <c r="G48" s="71"/>
      <c r="H48" s="71"/>
      <c r="I48" s="71"/>
      <c r="J48" s="72"/>
      <c r="K48" s="61"/>
      <c r="L48" s="71"/>
    </row>
    <row r="49" spans="1:12" ht="18.600000000000001" customHeight="1" x14ac:dyDescent="0.45">
      <c r="A49" s="81" t="s">
        <v>260</v>
      </c>
      <c r="F49" s="82">
        <f>SUM(F47)</f>
        <v>613818</v>
      </c>
      <c r="G49" s="71"/>
      <c r="H49" s="140">
        <f>SUM(H47)</f>
        <v>432015</v>
      </c>
      <c r="I49" s="71"/>
      <c r="J49" s="82">
        <f>SUM(J47)</f>
        <v>0</v>
      </c>
      <c r="K49" s="71"/>
      <c r="L49" s="140">
        <f>SUM(L47)</f>
        <v>0</v>
      </c>
    </row>
    <row r="50" spans="1:12" ht="6" customHeight="1" x14ac:dyDescent="0.45">
      <c r="A50" s="8"/>
      <c r="B50" s="8"/>
      <c r="C50" s="65"/>
      <c r="F50" s="83"/>
      <c r="G50" s="66"/>
      <c r="H50" s="84"/>
      <c r="I50" s="66"/>
      <c r="J50" s="83"/>
      <c r="K50" s="66"/>
      <c r="L50" s="84"/>
    </row>
    <row r="51" spans="1:12" ht="18.600000000000001" customHeight="1" thickBot="1" x14ac:dyDescent="0.5">
      <c r="A51" s="74" t="s">
        <v>117</v>
      </c>
      <c r="C51" s="65"/>
      <c r="F51" s="109">
        <f>SUM(F32,F49)</f>
        <v>677796</v>
      </c>
      <c r="G51" s="71"/>
      <c r="H51" s="141">
        <f>SUM(H32,H49)</f>
        <v>3622</v>
      </c>
      <c r="I51" s="71"/>
      <c r="J51" s="109">
        <f>SUM(J32,J49)</f>
        <v>705513</v>
      </c>
      <c r="K51" s="61"/>
      <c r="L51" s="141">
        <f>SUM(L32,L49)</f>
        <v>-53490</v>
      </c>
    </row>
    <row r="52" spans="1:12" ht="18.600000000000001" customHeight="1" thickTop="1" x14ac:dyDescent="0.45">
      <c r="A52" s="74"/>
      <c r="C52" s="65"/>
      <c r="D52" s="269"/>
      <c r="E52" s="269"/>
      <c r="F52" s="270"/>
      <c r="G52" s="271"/>
      <c r="H52" s="270"/>
      <c r="I52" s="271"/>
      <c r="J52" s="270"/>
      <c r="K52" s="269"/>
      <c r="L52" s="270"/>
    </row>
    <row r="53" spans="1:12" ht="9.75" customHeight="1" x14ac:dyDescent="0.45">
      <c r="A53" s="74"/>
      <c r="C53" s="65"/>
      <c r="D53" s="269"/>
      <c r="E53" s="269"/>
      <c r="F53" s="270"/>
      <c r="G53" s="271"/>
      <c r="H53" s="270"/>
      <c r="I53" s="271"/>
      <c r="J53" s="270"/>
      <c r="K53" s="269"/>
      <c r="L53" s="270"/>
    </row>
    <row r="54" spans="1:12" ht="16.5" customHeight="1" x14ac:dyDescent="0.45">
      <c r="A54" s="74"/>
      <c r="C54" s="65"/>
      <c r="D54" s="269"/>
      <c r="E54" s="269"/>
      <c r="F54" s="270"/>
      <c r="G54" s="271"/>
      <c r="H54" s="270"/>
      <c r="I54" s="271"/>
      <c r="J54" s="270"/>
      <c r="K54" s="269"/>
      <c r="L54" s="270"/>
    </row>
    <row r="55" spans="1:12" ht="21.95" customHeight="1" x14ac:dyDescent="0.45">
      <c r="A55" s="56" t="s">
        <v>37</v>
      </c>
      <c r="B55" s="57"/>
      <c r="C55" s="57"/>
      <c r="D55" s="58"/>
      <c r="E55" s="58"/>
      <c r="F55" s="59"/>
      <c r="G55" s="59"/>
      <c r="H55" s="59"/>
      <c r="I55" s="58"/>
      <c r="J55" s="59"/>
      <c r="K55" s="59"/>
      <c r="L55" s="59"/>
    </row>
    <row r="56" spans="1:12" ht="18.95" customHeight="1" x14ac:dyDescent="0.45">
      <c r="A56" s="9" t="s">
        <v>0</v>
      </c>
      <c r="B56" s="60"/>
      <c r="C56" s="60"/>
      <c r="F56" s="62"/>
      <c r="G56" s="62"/>
      <c r="H56" s="62"/>
      <c r="J56" s="62"/>
      <c r="K56" s="62"/>
      <c r="L56" s="62"/>
    </row>
    <row r="57" spans="1:12" ht="18.95" customHeight="1" x14ac:dyDescent="0.45">
      <c r="A57" s="60" t="s">
        <v>88</v>
      </c>
      <c r="B57" s="60"/>
      <c r="C57" s="60"/>
      <c r="F57" s="62"/>
      <c r="G57" s="62"/>
      <c r="H57" s="62"/>
      <c r="J57" s="62"/>
      <c r="K57" s="62"/>
      <c r="L57" s="62"/>
    </row>
    <row r="58" spans="1:12" ht="18.95" customHeight="1" x14ac:dyDescent="0.45">
      <c r="A58" s="63" t="str">
        <f>A3</f>
        <v>สำหรับงวดสามเดือนสิ้นสุดวันที่ 30 มิถุนายน พ.ศ. 2565</v>
      </c>
      <c r="B58" s="63"/>
      <c r="C58" s="63"/>
      <c r="D58" s="58"/>
      <c r="E58" s="58"/>
      <c r="F58" s="64"/>
      <c r="G58" s="64"/>
      <c r="H58" s="64"/>
      <c r="I58" s="58"/>
      <c r="J58" s="64"/>
      <c r="K58" s="64"/>
      <c r="L58" s="64"/>
    </row>
    <row r="59" spans="1:12" ht="18.95" customHeight="1" x14ac:dyDescent="0.45">
      <c r="A59" s="8"/>
      <c r="B59" s="8"/>
      <c r="C59" s="65"/>
      <c r="F59" s="66"/>
      <c r="G59" s="66"/>
      <c r="H59" s="66"/>
      <c r="I59" s="66"/>
      <c r="J59" s="66"/>
      <c r="K59" s="66"/>
      <c r="L59" s="66"/>
    </row>
    <row r="60" spans="1:12" ht="18.95" customHeight="1" x14ac:dyDescent="0.45">
      <c r="A60" s="60"/>
      <c r="B60" s="60"/>
      <c r="C60" s="60"/>
      <c r="F60" s="273" t="s">
        <v>2</v>
      </c>
      <c r="G60" s="273"/>
      <c r="H60" s="273"/>
      <c r="I60" s="1"/>
      <c r="J60" s="272" t="s">
        <v>3</v>
      </c>
      <c r="K60" s="272"/>
      <c r="L60" s="272"/>
    </row>
    <row r="61" spans="1:12" ht="18.95" customHeight="1" x14ac:dyDescent="0.45">
      <c r="A61" s="60"/>
      <c r="B61" s="60"/>
      <c r="C61" s="60"/>
      <c r="F61" s="2" t="s">
        <v>4</v>
      </c>
      <c r="G61" s="3"/>
      <c r="H61" s="2" t="s">
        <v>4</v>
      </c>
      <c r="I61" s="1"/>
      <c r="J61" s="2" t="s">
        <v>4</v>
      </c>
      <c r="K61" s="3"/>
      <c r="L61" s="2" t="s">
        <v>4</v>
      </c>
    </row>
    <row r="62" spans="1:12" s="67" customFormat="1" ht="18.95" customHeight="1" x14ac:dyDescent="0.45">
      <c r="F62" s="2" t="s">
        <v>7</v>
      </c>
      <c r="G62" s="2"/>
      <c r="H62" s="2" t="s">
        <v>8</v>
      </c>
      <c r="I62" s="2"/>
      <c r="J62" s="2" t="s">
        <v>7</v>
      </c>
      <c r="K62" s="2"/>
      <c r="L62" s="2" t="s">
        <v>8</v>
      </c>
    </row>
    <row r="63" spans="1:12" s="67" customFormat="1" ht="18.95" customHeight="1" x14ac:dyDescent="0.45">
      <c r="F63" s="4" t="s">
        <v>10</v>
      </c>
      <c r="G63" s="2"/>
      <c r="H63" s="4" t="s">
        <v>10</v>
      </c>
      <c r="J63" s="4" t="s">
        <v>10</v>
      </c>
      <c r="K63" s="2"/>
      <c r="L63" s="4" t="s">
        <v>10</v>
      </c>
    </row>
    <row r="64" spans="1:12" s="67" customFormat="1" ht="6" customHeight="1" x14ac:dyDescent="0.45">
      <c r="D64" s="68"/>
      <c r="E64" s="68"/>
      <c r="F64" s="69"/>
      <c r="G64" s="70"/>
      <c r="H64" s="70"/>
      <c r="I64" s="68"/>
      <c r="J64" s="69"/>
      <c r="K64" s="70"/>
      <c r="L64" s="70"/>
    </row>
    <row r="65" spans="1:12" ht="18.95" customHeight="1" x14ac:dyDescent="0.45">
      <c r="A65" s="74" t="s">
        <v>118</v>
      </c>
      <c r="F65" s="85"/>
      <c r="I65" s="86"/>
      <c r="J65" s="85"/>
      <c r="K65" s="61"/>
    </row>
    <row r="66" spans="1:12" ht="18.95" customHeight="1" x14ac:dyDescent="0.45">
      <c r="A66" s="8" t="s">
        <v>119</v>
      </c>
      <c r="B66" s="8"/>
      <c r="C66" s="65"/>
      <c r="F66" s="85">
        <v>101506</v>
      </c>
      <c r="G66" s="66"/>
      <c r="H66" s="86">
        <v>-212634</v>
      </c>
      <c r="I66" s="66"/>
      <c r="J66" s="85">
        <v>705513</v>
      </c>
      <c r="K66" s="66"/>
      <c r="L66" s="86">
        <v>-53490</v>
      </c>
    </row>
    <row r="67" spans="1:12" ht="18.95" customHeight="1" x14ac:dyDescent="0.45">
      <c r="A67" s="8" t="s">
        <v>120</v>
      </c>
      <c r="B67" s="8"/>
      <c r="C67" s="65"/>
      <c r="F67" s="73">
        <v>-37528</v>
      </c>
      <c r="G67" s="66"/>
      <c r="H67" s="78">
        <v>-215759</v>
      </c>
      <c r="I67" s="66"/>
      <c r="J67" s="142">
        <v>0</v>
      </c>
      <c r="K67" s="66"/>
      <c r="L67" s="78">
        <v>0</v>
      </c>
    </row>
    <row r="68" spans="1:12" ht="6" customHeight="1" x14ac:dyDescent="0.45">
      <c r="A68" s="8"/>
      <c r="B68" s="8"/>
      <c r="C68" s="65"/>
      <c r="F68" s="85"/>
      <c r="G68" s="66"/>
      <c r="I68" s="66"/>
      <c r="J68" s="85"/>
      <c r="K68" s="66"/>
    </row>
    <row r="69" spans="1:12" ht="18.95" customHeight="1" thickBot="1" x14ac:dyDescent="0.5">
      <c r="A69" s="8"/>
      <c r="B69" s="8"/>
      <c r="C69" s="65"/>
      <c r="F69" s="110">
        <f>F32</f>
        <v>63978</v>
      </c>
      <c r="G69" s="66"/>
      <c r="H69" s="87">
        <f>SUM(H66:H67)</f>
        <v>-428393</v>
      </c>
      <c r="I69" s="66"/>
      <c r="J69" s="110">
        <f>J32</f>
        <v>705513</v>
      </c>
      <c r="K69" s="66"/>
      <c r="L69" s="87">
        <f>SUM(L66:L67)</f>
        <v>-53490</v>
      </c>
    </row>
    <row r="70" spans="1:12" ht="18.95" customHeight="1" thickTop="1" x14ac:dyDescent="0.45">
      <c r="A70" s="8"/>
      <c r="B70" s="8"/>
      <c r="C70" s="65"/>
      <c r="F70" s="85"/>
      <c r="G70" s="66"/>
      <c r="I70" s="66"/>
      <c r="J70" s="85"/>
      <c r="K70" s="66"/>
    </row>
    <row r="71" spans="1:12" ht="18.95" customHeight="1" x14ac:dyDescent="0.45">
      <c r="A71" s="74" t="s">
        <v>121</v>
      </c>
      <c r="F71" s="85"/>
      <c r="I71" s="86"/>
      <c r="J71" s="85"/>
      <c r="K71" s="61"/>
    </row>
    <row r="72" spans="1:12" ht="18.95" customHeight="1" x14ac:dyDescent="0.45">
      <c r="A72" s="8" t="s">
        <v>119</v>
      </c>
      <c r="B72" s="8"/>
      <c r="C72" s="65"/>
      <c r="F72" s="85">
        <v>509631</v>
      </c>
      <c r="G72" s="66"/>
      <c r="H72" s="86">
        <v>56473</v>
      </c>
      <c r="I72" s="66"/>
      <c r="J72" s="85">
        <v>705513</v>
      </c>
      <c r="K72" s="66"/>
      <c r="L72" s="86">
        <v>-53490</v>
      </c>
    </row>
    <row r="73" spans="1:12" ht="18.95" customHeight="1" x14ac:dyDescent="0.45">
      <c r="A73" s="8" t="s">
        <v>120</v>
      </c>
      <c r="B73" s="8"/>
      <c r="C73" s="65"/>
      <c r="F73" s="73">
        <v>168165</v>
      </c>
      <c r="G73" s="66"/>
      <c r="H73" s="78">
        <v>-52851</v>
      </c>
      <c r="I73" s="66"/>
      <c r="J73" s="142">
        <v>0</v>
      </c>
      <c r="K73" s="66"/>
      <c r="L73" s="78">
        <v>0</v>
      </c>
    </row>
    <row r="74" spans="1:12" ht="6" customHeight="1" x14ac:dyDescent="0.45">
      <c r="A74" s="8"/>
      <c r="B74" s="8"/>
      <c r="C74" s="65"/>
      <c r="F74" s="88"/>
      <c r="G74" s="66"/>
      <c r="H74" s="66"/>
      <c r="I74" s="66"/>
      <c r="J74" s="88"/>
      <c r="K74" s="66"/>
      <c r="L74" s="66"/>
    </row>
    <row r="75" spans="1:12" ht="18.95" customHeight="1" thickBot="1" x14ac:dyDescent="0.5">
      <c r="A75" s="8"/>
      <c r="B75" s="8"/>
      <c r="C75" s="65"/>
      <c r="F75" s="110">
        <f>F51</f>
        <v>677796</v>
      </c>
      <c r="G75" s="66"/>
      <c r="H75" s="87">
        <f>SUM(H72:H73)</f>
        <v>3622</v>
      </c>
      <c r="I75" s="66"/>
      <c r="J75" s="110">
        <f>J51</f>
        <v>705513</v>
      </c>
      <c r="K75" s="66"/>
      <c r="L75" s="87">
        <f>SUM(L72:L73)</f>
        <v>-53490</v>
      </c>
    </row>
    <row r="76" spans="1:12" ht="18.95" customHeight="1" thickTop="1" x14ac:dyDescent="0.45">
      <c r="A76" s="8"/>
      <c r="B76" s="8"/>
      <c r="C76" s="65"/>
      <c r="F76" s="85"/>
      <c r="G76" s="66"/>
      <c r="I76" s="66"/>
      <c r="J76" s="85"/>
      <c r="K76" s="66"/>
    </row>
    <row r="77" spans="1:12" ht="18.95" customHeight="1" x14ac:dyDescent="0.45">
      <c r="A77" s="74" t="s">
        <v>122</v>
      </c>
      <c r="B77" s="8"/>
      <c r="C77" s="65"/>
      <c r="F77" s="85"/>
      <c r="G77" s="66"/>
      <c r="I77" s="66"/>
      <c r="J77" s="85"/>
      <c r="K77" s="66"/>
    </row>
    <row r="78" spans="1:12" ht="18.95" customHeight="1" x14ac:dyDescent="0.45">
      <c r="A78" s="8" t="s">
        <v>277</v>
      </c>
      <c r="B78" s="8"/>
      <c r="C78" s="65"/>
      <c r="F78" s="83">
        <v>1.4999999999999999E-2</v>
      </c>
      <c r="G78" s="66"/>
      <c r="H78" s="84">
        <v>-3.1E-2</v>
      </c>
      <c r="I78" s="66"/>
      <c r="J78" s="83">
        <v>0.10299999999999999</v>
      </c>
      <c r="K78" s="66"/>
      <c r="L78" s="84">
        <v>-7.6528658392790889E-3</v>
      </c>
    </row>
    <row r="79" spans="1:12" ht="18.95" customHeight="1" x14ac:dyDescent="0.45">
      <c r="A79" s="8"/>
      <c r="B79" s="8"/>
      <c r="C79" s="65"/>
      <c r="F79" s="84"/>
      <c r="G79" s="66"/>
      <c r="H79" s="84"/>
      <c r="I79" s="66"/>
      <c r="J79" s="84"/>
      <c r="K79" s="66"/>
      <c r="L79" s="84"/>
    </row>
    <row r="80" spans="1:12" ht="18.95" customHeight="1" x14ac:dyDescent="0.45">
      <c r="A80" s="8"/>
      <c r="B80" s="8"/>
      <c r="C80" s="65"/>
      <c r="F80" s="84"/>
      <c r="G80" s="66"/>
      <c r="H80" s="84"/>
      <c r="I80" s="66"/>
      <c r="J80" s="84"/>
      <c r="K80" s="66"/>
      <c r="L80" s="84"/>
    </row>
    <row r="81" spans="1:12" ht="18.95" customHeight="1" x14ac:dyDescent="0.45">
      <c r="A81" s="8"/>
      <c r="B81" s="8"/>
      <c r="C81" s="65"/>
      <c r="F81" s="84"/>
      <c r="G81" s="66"/>
      <c r="H81" s="84"/>
      <c r="I81" s="66"/>
      <c r="J81" s="84"/>
      <c r="K81" s="66"/>
      <c r="L81" s="84"/>
    </row>
    <row r="82" spans="1:12" ht="18.95" customHeight="1" x14ac:dyDescent="0.45">
      <c r="A82" s="8"/>
      <c r="B82" s="8"/>
      <c r="C82" s="65"/>
      <c r="F82" s="84"/>
      <c r="G82" s="66"/>
      <c r="H82" s="84"/>
      <c r="I82" s="66"/>
      <c r="J82" s="84"/>
      <c r="K82" s="66"/>
      <c r="L82" s="84"/>
    </row>
    <row r="83" spans="1:12" ht="18.95" customHeight="1" x14ac:dyDescent="0.45">
      <c r="A83" s="8"/>
      <c r="B83" s="8"/>
      <c r="C83" s="65"/>
      <c r="F83" s="84"/>
      <c r="G83" s="66"/>
      <c r="H83" s="84"/>
      <c r="I83" s="66"/>
      <c r="J83" s="84"/>
      <c r="K83" s="66"/>
      <c r="L83" s="84"/>
    </row>
    <row r="84" spans="1:12" ht="18.95" customHeight="1" x14ac:dyDescent="0.45">
      <c r="A84" s="8"/>
      <c r="B84" s="8"/>
      <c r="C84" s="65"/>
      <c r="F84" s="84"/>
      <c r="G84" s="66"/>
      <c r="H84" s="84"/>
      <c r="I84" s="66"/>
      <c r="J84" s="84"/>
      <c r="K84" s="66"/>
      <c r="L84" s="84"/>
    </row>
    <row r="85" spans="1:12" ht="18.95" customHeight="1" x14ac:dyDescent="0.45">
      <c r="A85" s="8"/>
      <c r="B85" s="8"/>
      <c r="C85" s="65"/>
      <c r="F85" s="84"/>
      <c r="G85" s="66"/>
      <c r="H85" s="84"/>
      <c r="I85" s="66"/>
      <c r="J85" s="84"/>
      <c r="K85" s="66"/>
      <c r="L85" s="84"/>
    </row>
    <row r="86" spans="1:12" ht="18.95" customHeight="1" x14ac:dyDescent="0.45">
      <c r="A86" s="8"/>
      <c r="B86" s="8"/>
      <c r="C86" s="65"/>
      <c r="F86" s="84"/>
      <c r="G86" s="66"/>
      <c r="H86" s="84"/>
      <c r="I86" s="66"/>
      <c r="J86" s="84"/>
      <c r="K86" s="66"/>
      <c r="L86" s="84"/>
    </row>
    <row r="87" spans="1:12" ht="18.95" customHeight="1" x14ac:dyDescent="0.45">
      <c r="A87" s="8"/>
      <c r="B87" s="8"/>
      <c r="C87" s="65"/>
      <c r="F87" s="84"/>
      <c r="G87" s="66"/>
      <c r="H87" s="84"/>
      <c r="I87" s="66"/>
      <c r="J87" s="84"/>
      <c r="K87" s="66"/>
      <c r="L87" s="84"/>
    </row>
    <row r="88" spans="1:12" ht="18.95" customHeight="1" x14ac:dyDescent="0.45">
      <c r="A88" s="8"/>
      <c r="B88" s="8"/>
      <c r="C88" s="65"/>
      <c r="F88" s="84"/>
      <c r="G88" s="66"/>
      <c r="H88" s="84"/>
      <c r="I88" s="66"/>
      <c r="J88" s="84"/>
      <c r="K88" s="66"/>
      <c r="L88" s="84"/>
    </row>
    <row r="89" spans="1:12" ht="18.95" customHeight="1" x14ac:dyDescent="0.45">
      <c r="A89" s="8"/>
      <c r="B89" s="8"/>
      <c r="C89" s="65"/>
      <c r="F89" s="84"/>
      <c r="G89" s="66"/>
      <c r="H89" s="84"/>
      <c r="I89" s="66"/>
      <c r="J89" s="84"/>
      <c r="K89" s="66"/>
      <c r="L89" s="84"/>
    </row>
    <row r="90" spans="1:12" ht="18.95" customHeight="1" x14ac:dyDescent="0.45">
      <c r="A90" s="8"/>
      <c r="B90" s="8"/>
      <c r="C90" s="65"/>
      <c r="F90" s="84"/>
      <c r="G90" s="66"/>
      <c r="H90" s="84"/>
      <c r="I90" s="66"/>
      <c r="J90" s="84"/>
      <c r="K90" s="66"/>
      <c r="L90" s="84"/>
    </row>
    <row r="91" spans="1:12" ht="18.95" customHeight="1" x14ac:dyDescent="0.45">
      <c r="A91" s="8"/>
      <c r="B91" s="8"/>
      <c r="C91" s="65"/>
      <c r="F91" s="84"/>
      <c r="G91" s="66"/>
      <c r="H91" s="84"/>
      <c r="I91" s="66"/>
      <c r="J91" s="84"/>
      <c r="K91" s="66"/>
      <c r="L91" s="84"/>
    </row>
    <row r="92" spans="1:12" ht="18.95" customHeight="1" x14ac:dyDescent="0.45">
      <c r="A92" s="8"/>
      <c r="B92" s="8"/>
      <c r="C92" s="65"/>
      <c r="F92" s="84"/>
      <c r="G92" s="66"/>
      <c r="H92" s="84"/>
      <c r="I92" s="66"/>
      <c r="J92" s="84"/>
      <c r="K92" s="66"/>
      <c r="L92" s="84"/>
    </row>
    <row r="93" spans="1:12" ht="18.95" customHeight="1" x14ac:dyDescent="0.45">
      <c r="A93" s="8"/>
      <c r="B93" s="8"/>
      <c r="C93" s="65"/>
      <c r="F93" s="84"/>
      <c r="G93" s="66"/>
      <c r="H93" s="84"/>
      <c r="I93" s="66"/>
      <c r="J93" s="84"/>
      <c r="K93" s="66"/>
      <c r="L93" s="84"/>
    </row>
    <row r="94" spans="1:12" ht="18.95" customHeight="1" x14ac:dyDescent="0.45">
      <c r="A94" s="8"/>
      <c r="B94" s="8"/>
      <c r="C94" s="65"/>
      <c r="F94" s="84"/>
      <c r="G94" s="66"/>
      <c r="H94" s="84"/>
      <c r="I94" s="66"/>
      <c r="J94" s="84"/>
      <c r="K94" s="66"/>
      <c r="L94" s="84"/>
    </row>
    <row r="95" spans="1:12" ht="18.95" customHeight="1" x14ac:dyDescent="0.45">
      <c r="A95" s="8"/>
      <c r="B95" s="8"/>
      <c r="C95" s="65"/>
      <c r="F95" s="84"/>
      <c r="G95" s="66"/>
      <c r="H95" s="84"/>
      <c r="I95" s="66"/>
      <c r="J95" s="84"/>
      <c r="K95" s="66"/>
      <c r="L95" s="84"/>
    </row>
    <row r="96" spans="1:12" ht="18.95" customHeight="1" x14ac:dyDescent="0.45">
      <c r="A96" s="8"/>
      <c r="B96" s="8"/>
      <c r="C96" s="65"/>
      <c r="F96" s="84"/>
      <c r="G96" s="66"/>
      <c r="H96" s="84"/>
      <c r="I96" s="66"/>
      <c r="J96" s="84"/>
      <c r="K96" s="66"/>
      <c r="L96" s="84"/>
    </row>
    <row r="97" spans="1:12" ht="18.95" customHeight="1" x14ac:dyDescent="0.45">
      <c r="A97" s="8"/>
      <c r="B97" s="8"/>
      <c r="C97" s="65"/>
      <c r="F97" s="84"/>
      <c r="G97" s="66"/>
      <c r="H97" s="84"/>
      <c r="I97" s="66"/>
      <c r="J97" s="84"/>
      <c r="K97" s="66"/>
      <c r="L97" s="84"/>
    </row>
    <row r="98" spans="1:12" ht="18.95" customHeight="1" x14ac:dyDescent="0.45">
      <c r="A98" s="8"/>
      <c r="B98" s="8"/>
      <c r="C98" s="65"/>
      <c r="F98" s="84"/>
      <c r="G98" s="66"/>
      <c r="H98" s="84"/>
      <c r="I98" s="66"/>
      <c r="J98" s="84"/>
      <c r="K98" s="66"/>
      <c r="L98" s="84"/>
    </row>
    <row r="99" spans="1:12" ht="18.95" customHeight="1" x14ac:dyDescent="0.45">
      <c r="A99" s="8"/>
      <c r="B99" s="8"/>
      <c r="C99" s="65"/>
      <c r="F99" s="84"/>
      <c r="G99" s="66"/>
      <c r="H99" s="84"/>
      <c r="I99" s="66"/>
      <c r="J99" s="84"/>
      <c r="K99" s="66"/>
      <c r="L99" s="84"/>
    </row>
    <row r="100" spans="1:12" ht="18.95" customHeight="1" x14ac:dyDescent="0.45">
      <c r="A100" s="8"/>
      <c r="B100" s="8"/>
      <c r="C100" s="65"/>
      <c r="F100" s="84"/>
      <c r="G100" s="66"/>
      <c r="H100" s="84"/>
      <c r="I100" s="66"/>
      <c r="J100" s="84"/>
      <c r="K100" s="66"/>
      <c r="L100" s="84"/>
    </row>
    <row r="101" spans="1:12" ht="18.95" customHeight="1" x14ac:dyDescent="0.45">
      <c r="A101" s="8"/>
      <c r="B101" s="8"/>
      <c r="C101" s="65"/>
      <c r="F101" s="84"/>
      <c r="G101" s="66"/>
      <c r="H101" s="84"/>
      <c r="I101" s="66"/>
      <c r="J101" s="84"/>
      <c r="K101" s="66"/>
      <c r="L101" s="84"/>
    </row>
    <row r="102" spans="1:12" ht="18.95" customHeight="1" x14ac:dyDescent="0.45">
      <c r="A102" s="8"/>
      <c r="B102" s="8"/>
      <c r="C102" s="65"/>
      <c r="F102" s="84"/>
      <c r="G102" s="66"/>
      <c r="H102" s="84"/>
      <c r="I102" s="66"/>
      <c r="J102" s="84"/>
      <c r="K102" s="66"/>
      <c r="L102" s="84"/>
    </row>
    <row r="103" spans="1:12" s="251" customFormat="1" ht="17.25" customHeight="1" x14ac:dyDescent="0.45">
      <c r="A103" s="249"/>
      <c r="B103" s="249"/>
      <c r="C103" s="250"/>
      <c r="F103" s="252"/>
      <c r="G103" s="253"/>
      <c r="H103" s="252"/>
      <c r="I103" s="253"/>
      <c r="J103" s="252"/>
      <c r="K103" s="253"/>
      <c r="L103" s="252"/>
    </row>
    <row r="104" spans="1:12" ht="21.95" customHeight="1" x14ac:dyDescent="0.45">
      <c r="A104" s="89" t="s">
        <v>37</v>
      </c>
      <c r="B104" s="90"/>
      <c r="C104" s="90"/>
      <c r="D104" s="91"/>
      <c r="E104" s="91"/>
      <c r="F104" s="78"/>
      <c r="G104" s="78"/>
      <c r="H104" s="78"/>
      <c r="I104" s="91"/>
      <c r="J104" s="78"/>
      <c r="K104" s="78"/>
      <c r="L104" s="78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106"/>
  <sheetViews>
    <sheetView zoomScale="90" zoomScaleNormal="90" zoomScaleSheetLayoutView="90" workbookViewId="0">
      <selection activeCell="J16" sqref="J16"/>
    </sheetView>
  </sheetViews>
  <sheetFormatPr defaultColWidth="14.6640625" defaultRowHeight="18.95" customHeight="1" x14ac:dyDescent="0.45"/>
  <cols>
    <col min="1" max="2" width="1.6640625" style="5" customWidth="1"/>
    <col min="3" max="3" width="37.33203125" style="5" customWidth="1"/>
    <col min="4" max="4" width="9.83203125" style="61" customWidth="1"/>
    <col min="5" max="5" width="0.5" style="61" customWidth="1"/>
    <col min="6" max="6" width="17.83203125" style="86" customWidth="1"/>
    <col min="7" max="7" width="0.6640625" style="86" customWidth="1"/>
    <col min="8" max="8" width="17.83203125" style="86" customWidth="1"/>
    <col min="9" max="9" width="0.6640625" style="61" customWidth="1"/>
    <col min="10" max="10" width="17.83203125" style="86" customWidth="1"/>
    <col min="11" max="11" width="0.6640625" style="86" customWidth="1"/>
    <col min="12" max="12" width="17.83203125" style="86" customWidth="1"/>
    <col min="13" max="16384" width="14.6640625" style="5"/>
  </cols>
  <sheetData>
    <row r="1" spans="1:12" ht="18.95" customHeight="1" x14ac:dyDescent="0.45">
      <c r="A1" s="9" t="s">
        <v>0</v>
      </c>
      <c r="B1" s="60"/>
      <c r="C1" s="60"/>
      <c r="F1" s="62"/>
      <c r="G1" s="62"/>
      <c r="H1" s="62"/>
      <c r="J1" s="62"/>
      <c r="K1" s="62"/>
      <c r="L1" s="62"/>
    </row>
    <row r="2" spans="1:12" ht="18.95" customHeight="1" x14ac:dyDescent="0.45">
      <c r="A2" s="60" t="s">
        <v>88</v>
      </c>
      <c r="B2" s="60"/>
      <c r="C2" s="60"/>
      <c r="F2" s="62"/>
      <c r="G2" s="62"/>
      <c r="H2" s="62"/>
      <c r="J2" s="62"/>
      <c r="K2" s="62"/>
      <c r="L2" s="62"/>
    </row>
    <row r="3" spans="1:12" ht="18.600000000000001" customHeight="1" x14ac:dyDescent="0.45">
      <c r="A3" s="63" t="s">
        <v>249</v>
      </c>
      <c r="B3" s="63"/>
      <c r="C3" s="63"/>
      <c r="D3" s="58"/>
      <c r="E3" s="58"/>
      <c r="F3" s="64"/>
      <c r="G3" s="64"/>
      <c r="H3" s="64"/>
      <c r="I3" s="58"/>
      <c r="J3" s="64"/>
      <c r="K3" s="64"/>
      <c r="L3" s="64"/>
    </row>
    <row r="4" spans="1:12" ht="18.95" customHeight="1" x14ac:dyDescent="0.45">
      <c r="A4" s="8"/>
      <c r="B4" s="8"/>
      <c r="C4" s="65"/>
      <c r="F4" s="66"/>
      <c r="G4" s="66"/>
      <c r="H4" s="66"/>
      <c r="I4" s="66"/>
      <c r="J4" s="66"/>
      <c r="K4" s="66"/>
      <c r="L4" s="66"/>
    </row>
    <row r="5" spans="1:12" ht="18.95" customHeight="1" x14ac:dyDescent="0.45">
      <c r="A5" s="60"/>
      <c r="B5" s="60"/>
      <c r="C5" s="60"/>
      <c r="F5" s="273" t="s">
        <v>2</v>
      </c>
      <c r="G5" s="273"/>
      <c r="H5" s="273"/>
      <c r="I5" s="1"/>
      <c r="J5" s="272" t="s">
        <v>3</v>
      </c>
      <c r="K5" s="272"/>
      <c r="L5" s="272"/>
    </row>
    <row r="6" spans="1:12" ht="18.95" customHeight="1" x14ac:dyDescent="0.45">
      <c r="A6" s="60"/>
      <c r="B6" s="60"/>
      <c r="C6" s="60"/>
      <c r="F6" s="2" t="s">
        <v>4</v>
      </c>
      <c r="G6" s="3"/>
      <c r="H6" s="2" t="s">
        <v>4</v>
      </c>
      <c r="I6" s="1"/>
      <c r="J6" s="2" t="s">
        <v>4</v>
      </c>
      <c r="K6" s="3"/>
      <c r="L6" s="2" t="s">
        <v>4</v>
      </c>
    </row>
    <row r="7" spans="1:12" s="67" customFormat="1" ht="18.95" customHeight="1" x14ac:dyDescent="0.45">
      <c r="F7" s="2" t="s">
        <v>7</v>
      </c>
      <c r="G7" s="2"/>
      <c r="H7" s="2" t="s">
        <v>8</v>
      </c>
      <c r="I7" s="2"/>
      <c r="J7" s="2" t="s">
        <v>7</v>
      </c>
      <c r="K7" s="2"/>
      <c r="L7" s="2" t="s">
        <v>8</v>
      </c>
    </row>
    <row r="8" spans="1:12" s="67" customFormat="1" ht="18.95" customHeight="1" x14ac:dyDescent="0.45">
      <c r="D8" s="197" t="s">
        <v>9</v>
      </c>
      <c r="F8" s="4" t="s">
        <v>10</v>
      </c>
      <c r="G8" s="2"/>
      <c r="H8" s="4" t="s">
        <v>10</v>
      </c>
      <c r="J8" s="4" t="s">
        <v>10</v>
      </c>
      <c r="K8" s="2"/>
      <c r="L8" s="4" t="s">
        <v>10</v>
      </c>
    </row>
    <row r="9" spans="1:12" s="67" customFormat="1" ht="5.0999999999999996" customHeight="1" x14ac:dyDescent="0.45">
      <c r="D9" s="68"/>
      <c r="E9" s="68"/>
      <c r="F9" s="69"/>
      <c r="G9" s="70"/>
      <c r="H9" s="70"/>
      <c r="I9" s="68"/>
      <c r="J9" s="69"/>
      <c r="K9" s="70"/>
      <c r="L9" s="70"/>
    </row>
    <row r="10" spans="1:12" ht="18.95" customHeight="1" x14ac:dyDescent="0.45">
      <c r="A10" s="5" t="s">
        <v>280</v>
      </c>
      <c r="D10" s="5"/>
      <c r="F10" s="25">
        <v>1419391</v>
      </c>
      <c r="G10" s="71"/>
      <c r="H10" s="7">
        <v>1132813</v>
      </c>
      <c r="I10" s="71"/>
      <c r="J10" s="25">
        <v>519553</v>
      </c>
      <c r="K10" s="71"/>
      <c r="L10" s="7">
        <v>166009</v>
      </c>
    </row>
    <row r="11" spans="1:12" ht="18.95" customHeight="1" x14ac:dyDescent="0.45">
      <c r="A11" s="5" t="s">
        <v>89</v>
      </c>
      <c r="F11" s="73">
        <v>4370565</v>
      </c>
      <c r="G11" s="71"/>
      <c r="H11" s="78">
        <v>1885194</v>
      </c>
      <c r="I11" s="71"/>
      <c r="J11" s="73">
        <v>81278</v>
      </c>
      <c r="K11" s="71"/>
      <c r="L11" s="78">
        <v>71140</v>
      </c>
    </row>
    <row r="12" spans="1:12" s="67" customFormat="1" ht="5.0999999999999996" customHeight="1" x14ac:dyDescent="0.45">
      <c r="D12" s="68"/>
      <c r="E12" s="68"/>
      <c r="F12" s="69"/>
      <c r="G12" s="70"/>
      <c r="H12" s="70"/>
      <c r="I12" s="68"/>
      <c r="J12" s="69"/>
      <c r="K12" s="70"/>
      <c r="L12" s="70"/>
    </row>
    <row r="13" spans="1:12" ht="18.95" customHeight="1" x14ac:dyDescent="0.45">
      <c r="A13" s="74" t="s">
        <v>90</v>
      </c>
      <c r="F13" s="73">
        <f>SUM(F10:F11)</f>
        <v>5789956</v>
      </c>
      <c r="G13" s="71"/>
      <c r="H13" s="78">
        <f>SUM(H10:H11)</f>
        <v>3018007</v>
      </c>
      <c r="J13" s="73">
        <f>SUM(J10:J11)</f>
        <v>600831</v>
      </c>
      <c r="K13" s="71"/>
      <c r="L13" s="78">
        <f>SUM(L10:L11)</f>
        <v>237149</v>
      </c>
    </row>
    <row r="14" spans="1:12" s="67" customFormat="1" ht="11.1" customHeight="1" x14ac:dyDescent="0.45">
      <c r="D14" s="68"/>
      <c r="E14" s="68"/>
      <c r="F14" s="69"/>
      <c r="G14" s="70"/>
      <c r="H14" s="70"/>
      <c r="I14" s="68"/>
      <c r="J14" s="69"/>
      <c r="K14" s="70"/>
      <c r="L14" s="70"/>
    </row>
    <row r="15" spans="1:12" ht="18.95" customHeight="1" x14ac:dyDescent="0.45">
      <c r="A15" s="5" t="s">
        <v>281</v>
      </c>
      <c r="F15" s="25">
        <v>-1058613</v>
      </c>
      <c r="G15" s="71"/>
      <c r="H15" s="71">
        <v>-833069</v>
      </c>
      <c r="I15" s="71"/>
      <c r="J15" s="25">
        <v>-430595</v>
      </c>
      <c r="K15" s="71"/>
      <c r="L15" s="71">
        <v>-95662</v>
      </c>
    </row>
    <row r="16" spans="1:12" ht="18.95" customHeight="1" x14ac:dyDescent="0.45">
      <c r="A16" s="5" t="s">
        <v>91</v>
      </c>
      <c r="F16" s="73">
        <v>-2871119</v>
      </c>
      <c r="G16" s="71"/>
      <c r="H16" s="78">
        <v>-1432093</v>
      </c>
      <c r="I16" s="71"/>
      <c r="J16" s="73">
        <v>-18919</v>
      </c>
      <c r="K16" s="71"/>
      <c r="L16" s="78">
        <v>-14736</v>
      </c>
    </row>
    <row r="17" spans="1:12" s="67" customFormat="1" ht="5.0999999999999996" customHeight="1" x14ac:dyDescent="0.45">
      <c r="D17" s="68"/>
      <c r="E17" s="68"/>
      <c r="F17" s="69"/>
      <c r="G17" s="70"/>
      <c r="H17" s="70"/>
      <c r="I17" s="68"/>
      <c r="J17" s="69"/>
      <c r="K17" s="70"/>
      <c r="L17" s="70"/>
    </row>
    <row r="18" spans="1:12" ht="18.95" customHeight="1" x14ac:dyDescent="0.45">
      <c r="A18" s="74" t="s">
        <v>92</v>
      </c>
      <c r="F18" s="73">
        <f>SUM(F15:F16)</f>
        <v>-3929732</v>
      </c>
      <c r="G18" s="71"/>
      <c r="H18" s="78">
        <f>SUM(H15:H16)</f>
        <v>-2265162</v>
      </c>
      <c r="J18" s="73">
        <f>SUM(J15:J16)</f>
        <v>-449514</v>
      </c>
      <c r="K18" s="71"/>
      <c r="L18" s="78">
        <f>SUM(L15:L16)</f>
        <v>-110398</v>
      </c>
    </row>
    <row r="19" spans="1:12" s="67" customFormat="1" ht="11.1" customHeight="1" x14ac:dyDescent="0.45">
      <c r="D19" s="68"/>
      <c r="E19" s="68"/>
      <c r="F19" s="69"/>
      <c r="G19" s="70"/>
      <c r="H19" s="70"/>
      <c r="I19" s="68"/>
      <c r="J19" s="69"/>
      <c r="K19" s="70"/>
      <c r="L19" s="70"/>
    </row>
    <row r="20" spans="1:12" ht="18.95" customHeight="1" x14ac:dyDescent="0.45">
      <c r="A20" s="74" t="s">
        <v>93</v>
      </c>
      <c r="F20" s="75">
        <f>SUM(F13,F18)</f>
        <v>1860224</v>
      </c>
      <c r="G20" s="76"/>
      <c r="H20" s="256">
        <f>SUM(H13,H18)</f>
        <v>752845</v>
      </c>
      <c r="I20" s="76"/>
      <c r="J20" s="75">
        <f>SUM(J13,J18)</f>
        <v>151317</v>
      </c>
      <c r="K20" s="61"/>
      <c r="L20" s="256">
        <f>SUM(L13,L18)</f>
        <v>126751</v>
      </c>
    </row>
    <row r="21" spans="1:12" ht="18.95" customHeight="1" x14ac:dyDescent="0.45">
      <c r="A21" s="5" t="s">
        <v>94</v>
      </c>
      <c r="F21" s="72">
        <v>47858</v>
      </c>
      <c r="G21" s="77"/>
      <c r="H21" s="71">
        <v>548155</v>
      </c>
      <c r="I21" s="77"/>
      <c r="J21" s="176">
        <v>834523</v>
      </c>
      <c r="K21" s="77"/>
      <c r="L21" s="71">
        <v>159750</v>
      </c>
    </row>
    <row r="22" spans="1:12" ht="18.95" customHeight="1" x14ac:dyDescent="0.45">
      <c r="A22" s="5" t="s">
        <v>95</v>
      </c>
      <c r="F22" s="72">
        <v>-292317</v>
      </c>
      <c r="G22" s="71"/>
      <c r="H22" s="71">
        <v>-276525</v>
      </c>
      <c r="I22" s="71"/>
      <c r="J22" s="72">
        <v>-44049</v>
      </c>
      <c r="K22" s="71"/>
      <c r="L22" s="71">
        <v>-79703</v>
      </c>
    </row>
    <row r="23" spans="1:12" ht="18.95" customHeight="1" x14ac:dyDescent="0.45">
      <c r="A23" s="5" t="s">
        <v>96</v>
      </c>
      <c r="F23" s="72">
        <v>-1160697</v>
      </c>
      <c r="G23" s="71"/>
      <c r="H23" s="71">
        <v>-1010953</v>
      </c>
      <c r="I23" s="71"/>
      <c r="J23" s="72">
        <v>-252182</v>
      </c>
      <c r="K23" s="71"/>
      <c r="L23" s="71">
        <v>-361984</v>
      </c>
    </row>
    <row r="24" spans="1:12" ht="18.95" customHeight="1" x14ac:dyDescent="0.45">
      <c r="A24" s="5" t="s">
        <v>264</v>
      </c>
      <c r="F24" s="72">
        <v>-585685</v>
      </c>
      <c r="G24" s="71"/>
      <c r="H24" s="71">
        <v>-573420</v>
      </c>
      <c r="I24" s="71"/>
      <c r="J24" s="72">
        <v>-187814</v>
      </c>
      <c r="K24" s="71"/>
      <c r="L24" s="71">
        <v>-206033</v>
      </c>
    </row>
    <row r="25" spans="1:12" ht="18.95" customHeight="1" x14ac:dyDescent="0.45">
      <c r="A25" s="5" t="s">
        <v>97</v>
      </c>
      <c r="F25" s="72">
        <v>8314</v>
      </c>
      <c r="G25" s="71"/>
      <c r="H25" s="71">
        <v>-32288</v>
      </c>
      <c r="I25" s="71"/>
      <c r="J25" s="72">
        <v>242</v>
      </c>
      <c r="K25" s="61"/>
      <c r="L25" s="71">
        <v>1387</v>
      </c>
    </row>
    <row r="26" spans="1:12" ht="18.95" customHeight="1" x14ac:dyDescent="0.45">
      <c r="A26" s="5" t="s">
        <v>228</v>
      </c>
      <c r="F26" s="72"/>
      <c r="G26" s="5"/>
      <c r="H26" s="71"/>
      <c r="I26" s="5"/>
      <c r="J26" s="144"/>
      <c r="K26" s="5"/>
      <c r="L26" s="71"/>
    </row>
    <row r="27" spans="1:12" ht="18.95" customHeight="1" x14ac:dyDescent="0.45">
      <c r="B27" s="5" t="s">
        <v>98</v>
      </c>
      <c r="D27" s="61">
        <v>11</v>
      </c>
      <c r="F27" s="73">
        <v>36394</v>
      </c>
      <c r="G27" s="71"/>
      <c r="H27" s="78">
        <v>176684</v>
      </c>
      <c r="I27" s="71"/>
      <c r="J27" s="73">
        <v>0</v>
      </c>
      <c r="K27" s="71"/>
      <c r="L27" s="78">
        <v>0</v>
      </c>
    </row>
    <row r="28" spans="1:12" ht="5.0999999999999996" customHeight="1" x14ac:dyDescent="0.45">
      <c r="F28" s="79"/>
      <c r="G28" s="76"/>
      <c r="H28" s="76"/>
      <c r="I28" s="76"/>
      <c r="J28" s="79"/>
      <c r="K28" s="61"/>
      <c r="L28" s="76"/>
    </row>
    <row r="29" spans="1:12" ht="18.95" customHeight="1" x14ac:dyDescent="0.45">
      <c r="A29" s="74" t="s">
        <v>99</v>
      </c>
      <c r="F29" s="72">
        <f>SUM(F20:F27)</f>
        <v>-85909</v>
      </c>
      <c r="G29" s="76"/>
      <c r="H29" s="71">
        <f>SUM(H20:H27)</f>
        <v>-415502</v>
      </c>
      <c r="I29" s="76"/>
      <c r="J29" s="72">
        <f>SUM(J20:J27)</f>
        <v>502037</v>
      </c>
      <c r="K29" s="61"/>
      <c r="L29" s="71">
        <f>SUM(L20:L27)</f>
        <v>-359832</v>
      </c>
    </row>
    <row r="30" spans="1:12" ht="18.95" customHeight="1" x14ac:dyDescent="0.45">
      <c r="A30" s="5" t="s">
        <v>100</v>
      </c>
      <c r="F30" s="73">
        <v>24104</v>
      </c>
      <c r="G30" s="71"/>
      <c r="H30" s="78">
        <v>56695</v>
      </c>
      <c r="I30" s="71"/>
      <c r="J30" s="143">
        <v>128991</v>
      </c>
      <c r="K30" s="71"/>
      <c r="L30" s="78">
        <v>113306</v>
      </c>
    </row>
    <row r="31" spans="1:12" ht="5.0999999999999996" customHeight="1" x14ac:dyDescent="0.45">
      <c r="F31" s="72"/>
      <c r="G31" s="76"/>
      <c r="H31" s="71"/>
      <c r="I31" s="76"/>
      <c r="J31" s="72"/>
      <c r="K31" s="61"/>
      <c r="L31" s="71"/>
    </row>
    <row r="32" spans="1:12" ht="18.95" customHeight="1" x14ac:dyDescent="0.45">
      <c r="A32" s="74" t="s">
        <v>101</v>
      </c>
      <c r="B32" s="65"/>
      <c r="C32" s="65"/>
      <c r="F32" s="108">
        <f>SUM(F29:F30)</f>
        <v>-61805</v>
      </c>
      <c r="G32" s="71"/>
      <c r="H32" s="80">
        <f>SUM(H29:H30)</f>
        <v>-358807</v>
      </c>
      <c r="I32" s="71"/>
      <c r="J32" s="108">
        <f>SUM(J29:J30)</f>
        <v>631028</v>
      </c>
      <c r="K32" s="61"/>
      <c r="L32" s="80">
        <f>SUM(L29:L30)</f>
        <v>-246526</v>
      </c>
    </row>
    <row r="33" spans="1:12" ht="11.1" customHeight="1" x14ac:dyDescent="0.45">
      <c r="A33" s="74"/>
      <c r="B33" s="65"/>
      <c r="C33" s="65"/>
      <c r="F33" s="72"/>
      <c r="G33" s="71"/>
      <c r="H33" s="71"/>
      <c r="I33" s="71"/>
      <c r="J33" s="72"/>
      <c r="K33" s="61"/>
      <c r="L33" s="71"/>
    </row>
    <row r="34" spans="1:12" ht="18.95" customHeight="1" x14ac:dyDescent="0.45">
      <c r="A34" s="74" t="s">
        <v>102</v>
      </c>
      <c r="B34" s="65"/>
      <c r="C34" s="65"/>
      <c r="F34" s="72"/>
      <c r="G34" s="71"/>
      <c r="H34" s="71"/>
      <c r="I34" s="71"/>
      <c r="J34" s="72"/>
      <c r="K34" s="61"/>
      <c r="L34" s="71"/>
    </row>
    <row r="35" spans="1:12" ht="18.95" customHeight="1" x14ac:dyDescent="0.45">
      <c r="A35" s="5" t="s">
        <v>103</v>
      </c>
      <c r="B35" s="65"/>
      <c r="C35" s="65"/>
      <c r="F35" s="72"/>
      <c r="G35" s="71"/>
      <c r="H35" s="71"/>
      <c r="I35" s="71"/>
      <c r="J35" s="72"/>
      <c r="K35" s="61"/>
      <c r="L35" s="71"/>
    </row>
    <row r="36" spans="1:12" ht="18.95" customHeight="1" x14ac:dyDescent="0.45">
      <c r="B36" s="5" t="s">
        <v>104</v>
      </c>
      <c r="C36" s="65"/>
      <c r="F36" s="72"/>
      <c r="G36" s="71"/>
      <c r="H36" s="71"/>
      <c r="I36" s="71"/>
      <c r="J36" s="72"/>
      <c r="K36" s="61"/>
      <c r="L36" s="71"/>
    </row>
    <row r="37" spans="1:12" ht="18.95" customHeight="1" x14ac:dyDescent="0.45">
      <c r="B37" s="5" t="s">
        <v>105</v>
      </c>
      <c r="C37" s="5" t="s">
        <v>106</v>
      </c>
      <c r="F37" s="72">
        <v>11992</v>
      </c>
      <c r="G37" s="71"/>
      <c r="H37" s="71">
        <v>10122</v>
      </c>
      <c r="I37" s="71"/>
      <c r="J37" s="72">
        <v>0</v>
      </c>
      <c r="K37" s="71"/>
      <c r="L37" s="71">
        <v>0</v>
      </c>
    </row>
    <row r="38" spans="1:12" ht="18.95" customHeight="1" x14ac:dyDescent="0.45">
      <c r="B38" s="5" t="s">
        <v>105</v>
      </c>
      <c r="C38" s="5" t="s">
        <v>107</v>
      </c>
      <c r="F38" s="72"/>
      <c r="G38" s="71"/>
      <c r="H38" s="71"/>
      <c r="I38" s="71"/>
      <c r="J38" s="72"/>
      <c r="K38" s="61"/>
      <c r="L38" s="71"/>
    </row>
    <row r="39" spans="1:12" ht="18.95" customHeight="1" x14ac:dyDescent="0.45">
      <c r="C39" s="5" t="s">
        <v>108</v>
      </c>
      <c r="F39" s="72">
        <v>407615</v>
      </c>
      <c r="G39" s="71"/>
      <c r="H39" s="71">
        <v>1021365</v>
      </c>
      <c r="I39" s="71"/>
      <c r="J39" s="72">
        <v>0</v>
      </c>
      <c r="K39" s="71"/>
      <c r="L39" s="71">
        <v>0</v>
      </c>
    </row>
    <row r="40" spans="1:12" ht="18.95" customHeight="1" x14ac:dyDescent="0.45">
      <c r="B40" s="5" t="s">
        <v>105</v>
      </c>
      <c r="C40" s="5" t="s">
        <v>109</v>
      </c>
      <c r="F40" s="72"/>
      <c r="G40" s="71"/>
      <c r="H40" s="71"/>
      <c r="I40" s="71"/>
      <c r="J40" s="72"/>
      <c r="K40" s="61"/>
      <c r="L40" s="71"/>
    </row>
    <row r="41" spans="1:12" ht="18.95" customHeight="1" x14ac:dyDescent="0.45">
      <c r="C41" s="5" t="s">
        <v>110</v>
      </c>
      <c r="D41" s="61">
        <v>11</v>
      </c>
      <c r="F41" s="72">
        <v>165028</v>
      </c>
      <c r="G41" s="71"/>
      <c r="H41" s="71">
        <v>0</v>
      </c>
      <c r="I41" s="71"/>
      <c r="J41" s="72">
        <v>0</v>
      </c>
      <c r="K41" s="61"/>
      <c r="L41" s="71">
        <v>0</v>
      </c>
    </row>
    <row r="42" spans="1:12" ht="18.95" customHeight="1" x14ac:dyDescent="0.45">
      <c r="B42" s="5" t="s">
        <v>105</v>
      </c>
      <c r="C42" s="5" t="s">
        <v>111</v>
      </c>
      <c r="F42" s="72"/>
      <c r="G42" s="71"/>
      <c r="H42" s="71"/>
      <c r="I42" s="71"/>
      <c r="J42" s="72"/>
      <c r="K42" s="61"/>
      <c r="L42" s="71"/>
    </row>
    <row r="43" spans="1:12" ht="18.95" customHeight="1" x14ac:dyDescent="0.45">
      <c r="C43" s="5" t="s">
        <v>112</v>
      </c>
      <c r="F43" s="72"/>
      <c r="G43" s="71"/>
      <c r="H43" s="71"/>
      <c r="I43" s="71"/>
      <c r="J43" s="72"/>
      <c r="K43" s="61"/>
      <c r="L43" s="71"/>
    </row>
    <row r="44" spans="1:12" ht="18.95" customHeight="1" x14ac:dyDescent="0.45">
      <c r="B44" s="5" t="s">
        <v>113</v>
      </c>
      <c r="C44" s="5" t="s">
        <v>114</v>
      </c>
      <c r="F44" s="73">
        <v>-34804</v>
      </c>
      <c r="G44" s="71"/>
      <c r="H44" s="78">
        <v>-1518</v>
      </c>
      <c r="I44" s="71"/>
      <c r="J44" s="73">
        <v>0</v>
      </c>
      <c r="K44" s="71"/>
      <c r="L44" s="78">
        <v>0</v>
      </c>
    </row>
    <row r="45" spans="1:12" ht="5.0999999999999996" customHeight="1" x14ac:dyDescent="0.45">
      <c r="F45" s="72"/>
      <c r="G45" s="76"/>
      <c r="H45" s="71"/>
      <c r="I45" s="76"/>
      <c r="J45" s="72"/>
      <c r="K45" s="61"/>
      <c r="L45" s="71"/>
    </row>
    <row r="46" spans="1:12" ht="18.95" customHeight="1" x14ac:dyDescent="0.45">
      <c r="A46" s="5" t="s">
        <v>115</v>
      </c>
      <c r="B46" s="65"/>
      <c r="F46" s="72"/>
      <c r="G46" s="71"/>
      <c r="H46" s="71"/>
      <c r="I46" s="71"/>
      <c r="J46" s="72"/>
      <c r="K46" s="61"/>
      <c r="L46" s="71"/>
    </row>
    <row r="47" spans="1:12" ht="18.95" customHeight="1" x14ac:dyDescent="0.45">
      <c r="B47" s="5" t="s">
        <v>116</v>
      </c>
      <c r="F47" s="73">
        <f>SUM(F37:F44)</f>
        <v>549831</v>
      </c>
      <c r="G47" s="71"/>
      <c r="H47" s="78">
        <f>SUM(H37:H44)</f>
        <v>1029969</v>
      </c>
      <c r="I47" s="71"/>
      <c r="J47" s="73">
        <f>SUM(J37:J44)</f>
        <v>0</v>
      </c>
      <c r="K47" s="61"/>
      <c r="L47" s="78">
        <f>SUM(L37:L44)</f>
        <v>0</v>
      </c>
    </row>
    <row r="48" spans="1:12" ht="11.1" customHeight="1" x14ac:dyDescent="0.45">
      <c r="F48" s="72"/>
      <c r="G48" s="71"/>
      <c r="H48" s="71"/>
      <c r="I48" s="71"/>
      <c r="J48" s="72"/>
      <c r="K48" s="61"/>
      <c r="L48" s="71"/>
    </row>
    <row r="49" spans="1:12" ht="18.95" customHeight="1" x14ac:dyDescent="0.45">
      <c r="A49" s="81" t="s">
        <v>260</v>
      </c>
      <c r="F49" s="82">
        <f>SUM(F47)</f>
        <v>549831</v>
      </c>
      <c r="G49" s="71"/>
      <c r="H49" s="140">
        <f>SUM(H47)</f>
        <v>1029969</v>
      </c>
      <c r="I49" s="71"/>
      <c r="J49" s="82">
        <f>SUM(J47)</f>
        <v>0</v>
      </c>
      <c r="K49" s="71"/>
      <c r="L49" s="140">
        <f>SUM(L47)</f>
        <v>0</v>
      </c>
    </row>
    <row r="50" spans="1:12" ht="6" customHeight="1" x14ac:dyDescent="0.45">
      <c r="A50" s="8"/>
      <c r="B50" s="8"/>
      <c r="C50" s="65"/>
      <c r="F50" s="83"/>
      <c r="G50" s="66"/>
      <c r="H50" s="84"/>
      <c r="I50" s="66"/>
      <c r="J50" s="83"/>
      <c r="K50" s="66"/>
      <c r="L50" s="84"/>
    </row>
    <row r="51" spans="1:12" ht="18.95" customHeight="1" thickBot="1" x14ac:dyDescent="0.5">
      <c r="A51" s="74" t="s">
        <v>117</v>
      </c>
      <c r="C51" s="65"/>
      <c r="F51" s="109">
        <f>SUM(F32,F49)</f>
        <v>488026</v>
      </c>
      <c r="G51" s="71"/>
      <c r="H51" s="141">
        <f>SUM(H32,H49)</f>
        <v>671162</v>
      </c>
      <c r="I51" s="71"/>
      <c r="J51" s="109">
        <f>SUM(J32,J49)</f>
        <v>631028</v>
      </c>
      <c r="K51" s="61"/>
      <c r="L51" s="141">
        <f>SUM(L32,L49)</f>
        <v>-246526</v>
      </c>
    </row>
    <row r="52" spans="1:12" ht="18.95" customHeight="1" thickTop="1" x14ac:dyDescent="0.45">
      <c r="A52" s="74"/>
      <c r="C52" s="65"/>
      <c r="F52" s="71"/>
      <c r="G52" s="71"/>
      <c r="H52" s="71"/>
      <c r="I52" s="71"/>
      <c r="J52" s="71"/>
      <c r="K52" s="61"/>
      <c r="L52" s="71"/>
    </row>
    <row r="53" spans="1:12" ht="18.95" customHeight="1" x14ac:dyDescent="0.45">
      <c r="A53" s="74"/>
      <c r="C53" s="65"/>
      <c r="F53" s="71"/>
      <c r="G53" s="71"/>
      <c r="H53" s="71"/>
      <c r="I53" s="71"/>
      <c r="J53" s="71"/>
      <c r="K53" s="61"/>
      <c r="L53" s="71"/>
    </row>
    <row r="54" spans="1:12" ht="27.75" customHeight="1" x14ac:dyDescent="0.45">
      <c r="A54" s="74"/>
      <c r="C54" s="65"/>
      <c r="F54" s="71"/>
      <c r="G54" s="71"/>
      <c r="H54" s="71"/>
      <c r="I54" s="71"/>
      <c r="J54" s="71"/>
      <c r="K54" s="61"/>
      <c r="L54" s="71"/>
    </row>
    <row r="55" spans="1:12" ht="21.95" customHeight="1" x14ac:dyDescent="0.45">
      <c r="A55" s="56" t="s">
        <v>37</v>
      </c>
      <c r="B55" s="57"/>
      <c r="C55" s="57"/>
      <c r="D55" s="58"/>
      <c r="E55" s="58"/>
      <c r="F55" s="59"/>
      <c r="G55" s="59"/>
      <c r="H55" s="59"/>
      <c r="I55" s="58"/>
      <c r="J55" s="59"/>
      <c r="K55" s="59"/>
      <c r="L55" s="59"/>
    </row>
    <row r="56" spans="1:12" ht="18.95" customHeight="1" x14ac:dyDescent="0.45">
      <c r="A56" s="9" t="s">
        <v>0</v>
      </c>
      <c r="B56" s="60"/>
      <c r="C56" s="60"/>
      <c r="F56" s="62"/>
      <c r="G56" s="62"/>
      <c r="H56" s="62"/>
      <c r="J56" s="62"/>
      <c r="K56" s="62"/>
      <c r="L56" s="62"/>
    </row>
    <row r="57" spans="1:12" ht="18.95" customHeight="1" x14ac:dyDescent="0.45">
      <c r="A57" s="60" t="s">
        <v>88</v>
      </c>
      <c r="B57" s="60"/>
      <c r="C57" s="60"/>
      <c r="F57" s="62"/>
      <c r="G57" s="62"/>
      <c r="H57" s="62"/>
      <c r="J57" s="62"/>
      <c r="K57" s="62"/>
      <c r="L57" s="62"/>
    </row>
    <row r="58" spans="1:12" ht="18.95" customHeight="1" x14ac:dyDescent="0.45">
      <c r="A58" s="63" t="str">
        <f>A3</f>
        <v>สำหรับงวดหกเดือนสิ้นสุดวันที่ 30 มิถุนายน พ.ศ. 2565</v>
      </c>
      <c r="B58" s="63"/>
      <c r="C58" s="63"/>
      <c r="D58" s="58"/>
      <c r="E58" s="58"/>
      <c r="F58" s="64"/>
      <c r="G58" s="64"/>
      <c r="H58" s="64"/>
      <c r="I58" s="58"/>
      <c r="J58" s="64"/>
      <c r="K58" s="64"/>
      <c r="L58" s="64"/>
    </row>
    <row r="59" spans="1:12" ht="18.95" customHeight="1" x14ac:dyDescent="0.45">
      <c r="A59" s="8"/>
      <c r="B59" s="8"/>
      <c r="C59" s="65"/>
      <c r="F59" s="66"/>
      <c r="G59" s="66"/>
      <c r="H59" s="66"/>
      <c r="I59" s="66"/>
      <c r="J59" s="66"/>
      <c r="K59" s="66"/>
      <c r="L59" s="66"/>
    </row>
    <row r="60" spans="1:12" ht="18.95" customHeight="1" x14ac:dyDescent="0.45">
      <c r="A60" s="60"/>
      <c r="B60" s="60"/>
      <c r="C60" s="60"/>
      <c r="F60" s="273" t="s">
        <v>2</v>
      </c>
      <c r="G60" s="273"/>
      <c r="H60" s="273"/>
      <c r="I60" s="1"/>
      <c r="J60" s="272" t="s">
        <v>3</v>
      </c>
      <c r="K60" s="272"/>
      <c r="L60" s="272"/>
    </row>
    <row r="61" spans="1:12" ht="18.95" customHeight="1" x14ac:dyDescent="0.45">
      <c r="A61" s="60"/>
      <c r="B61" s="60"/>
      <c r="C61" s="60"/>
      <c r="F61" s="2" t="s">
        <v>4</v>
      </c>
      <c r="G61" s="3"/>
      <c r="H61" s="2" t="s">
        <v>4</v>
      </c>
      <c r="I61" s="1"/>
      <c r="J61" s="2" t="s">
        <v>4</v>
      </c>
      <c r="K61" s="3"/>
      <c r="L61" s="2" t="s">
        <v>4</v>
      </c>
    </row>
    <row r="62" spans="1:12" s="67" customFormat="1" ht="18.95" customHeight="1" x14ac:dyDescent="0.45">
      <c r="F62" s="2" t="s">
        <v>7</v>
      </c>
      <c r="G62" s="2"/>
      <c r="H62" s="2" t="s">
        <v>8</v>
      </c>
      <c r="I62" s="2"/>
      <c r="J62" s="2" t="s">
        <v>7</v>
      </c>
      <c r="K62" s="2"/>
      <c r="L62" s="2" t="s">
        <v>8</v>
      </c>
    </row>
    <row r="63" spans="1:12" s="67" customFormat="1" ht="18.95" customHeight="1" x14ac:dyDescent="0.45">
      <c r="F63" s="4" t="s">
        <v>10</v>
      </c>
      <c r="G63" s="2"/>
      <c r="H63" s="4" t="s">
        <v>10</v>
      </c>
      <c r="J63" s="4" t="s">
        <v>10</v>
      </c>
      <c r="K63" s="2"/>
      <c r="L63" s="4" t="s">
        <v>10</v>
      </c>
    </row>
    <row r="64" spans="1:12" s="67" customFormat="1" ht="6" customHeight="1" x14ac:dyDescent="0.45">
      <c r="D64" s="68"/>
      <c r="E64" s="68"/>
      <c r="F64" s="69"/>
      <c r="G64" s="70"/>
      <c r="H64" s="70"/>
      <c r="I64" s="68"/>
      <c r="J64" s="69"/>
      <c r="K64" s="70"/>
      <c r="L64" s="70"/>
    </row>
    <row r="65" spans="1:12" ht="18.95" customHeight="1" x14ac:dyDescent="0.45">
      <c r="A65" s="74" t="s">
        <v>118</v>
      </c>
      <c r="F65" s="85"/>
      <c r="I65" s="86"/>
      <c r="J65" s="85"/>
      <c r="K65" s="61"/>
    </row>
    <row r="66" spans="1:12" ht="18.95" customHeight="1" x14ac:dyDescent="0.45">
      <c r="A66" s="8" t="s">
        <v>119</v>
      </c>
      <c r="B66" s="8"/>
      <c r="C66" s="65"/>
      <c r="F66" s="85">
        <v>53837</v>
      </c>
      <c r="G66" s="66"/>
      <c r="H66" s="86">
        <v>-25669</v>
      </c>
      <c r="I66" s="66"/>
      <c r="J66" s="85">
        <v>631028</v>
      </c>
      <c r="K66" s="66"/>
      <c r="L66" s="86">
        <v>-246526</v>
      </c>
    </row>
    <row r="67" spans="1:12" ht="18.95" customHeight="1" x14ac:dyDescent="0.45">
      <c r="A67" s="8" t="s">
        <v>120</v>
      </c>
      <c r="B67" s="8"/>
      <c r="C67" s="65"/>
      <c r="F67" s="73">
        <v>-115642</v>
      </c>
      <c r="G67" s="66"/>
      <c r="H67" s="78">
        <v>-333138</v>
      </c>
      <c r="I67" s="66"/>
      <c r="J67" s="142">
        <v>0</v>
      </c>
      <c r="K67" s="66"/>
      <c r="L67" s="78">
        <v>0</v>
      </c>
    </row>
    <row r="68" spans="1:12" ht="6" customHeight="1" x14ac:dyDescent="0.45">
      <c r="A68" s="8"/>
      <c r="B68" s="8"/>
      <c r="C68" s="65"/>
      <c r="F68" s="85"/>
      <c r="G68" s="66"/>
      <c r="I68" s="66"/>
      <c r="J68" s="85"/>
      <c r="K68" s="66"/>
    </row>
    <row r="69" spans="1:12" ht="18.95" customHeight="1" thickBot="1" x14ac:dyDescent="0.5">
      <c r="A69" s="8"/>
      <c r="B69" s="8"/>
      <c r="C69" s="65"/>
      <c r="F69" s="110">
        <f>F32</f>
        <v>-61805</v>
      </c>
      <c r="G69" s="66"/>
      <c r="H69" s="87">
        <f>SUM(H66:H67)</f>
        <v>-358807</v>
      </c>
      <c r="I69" s="66"/>
      <c r="J69" s="110">
        <f>J32</f>
        <v>631028</v>
      </c>
      <c r="K69" s="66"/>
      <c r="L69" s="87">
        <f>SUM(L66:L67)</f>
        <v>-246526</v>
      </c>
    </row>
    <row r="70" spans="1:12" ht="18.95" customHeight="1" thickTop="1" x14ac:dyDescent="0.45">
      <c r="A70" s="8"/>
      <c r="B70" s="8"/>
      <c r="C70" s="65"/>
      <c r="F70" s="85"/>
      <c r="G70" s="66"/>
      <c r="I70" s="66"/>
      <c r="J70" s="85"/>
      <c r="K70" s="66"/>
    </row>
    <row r="71" spans="1:12" ht="18.95" customHeight="1" x14ac:dyDescent="0.45">
      <c r="A71" s="74" t="s">
        <v>121</v>
      </c>
      <c r="F71" s="85"/>
      <c r="I71" s="86"/>
      <c r="J71" s="85"/>
      <c r="K71" s="61"/>
    </row>
    <row r="72" spans="1:12" ht="18.95" customHeight="1" x14ac:dyDescent="0.45">
      <c r="A72" s="8" t="s">
        <v>119</v>
      </c>
      <c r="B72" s="8"/>
      <c r="C72" s="65"/>
      <c r="F72" s="85">
        <v>446340</v>
      </c>
      <c r="G72" s="66"/>
      <c r="H72" s="86">
        <v>620143</v>
      </c>
      <c r="I72" s="66"/>
      <c r="J72" s="85">
        <v>631028</v>
      </c>
      <c r="K72" s="66"/>
      <c r="L72" s="86">
        <v>-246526</v>
      </c>
    </row>
    <row r="73" spans="1:12" ht="18.95" customHeight="1" x14ac:dyDescent="0.45">
      <c r="A73" s="8" t="s">
        <v>120</v>
      </c>
      <c r="B73" s="8"/>
      <c r="C73" s="65"/>
      <c r="F73" s="73">
        <v>41686</v>
      </c>
      <c r="G73" s="66"/>
      <c r="H73" s="78">
        <v>51019</v>
      </c>
      <c r="I73" s="66"/>
      <c r="J73" s="142">
        <v>0</v>
      </c>
      <c r="K73" s="66"/>
      <c r="L73" s="78">
        <v>0</v>
      </c>
    </row>
    <row r="74" spans="1:12" ht="6" customHeight="1" x14ac:dyDescent="0.45">
      <c r="A74" s="8"/>
      <c r="B74" s="8"/>
      <c r="C74" s="65"/>
      <c r="F74" s="88"/>
      <c r="G74" s="66"/>
      <c r="H74" s="66"/>
      <c r="I74" s="66"/>
      <c r="J74" s="88"/>
      <c r="K74" s="66"/>
      <c r="L74" s="66"/>
    </row>
    <row r="75" spans="1:12" ht="18.95" customHeight="1" thickBot="1" x14ac:dyDescent="0.5">
      <c r="A75" s="8"/>
      <c r="B75" s="8"/>
      <c r="C75" s="65"/>
      <c r="F75" s="110">
        <f>F51</f>
        <v>488026</v>
      </c>
      <c r="G75" s="66"/>
      <c r="H75" s="87">
        <f>SUM(H72:H73)</f>
        <v>671162</v>
      </c>
      <c r="I75" s="66"/>
      <c r="J75" s="110">
        <f>J51</f>
        <v>631028</v>
      </c>
      <c r="K75" s="66"/>
      <c r="L75" s="87">
        <f>SUM(L72:L73)</f>
        <v>-246526</v>
      </c>
    </row>
    <row r="76" spans="1:12" ht="18.95" customHeight="1" thickTop="1" x14ac:dyDescent="0.45">
      <c r="A76" s="8"/>
      <c r="B76" s="8"/>
      <c r="C76" s="65"/>
      <c r="F76" s="85"/>
      <c r="G76" s="66"/>
      <c r="I76" s="66"/>
      <c r="J76" s="85"/>
      <c r="K76" s="66"/>
    </row>
    <row r="77" spans="1:12" ht="18.95" customHeight="1" x14ac:dyDescent="0.45">
      <c r="A77" s="74" t="s">
        <v>122</v>
      </c>
      <c r="B77" s="8"/>
      <c r="C77" s="65"/>
      <c r="F77" s="85"/>
      <c r="G77" s="66"/>
      <c r="I77" s="66"/>
      <c r="J77" s="85"/>
      <c r="K77" s="66"/>
    </row>
    <row r="78" spans="1:12" ht="18.95" customHeight="1" x14ac:dyDescent="0.45">
      <c r="A78" s="8" t="s">
        <v>277</v>
      </c>
      <c r="B78" s="8"/>
      <c r="C78" s="65"/>
      <c r="F78" s="83">
        <v>8.0000000000000002E-3</v>
      </c>
      <c r="G78" s="66"/>
      <c r="H78" s="84">
        <v>-4.0000000000000001E-3</v>
      </c>
      <c r="I78" s="66"/>
      <c r="J78" s="83">
        <v>9.1999999999999998E-2</v>
      </c>
      <c r="K78" s="66"/>
      <c r="L78" s="84">
        <v>-3.5969706329069803E-2</v>
      </c>
    </row>
    <row r="79" spans="1:12" ht="18.95" customHeight="1" x14ac:dyDescent="0.45">
      <c r="A79" s="8"/>
      <c r="B79" s="8"/>
      <c r="C79" s="65"/>
      <c r="F79" s="84"/>
      <c r="G79" s="66"/>
      <c r="H79" s="84"/>
      <c r="I79" s="66"/>
      <c r="J79" s="84"/>
      <c r="K79" s="66"/>
      <c r="L79" s="84"/>
    </row>
    <row r="80" spans="1:12" ht="18.95" customHeight="1" x14ac:dyDescent="0.45">
      <c r="A80" s="8"/>
      <c r="B80" s="8"/>
      <c r="C80" s="65"/>
      <c r="F80" s="84"/>
      <c r="G80" s="66"/>
      <c r="H80" s="84"/>
      <c r="I80" s="66"/>
      <c r="J80" s="84"/>
      <c r="K80" s="66"/>
      <c r="L80" s="84"/>
    </row>
    <row r="81" spans="1:12" ht="18.95" customHeight="1" x14ac:dyDescent="0.45">
      <c r="A81" s="8"/>
      <c r="B81" s="8"/>
      <c r="C81" s="65"/>
      <c r="F81" s="84"/>
      <c r="G81" s="66"/>
      <c r="H81" s="84"/>
      <c r="I81" s="66"/>
      <c r="J81" s="84"/>
      <c r="K81" s="66"/>
      <c r="L81" s="84"/>
    </row>
    <row r="82" spans="1:12" ht="18.95" customHeight="1" x14ac:dyDescent="0.45">
      <c r="A82" s="8"/>
      <c r="B82" s="8"/>
      <c r="C82" s="65"/>
      <c r="F82" s="84"/>
      <c r="G82" s="66"/>
      <c r="H82" s="84"/>
      <c r="I82" s="66"/>
      <c r="J82" s="84"/>
      <c r="K82" s="66"/>
      <c r="L82" s="84"/>
    </row>
    <row r="83" spans="1:12" ht="18.95" customHeight="1" x14ac:dyDescent="0.45">
      <c r="A83" s="8"/>
      <c r="B83" s="8"/>
      <c r="C83" s="65"/>
      <c r="F83" s="84"/>
      <c r="G83" s="66"/>
      <c r="H83" s="84"/>
      <c r="I83" s="66"/>
      <c r="J83" s="84"/>
      <c r="K83" s="66"/>
      <c r="L83" s="84"/>
    </row>
    <row r="84" spans="1:12" ht="18.95" customHeight="1" x14ac:dyDescent="0.45">
      <c r="A84" s="8"/>
      <c r="B84" s="8"/>
      <c r="C84" s="65"/>
      <c r="F84" s="84"/>
      <c r="G84" s="66"/>
      <c r="H84" s="84"/>
      <c r="I84" s="66"/>
      <c r="J84" s="84"/>
      <c r="K84" s="66"/>
      <c r="L84" s="84"/>
    </row>
    <row r="85" spans="1:12" ht="18.95" customHeight="1" x14ac:dyDescent="0.45">
      <c r="A85" s="8"/>
      <c r="B85" s="8"/>
      <c r="C85" s="65"/>
      <c r="F85" s="84"/>
      <c r="G85" s="66"/>
      <c r="H85" s="84"/>
      <c r="I85" s="66"/>
      <c r="J85" s="84"/>
      <c r="K85" s="66"/>
      <c r="L85" s="84"/>
    </row>
    <row r="86" spans="1:12" ht="18.95" customHeight="1" x14ac:dyDescent="0.45">
      <c r="A86" s="8"/>
      <c r="B86" s="8"/>
      <c r="C86" s="65"/>
      <c r="F86" s="84"/>
      <c r="G86" s="66"/>
      <c r="H86" s="84"/>
      <c r="I86" s="66"/>
      <c r="J86" s="84"/>
      <c r="K86" s="66"/>
      <c r="L86" s="84"/>
    </row>
    <row r="87" spans="1:12" ht="18.95" customHeight="1" x14ac:dyDescent="0.45">
      <c r="A87" s="8"/>
      <c r="B87" s="8"/>
      <c r="C87" s="65"/>
      <c r="F87" s="84"/>
      <c r="G87" s="66"/>
      <c r="H87" s="84"/>
      <c r="I87" s="66"/>
      <c r="J87" s="84"/>
      <c r="K87" s="66"/>
      <c r="L87" s="84"/>
    </row>
    <row r="88" spans="1:12" ht="18.95" customHeight="1" x14ac:dyDescent="0.45">
      <c r="A88" s="8"/>
      <c r="B88" s="8"/>
      <c r="C88" s="65"/>
      <c r="F88" s="84"/>
      <c r="G88" s="66"/>
      <c r="H88" s="84"/>
      <c r="I88" s="66"/>
      <c r="J88" s="84"/>
      <c r="K88" s="66"/>
      <c r="L88" s="84"/>
    </row>
    <row r="89" spans="1:12" ht="18.95" customHeight="1" x14ac:dyDescent="0.45">
      <c r="A89" s="8"/>
      <c r="B89" s="8"/>
      <c r="C89" s="65"/>
      <c r="F89" s="84"/>
      <c r="G89" s="66"/>
      <c r="H89" s="84"/>
      <c r="I89" s="66"/>
      <c r="J89" s="84"/>
      <c r="K89" s="66"/>
      <c r="L89" s="84"/>
    </row>
    <row r="90" spans="1:12" ht="18.95" customHeight="1" x14ac:dyDescent="0.45">
      <c r="A90" s="8"/>
      <c r="B90" s="8"/>
      <c r="C90" s="65"/>
      <c r="F90" s="84"/>
      <c r="G90" s="66"/>
      <c r="H90" s="84"/>
      <c r="I90" s="66"/>
      <c r="J90" s="84"/>
      <c r="K90" s="66"/>
      <c r="L90" s="84"/>
    </row>
    <row r="91" spans="1:12" ht="18.95" customHeight="1" x14ac:dyDescent="0.45">
      <c r="A91" s="8"/>
      <c r="B91" s="8"/>
      <c r="C91" s="65"/>
      <c r="F91" s="84"/>
      <c r="G91" s="66"/>
      <c r="H91" s="84"/>
      <c r="I91" s="66"/>
      <c r="J91" s="84"/>
      <c r="K91" s="66"/>
      <c r="L91" s="84"/>
    </row>
    <row r="92" spans="1:12" ht="18.95" customHeight="1" x14ac:dyDescent="0.45">
      <c r="A92" s="8"/>
      <c r="B92" s="8"/>
      <c r="C92" s="65"/>
      <c r="F92" s="84"/>
      <c r="G92" s="66"/>
      <c r="H92" s="84"/>
      <c r="I92" s="66"/>
      <c r="J92" s="84"/>
      <c r="K92" s="66"/>
      <c r="L92" s="84"/>
    </row>
    <row r="93" spans="1:12" ht="18.75" x14ac:dyDescent="0.45">
      <c r="A93" s="8"/>
      <c r="B93" s="8"/>
      <c r="C93" s="65"/>
      <c r="F93" s="84"/>
      <c r="G93" s="66"/>
      <c r="H93" s="84"/>
      <c r="I93" s="66"/>
      <c r="J93" s="84"/>
      <c r="K93" s="66"/>
      <c r="L93" s="84"/>
    </row>
    <row r="94" spans="1:12" ht="18.75" x14ac:dyDescent="0.45">
      <c r="A94" s="8"/>
      <c r="B94" s="8"/>
      <c r="C94" s="65"/>
      <c r="F94" s="84"/>
      <c r="G94" s="66"/>
      <c r="H94" s="84"/>
      <c r="I94" s="66"/>
      <c r="J94" s="84"/>
      <c r="K94" s="66"/>
      <c r="L94" s="84"/>
    </row>
    <row r="95" spans="1:12" ht="18.95" customHeight="1" x14ac:dyDescent="0.45">
      <c r="A95" s="8"/>
      <c r="B95" s="8"/>
      <c r="C95" s="65"/>
      <c r="F95" s="84"/>
      <c r="G95" s="66"/>
      <c r="H95" s="84"/>
      <c r="I95" s="66"/>
      <c r="J95" s="84"/>
      <c r="K95" s="66"/>
      <c r="L95" s="84"/>
    </row>
    <row r="96" spans="1:12" ht="18.95" customHeight="1" x14ac:dyDescent="0.45">
      <c r="A96" s="8"/>
      <c r="B96" s="8"/>
      <c r="C96" s="65"/>
      <c r="F96" s="84"/>
      <c r="G96" s="66"/>
      <c r="H96" s="84"/>
      <c r="I96" s="66"/>
      <c r="J96" s="84"/>
      <c r="K96" s="66"/>
      <c r="L96" s="84"/>
    </row>
    <row r="97" spans="1:12" ht="18.95" customHeight="1" x14ac:dyDescent="0.45">
      <c r="A97" s="8"/>
      <c r="B97" s="8"/>
      <c r="C97" s="65"/>
      <c r="F97" s="84"/>
      <c r="G97" s="66"/>
      <c r="H97" s="84"/>
      <c r="I97" s="66"/>
      <c r="J97" s="84"/>
      <c r="K97" s="66"/>
      <c r="L97" s="84"/>
    </row>
    <row r="98" spans="1:12" ht="18.95" customHeight="1" x14ac:dyDescent="0.45">
      <c r="A98" s="8"/>
      <c r="B98" s="8"/>
      <c r="C98" s="65"/>
      <c r="F98" s="84"/>
      <c r="G98" s="66"/>
      <c r="H98" s="84"/>
      <c r="I98" s="66"/>
      <c r="J98" s="84"/>
      <c r="K98" s="66"/>
      <c r="L98" s="84"/>
    </row>
    <row r="99" spans="1:12" ht="18.95" customHeight="1" x14ac:dyDescent="0.45">
      <c r="A99" s="8"/>
      <c r="B99" s="8"/>
      <c r="C99" s="65"/>
      <c r="F99" s="84"/>
      <c r="G99" s="66"/>
      <c r="H99" s="84"/>
      <c r="I99" s="66"/>
      <c r="J99" s="84"/>
      <c r="K99" s="66"/>
      <c r="L99" s="84"/>
    </row>
    <row r="100" spans="1:12" ht="18.95" customHeight="1" x14ac:dyDescent="0.45">
      <c r="A100" s="8"/>
      <c r="B100" s="8"/>
      <c r="C100" s="65"/>
      <c r="F100" s="84"/>
      <c r="G100" s="66"/>
      <c r="H100" s="84"/>
      <c r="I100" s="66"/>
      <c r="J100" s="84"/>
      <c r="K100" s="66"/>
      <c r="L100" s="84"/>
    </row>
    <row r="101" spans="1:12" ht="18.95" customHeight="1" x14ac:dyDescent="0.45">
      <c r="A101" s="8"/>
      <c r="B101" s="8"/>
      <c r="C101" s="65"/>
      <c r="F101" s="84"/>
      <c r="G101" s="66"/>
      <c r="H101" s="84"/>
      <c r="I101" s="66"/>
      <c r="J101" s="84"/>
      <c r="K101" s="66"/>
      <c r="L101" s="84"/>
    </row>
    <row r="102" spans="1:12" ht="18.95" customHeight="1" x14ac:dyDescent="0.45">
      <c r="A102" s="8"/>
      <c r="B102" s="8"/>
      <c r="C102" s="65"/>
      <c r="F102" s="84"/>
      <c r="G102" s="66"/>
      <c r="H102" s="84"/>
      <c r="I102" s="66"/>
      <c r="J102" s="84"/>
      <c r="K102" s="66"/>
      <c r="L102" s="84"/>
    </row>
    <row r="103" spans="1:12" ht="18.95" customHeight="1" x14ac:dyDescent="0.45">
      <c r="A103" s="8"/>
      <c r="B103" s="8"/>
      <c r="C103" s="65"/>
      <c r="F103" s="84"/>
      <c r="G103" s="66"/>
      <c r="H103" s="84"/>
      <c r="I103" s="66"/>
      <c r="J103" s="84"/>
      <c r="K103" s="66"/>
      <c r="L103" s="84"/>
    </row>
    <row r="104" spans="1:12" ht="18.95" customHeight="1" x14ac:dyDescent="0.45">
      <c r="A104" s="8"/>
      <c r="B104" s="8"/>
      <c r="C104" s="65"/>
      <c r="F104" s="84"/>
      <c r="G104" s="66"/>
      <c r="H104" s="84"/>
      <c r="I104" s="66"/>
      <c r="J104" s="84"/>
      <c r="K104" s="66"/>
      <c r="L104" s="84"/>
    </row>
    <row r="105" spans="1:12" ht="15.75" customHeight="1" x14ac:dyDescent="0.45">
      <c r="A105" s="8"/>
      <c r="B105" s="8"/>
      <c r="C105" s="65"/>
      <c r="F105" s="84"/>
      <c r="G105" s="66"/>
      <c r="H105" s="84"/>
      <c r="I105" s="66"/>
      <c r="J105" s="84"/>
      <c r="K105" s="66"/>
      <c r="L105" s="84"/>
    </row>
    <row r="106" spans="1:12" ht="21.95" customHeight="1" x14ac:dyDescent="0.45">
      <c r="A106" s="89" t="s">
        <v>37</v>
      </c>
      <c r="B106" s="262"/>
      <c r="C106" s="90"/>
      <c r="D106" s="91"/>
      <c r="E106" s="91"/>
      <c r="F106" s="263"/>
      <c r="G106" s="264"/>
      <c r="H106" s="263"/>
      <c r="I106" s="264"/>
      <c r="J106" s="263"/>
      <c r="K106" s="264"/>
      <c r="L106" s="263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4F30-7269-406F-8E08-3837F1AE2151}">
  <sheetPr>
    <tabColor indexed="40"/>
  </sheetPr>
  <dimension ref="A1:AH38"/>
  <sheetViews>
    <sheetView topLeftCell="D1" zoomScale="85" zoomScaleNormal="85" zoomScaleSheetLayoutView="85" workbookViewId="0">
      <selection activeCell="V14" sqref="V14"/>
    </sheetView>
  </sheetViews>
  <sheetFormatPr defaultColWidth="9.33203125" defaultRowHeight="21.75" customHeight="1" x14ac:dyDescent="0.45"/>
  <cols>
    <col min="1" max="2" width="2" style="8" customWidth="1"/>
    <col min="3" max="3" width="25" style="8" customWidth="1"/>
    <col min="4" max="4" width="1.83203125" style="8" customWidth="1"/>
    <col min="5" max="5" width="10.33203125" style="8" customWidth="1"/>
    <col min="6" max="6" width="12" style="10" customWidth="1"/>
    <col min="7" max="7" width="0.6640625" style="10" customWidth="1"/>
    <col min="8" max="8" width="10.1640625" style="10" customWidth="1"/>
    <col min="9" max="9" width="0.6640625" style="10" customWidth="1"/>
    <col min="10" max="10" width="11.5" style="10" customWidth="1"/>
    <col min="11" max="11" width="0.6640625" style="10" customWidth="1"/>
    <col min="12" max="12" width="14.83203125" style="10" customWidth="1"/>
    <col min="13" max="13" width="0.6640625" style="10" customWidth="1"/>
    <col min="14" max="14" width="12.6640625" style="10" customWidth="1"/>
    <col min="15" max="15" width="0.6640625" style="239" customWidth="1"/>
    <col min="16" max="16" width="9.83203125" style="10" customWidth="1"/>
    <col min="17" max="17" width="0.6640625" style="239" customWidth="1"/>
    <col min="18" max="18" width="13.33203125" style="10" customWidth="1"/>
    <col min="19" max="19" width="0.6640625" style="239" customWidth="1"/>
    <col min="20" max="20" width="12" style="10" customWidth="1"/>
    <col min="21" max="21" width="0.6640625" style="239" customWidth="1"/>
    <col min="22" max="22" width="15.6640625" style="10" customWidth="1"/>
    <col min="23" max="23" width="0.6640625" style="239" customWidth="1"/>
    <col min="24" max="24" width="16.5" style="10" customWidth="1"/>
    <col min="25" max="25" width="0.6640625" style="239" customWidth="1"/>
    <col min="26" max="26" width="13.5" style="10" customWidth="1"/>
    <col min="27" max="27" width="0.6640625" style="239" customWidth="1"/>
    <col min="28" max="28" width="17.6640625" style="10" customWidth="1"/>
    <col min="29" max="29" width="0.6640625" style="239" customWidth="1"/>
    <col min="30" max="30" width="12.6640625" style="10" customWidth="1"/>
    <col min="31" max="31" width="0.6640625" style="239" customWidth="1"/>
    <col min="32" max="32" width="11.33203125" style="10" customWidth="1"/>
    <col min="33" max="33" width="0.6640625" style="239" customWidth="1"/>
    <col min="34" max="34" width="12" style="10" customWidth="1"/>
    <col min="35" max="35" width="9.33203125" style="8" customWidth="1"/>
    <col min="36" max="16384" width="9.33203125" style="8"/>
  </cols>
  <sheetData>
    <row r="1" spans="1:34" ht="21.75" customHeight="1" x14ac:dyDescent="0.45">
      <c r="A1" s="9" t="s">
        <v>0</v>
      </c>
      <c r="B1" s="9"/>
      <c r="C1" s="9"/>
      <c r="D1" s="9"/>
      <c r="E1" s="9"/>
    </row>
    <row r="2" spans="1:34" ht="21.75" customHeight="1" x14ac:dyDescent="0.45">
      <c r="A2" s="9" t="s">
        <v>123</v>
      </c>
      <c r="B2" s="9"/>
      <c r="C2" s="9"/>
      <c r="D2" s="9"/>
      <c r="E2" s="9"/>
    </row>
    <row r="3" spans="1:34" ht="21.75" customHeight="1" x14ac:dyDescent="0.45">
      <c r="A3" s="63" t="str">
        <f>'T7-8 PL(6M)'!A58</f>
        <v>สำหรับงวดหกเดือนสิ้นสุดวันที่ 30 มิถุนายน พ.ศ. 2565</v>
      </c>
      <c r="B3" s="92"/>
      <c r="C3" s="92"/>
      <c r="D3" s="92"/>
      <c r="E3" s="92"/>
      <c r="F3" s="164"/>
      <c r="G3" s="164"/>
      <c r="H3" s="164"/>
      <c r="I3" s="164"/>
      <c r="J3" s="164"/>
      <c r="K3" s="164"/>
      <c r="L3" s="164"/>
      <c r="M3" s="164"/>
      <c r="N3" s="164"/>
      <c r="O3" s="240"/>
      <c r="P3" s="164"/>
      <c r="Q3" s="240"/>
      <c r="R3" s="164"/>
      <c r="S3" s="240"/>
      <c r="T3" s="164"/>
      <c r="U3" s="240"/>
      <c r="V3" s="164"/>
      <c r="W3" s="240"/>
      <c r="X3" s="164"/>
      <c r="Y3" s="240"/>
      <c r="Z3" s="164"/>
      <c r="AA3" s="240"/>
      <c r="AB3" s="164"/>
      <c r="AC3" s="240"/>
      <c r="AD3" s="164"/>
      <c r="AE3" s="240"/>
      <c r="AF3" s="164"/>
      <c r="AG3" s="240"/>
      <c r="AH3" s="164"/>
    </row>
    <row r="4" spans="1:34" ht="21" customHeight="1" x14ac:dyDescent="0.45">
      <c r="A4" s="9"/>
      <c r="B4" s="9"/>
      <c r="C4" s="9"/>
      <c r="D4" s="9"/>
      <c r="E4" s="9"/>
    </row>
    <row r="5" spans="1:34" s="166" customFormat="1" ht="21" customHeight="1" x14ac:dyDescent="0.45">
      <c r="A5" s="165"/>
      <c r="B5" s="165"/>
      <c r="C5" s="165"/>
      <c r="D5" s="165"/>
      <c r="E5" s="165"/>
      <c r="F5" s="274" t="s">
        <v>124</v>
      </c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</row>
    <row r="6" spans="1:34" s="166" customFormat="1" ht="21" customHeight="1" x14ac:dyDescent="0.45">
      <c r="A6" s="165"/>
      <c r="B6" s="165"/>
      <c r="C6" s="165"/>
      <c r="D6" s="165"/>
      <c r="E6" s="165"/>
      <c r="F6" s="274" t="s">
        <v>125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46"/>
      <c r="AF6" s="167"/>
      <c r="AG6" s="241"/>
      <c r="AH6" s="167"/>
    </row>
    <row r="7" spans="1:34" s="166" customFormat="1" ht="21" customHeight="1" x14ac:dyDescent="0.45">
      <c r="A7" s="165"/>
      <c r="B7" s="165"/>
      <c r="C7" s="165"/>
      <c r="D7" s="165"/>
      <c r="E7" s="165"/>
      <c r="F7" s="167"/>
      <c r="G7" s="167"/>
      <c r="H7" s="167"/>
      <c r="I7" s="167"/>
      <c r="J7" s="167"/>
      <c r="K7" s="167"/>
      <c r="L7" s="167"/>
      <c r="M7" s="167"/>
      <c r="N7" s="167"/>
      <c r="O7" s="241"/>
      <c r="P7" s="167"/>
      <c r="Q7" s="241"/>
      <c r="R7" s="167"/>
      <c r="S7" s="241"/>
      <c r="T7" s="276" t="s">
        <v>83</v>
      </c>
      <c r="U7" s="276"/>
      <c r="V7" s="276"/>
      <c r="W7" s="276"/>
      <c r="X7" s="276"/>
      <c r="Y7" s="276"/>
      <c r="Z7" s="276"/>
      <c r="AA7" s="276"/>
      <c r="AB7" s="276"/>
      <c r="AC7" s="241"/>
      <c r="AD7" s="167"/>
      <c r="AE7" s="241"/>
      <c r="AF7" s="167"/>
      <c r="AG7" s="241"/>
      <c r="AH7" s="167"/>
    </row>
    <row r="8" spans="1:34" s="166" customFormat="1" ht="21" customHeight="1" x14ac:dyDescent="0.45">
      <c r="A8" s="165"/>
      <c r="B8" s="165"/>
      <c r="C8" s="165"/>
      <c r="D8" s="165"/>
      <c r="E8" s="165"/>
      <c r="F8" s="167"/>
      <c r="G8" s="167"/>
      <c r="H8" s="167"/>
      <c r="I8" s="167"/>
      <c r="J8" s="167"/>
      <c r="K8" s="167"/>
      <c r="M8" s="167"/>
      <c r="N8" s="167"/>
      <c r="O8" s="241"/>
      <c r="P8" s="167"/>
      <c r="Q8" s="241"/>
      <c r="R8" s="167"/>
      <c r="S8" s="241"/>
      <c r="T8" s="276" t="s">
        <v>126</v>
      </c>
      <c r="U8" s="276"/>
      <c r="V8" s="276"/>
      <c r="W8" s="276"/>
      <c r="X8" s="276"/>
      <c r="Y8" s="276"/>
      <c r="Z8" s="276"/>
      <c r="AA8" s="242"/>
      <c r="AB8" s="168"/>
      <c r="AC8" s="241"/>
      <c r="AD8" s="167"/>
      <c r="AE8" s="241"/>
      <c r="AF8" s="167"/>
      <c r="AG8" s="241"/>
      <c r="AH8" s="167"/>
    </row>
    <row r="9" spans="1:34" s="166" customFormat="1" ht="21" customHeight="1" x14ac:dyDescent="0.45">
      <c r="A9" s="165"/>
      <c r="B9" s="165"/>
      <c r="C9" s="165"/>
      <c r="D9" s="165"/>
      <c r="E9" s="165"/>
      <c r="F9" s="167"/>
      <c r="G9" s="167"/>
      <c r="H9" s="167"/>
      <c r="I9" s="167"/>
      <c r="J9" s="167"/>
      <c r="K9" s="167"/>
      <c r="L9" s="168" t="s">
        <v>127</v>
      </c>
      <c r="M9" s="167"/>
      <c r="N9" s="93"/>
      <c r="O9" s="241"/>
      <c r="Q9" s="247"/>
      <c r="S9" s="241"/>
      <c r="T9" s="169"/>
      <c r="U9" s="241"/>
      <c r="W9" s="241"/>
      <c r="X9" s="168" t="s">
        <v>128</v>
      </c>
      <c r="Y9" s="241"/>
      <c r="AA9" s="241"/>
      <c r="AB9" s="167"/>
      <c r="AC9" s="241"/>
      <c r="AD9" s="167"/>
      <c r="AE9" s="241"/>
      <c r="AF9" s="167"/>
      <c r="AG9" s="241"/>
      <c r="AH9" s="167"/>
    </row>
    <row r="10" spans="1:34" s="94" customFormat="1" ht="21" customHeight="1" x14ac:dyDescent="0.45">
      <c r="F10" s="168"/>
      <c r="G10" s="168"/>
      <c r="H10" s="168"/>
      <c r="I10" s="168"/>
      <c r="L10" s="168" t="s">
        <v>265</v>
      </c>
      <c r="O10" s="243"/>
      <c r="P10" s="275" t="s">
        <v>129</v>
      </c>
      <c r="Q10" s="275"/>
      <c r="R10" s="275"/>
      <c r="S10" s="243"/>
      <c r="T10" s="168"/>
      <c r="U10" s="242"/>
      <c r="V10" s="168" t="s">
        <v>130</v>
      </c>
      <c r="W10" s="242"/>
      <c r="X10" s="168" t="s">
        <v>131</v>
      </c>
      <c r="Y10" s="242"/>
      <c r="Z10" s="168"/>
      <c r="AA10" s="242"/>
      <c r="AB10" s="93"/>
      <c r="AC10" s="242"/>
      <c r="AE10" s="243"/>
      <c r="AG10" s="242"/>
      <c r="AH10" s="168"/>
    </row>
    <row r="11" spans="1:34" s="94" customFormat="1" ht="21" customHeight="1" x14ac:dyDescent="0.45">
      <c r="J11" s="168" t="s">
        <v>132</v>
      </c>
      <c r="K11" s="168"/>
      <c r="L11" s="168" t="s">
        <v>133</v>
      </c>
      <c r="M11" s="168"/>
      <c r="N11" s="168" t="s">
        <v>134</v>
      </c>
      <c r="O11" s="242"/>
      <c r="P11" s="168" t="s">
        <v>80</v>
      </c>
      <c r="Q11" s="243"/>
      <c r="S11" s="242"/>
      <c r="T11" s="168" t="s">
        <v>135</v>
      </c>
      <c r="U11" s="242"/>
      <c r="V11" s="168" t="s">
        <v>136</v>
      </c>
      <c r="W11" s="242"/>
      <c r="X11" s="168" t="s">
        <v>137</v>
      </c>
      <c r="Y11" s="242"/>
      <c r="Z11" s="168" t="s">
        <v>138</v>
      </c>
      <c r="AA11" s="242"/>
      <c r="AC11" s="243"/>
      <c r="AD11" s="168" t="s">
        <v>139</v>
      </c>
      <c r="AE11" s="242"/>
      <c r="AF11" s="168" t="s">
        <v>140</v>
      </c>
      <c r="AG11" s="243"/>
    </row>
    <row r="12" spans="1:34" s="94" customFormat="1" ht="21" customHeight="1" x14ac:dyDescent="0.45">
      <c r="F12" s="168" t="s">
        <v>141</v>
      </c>
      <c r="G12" s="168"/>
      <c r="H12" s="168" t="s">
        <v>132</v>
      </c>
      <c r="I12" s="168"/>
      <c r="J12" s="168" t="s">
        <v>142</v>
      </c>
      <c r="K12" s="168"/>
      <c r="L12" s="168" t="s">
        <v>143</v>
      </c>
      <c r="M12" s="168"/>
      <c r="N12" s="168" t="s">
        <v>144</v>
      </c>
      <c r="O12" s="242"/>
      <c r="P12" s="168" t="s">
        <v>145</v>
      </c>
      <c r="Q12" s="248"/>
      <c r="R12" s="170"/>
      <c r="S12" s="242"/>
      <c r="T12" s="168" t="s">
        <v>146</v>
      </c>
      <c r="U12" s="242"/>
      <c r="V12" s="168" t="s">
        <v>147</v>
      </c>
      <c r="W12" s="242"/>
      <c r="X12" s="168" t="s">
        <v>148</v>
      </c>
      <c r="Y12" s="242"/>
      <c r="Z12" s="168" t="s">
        <v>149</v>
      </c>
      <c r="AA12" s="242"/>
      <c r="AB12" s="168" t="s">
        <v>150</v>
      </c>
      <c r="AC12" s="242"/>
      <c r="AD12" s="168" t="s">
        <v>151</v>
      </c>
      <c r="AE12" s="242"/>
      <c r="AF12" s="168" t="s">
        <v>152</v>
      </c>
      <c r="AG12" s="242"/>
      <c r="AH12" s="168" t="s">
        <v>153</v>
      </c>
    </row>
    <row r="13" spans="1:34" s="94" customFormat="1" ht="21" customHeight="1" x14ac:dyDescent="0.45">
      <c r="F13" s="168" t="s">
        <v>154</v>
      </c>
      <c r="H13" s="168" t="s">
        <v>155</v>
      </c>
      <c r="J13" s="168" t="s">
        <v>156</v>
      </c>
      <c r="L13" s="168" t="s">
        <v>157</v>
      </c>
      <c r="N13" s="168" t="s">
        <v>158</v>
      </c>
      <c r="O13" s="243"/>
      <c r="P13" s="168" t="s">
        <v>159</v>
      </c>
      <c r="Q13" s="243"/>
      <c r="R13" s="168" t="s">
        <v>82</v>
      </c>
      <c r="S13" s="243"/>
      <c r="T13" s="168" t="s">
        <v>160</v>
      </c>
      <c r="U13" s="243"/>
      <c r="V13" s="168" t="s">
        <v>161</v>
      </c>
      <c r="W13" s="243"/>
      <c r="X13" s="168" t="s">
        <v>162</v>
      </c>
      <c r="Y13" s="243"/>
      <c r="Z13" s="168" t="s">
        <v>163</v>
      </c>
      <c r="AA13" s="243"/>
      <c r="AB13" s="168" t="s">
        <v>164</v>
      </c>
      <c r="AC13" s="243"/>
      <c r="AD13" s="168" t="s">
        <v>165</v>
      </c>
      <c r="AE13" s="243"/>
      <c r="AF13" s="168" t="s">
        <v>166</v>
      </c>
      <c r="AG13" s="243"/>
      <c r="AH13" s="168" t="s">
        <v>167</v>
      </c>
    </row>
    <row r="14" spans="1:34" s="94" customFormat="1" ht="21" customHeight="1" x14ac:dyDescent="0.45">
      <c r="D14" s="171"/>
      <c r="F14" s="172" t="s">
        <v>10</v>
      </c>
      <c r="H14" s="172" t="s">
        <v>10</v>
      </c>
      <c r="J14" s="172" t="s">
        <v>10</v>
      </c>
      <c r="L14" s="172" t="s">
        <v>10</v>
      </c>
      <c r="N14" s="172" t="s">
        <v>10</v>
      </c>
      <c r="O14" s="243"/>
      <c r="P14" s="172" t="s">
        <v>10</v>
      </c>
      <c r="Q14" s="243"/>
      <c r="R14" s="172" t="s">
        <v>10</v>
      </c>
      <c r="S14" s="243"/>
      <c r="T14" s="172" t="s">
        <v>10</v>
      </c>
      <c r="U14" s="243"/>
      <c r="V14" s="172" t="s">
        <v>10</v>
      </c>
      <c r="W14" s="243"/>
      <c r="X14" s="172" t="s">
        <v>10</v>
      </c>
      <c r="Y14" s="243"/>
      <c r="Z14" s="172" t="s">
        <v>10</v>
      </c>
      <c r="AA14" s="243"/>
      <c r="AB14" s="172" t="s">
        <v>10</v>
      </c>
      <c r="AC14" s="243"/>
      <c r="AD14" s="172" t="s">
        <v>10</v>
      </c>
      <c r="AE14" s="243"/>
      <c r="AF14" s="172" t="s">
        <v>10</v>
      </c>
      <c r="AG14" s="243"/>
      <c r="AH14" s="172" t="s">
        <v>10</v>
      </c>
    </row>
    <row r="15" spans="1:34" s="94" customFormat="1" ht="21" customHeight="1" x14ac:dyDescent="0.45">
      <c r="A15" s="171"/>
      <c r="D15" s="173"/>
      <c r="F15" s="41"/>
      <c r="H15" s="41"/>
      <c r="J15" s="41"/>
      <c r="L15" s="41"/>
      <c r="N15" s="41"/>
      <c r="O15" s="243"/>
      <c r="P15" s="41"/>
      <c r="Q15" s="243"/>
      <c r="R15" s="41"/>
      <c r="S15" s="243"/>
      <c r="T15" s="41"/>
      <c r="U15" s="243"/>
      <c r="V15" s="41"/>
      <c r="W15" s="243"/>
      <c r="X15" s="41"/>
      <c r="Y15" s="243"/>
      <c r="Z15" s="41"/>
      <c r="AA15" s="243"/>
      <c r="AB15" s="41"/>
      <c r="AC15" s="243"/>
      <c r="AD15" s="41"/>
      <c r="AE15" s="243"/>
      <c r="AF15" s="41"/>
      <c r="AG15" s="243"/>
      <c r="AH15" s="41"/>
    </row>
    <row r="16" spans="1:34" s="94" customFormat="1" ht="21" customHeight="1" x14ac:dyDescent="0.45">
      <c r="A16" s="171" t="s">
        <v>235</v>
      </c>
      <c r="B16" s="174"/>
      <c r="D16" s="173"/>
      <c r="F16" s="41">
        <v>6853719</v>
      </c>
      <c r="H16" s="41">
        <v>7116800</v>
      </c>
      <c r="J16" s="41">
        <v>551146</v>
      </c>
      <c r="L16" s="41">
        <v>-414711</v>
      </c>
      <c r="N16" s="41">
        <v>314760</v>
      </c>
      <c r="O16" s="243"/>
      <c r="P16" s="41">
        <v>95462</v>
      </c>
      <c r="Q16" s="243"/>
      <c r="R16" s="41">
        <v>1325626</v>
      </c>
      <c r="S16" s="243"/>
      <c r="T16" s="41">
        <v>-6281</v>
      </c>
      <c r="U16" s="243"/>
      <c r="V16" s="41">
        <v>-201158</v>
      </c>
      <c r="W16" s="243"/>
      <c r="X16" s="41">
        <v>252129</v>
      </c>
      <c r="Y16" s="243"/>
      <c r="Z16" s="41">
        <v>34942</v>
      </c>
      <c r="AA16" s="243"/>
      <c r="AB16" s="41">
        <f>SUM(T16:Z16)</f>
        <v>79632</v>
      </c>
      <c r="AC16" s="243"/>
      <c r="AD16" s="257">
        <f>SUM(F16:R16,AB16)</f>
        <v>15922434</v>
      </c>
      <c r="AE16" s="243"/>
      <c r="AF16" s="41">
        <v>5975422</v>
      </c>
      <c r="AG16" s="243"/>
      <c r="AH16" s="41">
        <f>SUM(AD16,AF16)</f>
        <v>21897856</v>
      </c>
    </row>
    <row r="17" spans="1:34" s="94" customFormat="1" ht="21" customHeight="1" x14ac:dyDescent="0.45">
      <c r="A17" s="94" t="s">
        <v>266</v>
      </c>
      <c r="D17" s="173"/>
      <c r="F17" s="257">
        <v>0</v>
      </c>
      <c r="G17" s="258"/>
      <c r="H17" s="257">
        <v>0</v>
      </c>
      <c r="I17" s="258"/>
      <c r="J17" s="257">
        <v>0</v>
      </c>
      <c r="K17" s="258"/>
      <c r="L17" s="257">
        <v>0</v>
      </c>
      <c r="M17" s="258"/>
      <c r="N17" s="257">
        <v>0</v>
      </c>
      <c r="O17" s="259"/>
      <c r="P17" s="257">
        <v>0</v>
      </c>
      <c r="Q17" s="259"/>
      <c r="R17" s="257">
        <v>53837</v>
      </c>
      <c r="S17" s="259"/>
      <c r="T17" s="257">
        <v>6281</v>
      </c>
      <c r="U17" s="259"/>
      <c r="V17" s="257">
        <v>254200</v>
      </c>
      <c r="W17" s="259"/>
      <c r="X17" s="257">
        <v>0</v>
      </c>
      <c r="Y17" s="259"/>
      <c r="Z17" s="257">
        <v>132022</v>
      </c>
      <c r="AA17" s="259"/>
      <c r="AB17" s="257">
        <f>SUM(T17:Z17)</f>
        <v>392503</v>
      </c>
      <c r="AC17" s="259"/>
      <c r="AD17" s="257">
        <f>SUM(F17:R17,AB17)</f>
        <v>446340</v>
      </c>
      <c r="AE17" s="259"/>
      <c r="AF17" s="257">
        <v>41686</v>
      </c>
      <c r="AG17" s="259"/>
      <c r="AH17" s="257">
        <f>SUM(AD17,AF17)</f>
        <v>488026</v>
      </c>
    </row>
    <row r="18" spans="1:34" s="94" customFormat="1" ht="21" customHeight="1" x14ac:dyDescent="0.45">
      <c r="A18" s="94" t="s">
        <v>279</v>
      </c>
      <c r="D18" s="173"/>
      <c r="F18" s="257"/>
      <c r="G18" s="258"/>
      <c r="H18" s="257"/>
      <c r="I18" s="258"/>
      <c r="J18" s="257"/>
      <c r="K18" s="258"/>
      <c r="L18" s="257"/>
      <c r="M18" s="258"/>
      <c r="N18" s="257"/>
      <c r="O18" s="259"/>
      <c r="P18" s="257"/>
      <c r="Q18" s="259"/>
      <c r="R18" s="257"/>
      <c r="S18" s="259"/>
      <c r="T18" s="257"/>
      <c r="U18" s="259"/>
      <c r="V18" s="257"/>
      <c r="W18" s="259"/>
      <c r="X18" s="257"/>
      <c r="Y18" s="259"/>
      <c r="Z18" s="257"/>
      <c r="AA18" s="259"/>
      <c r="AB18" s="257"/>
      <c r="AC18" s="259"/>
      <c r="AD18" s="257"/>
      <c r="AE18" s="259"/>
      <c r="AF18" s="257"/>
      <c r="AG18" s="259"/>
      <c r="AH18" s="257"/>
    </row>
    <row r="19" spans="1:34" s="94" customFormat="1" ht="21" customHeight="1" x14ac:dyDescent="0.45">
      <c r="B19" s="94" t="s">
        <v>259</v>
      </c>
      <c r="D19" s="173"/>
      <c r="F19" s="95">
        <v>0</v>
      </c>
      <c r="H19" s="95">
        <v>-1892722</v>
      </c>
      <c r="J19" s="95">
        <v>0</v>
      </c>
      <c r="L19" s="95">
        <v>0</v>
      </c>
      <c r="N19" s="95">
        <v>0</v>
      </c>
      <c r="O19" s="243"/>
      <c r="P19" s="95">
        <v>-95462</v>
      </c>
      <c r="Q19" s="243"/>
      <c r="R19" s="95">
        <v>1988184</v>
      </c>
      <c r="S19" s="243"/>
      <c r="T19" s="95">
        <v>0</v>
      </c>
      <c r="U19" s="243"/>
      <c r="V19" s="95">
        <v>0</v>
      </c>
      <c r="W19" s="243"/>
      <c r="X19" s="95">
        <v>0</v>
      </c>
      <c r="Y19" s="243"/>
      <c r="Z19" s="95">
        <v>0</v>
      </c>
      <c r="AA19" s="243"/>
      <c r="AB19" s="95">
        <f t="shared" ref="AB19" si="0">SUM(T19:Z19)</f>
        <v>0</v>
      </c>
      <c r="AC19" s="243"/>
      <c r="AD19" s="95">
        <f t="shared" ref="AD19" si="1">SUM(F19:R19,AB19)</f>
        <v>0</v>
      </c>
      <c r="AE19" s="243"/>
      <c r="AF19" s="95">
        <v>0</v>
      </c>
      <c r="AG19" s="243"/>
      <c r="AH19" s="95">
        <f t="shared" ref="AH19" si="2">SUM(AD19,AF19)</f>
        <v>0</v>
      </c>
    </row>
    <row r="20" spans="1:34" s="94" customFormat="1" ht="6" customHeight="1" x14ac:dyDescent="0.45">
      <c r="D20" s="173"/>
      <c r="F20" s="41"/>
      <c r="H20" s="41"/>
      <c r="J20" s="41"/>
      <c r="L20" s="41"/>
      <c r="N20" s="41"/>
      <c r="O20" s="243"/>
      <c r="P20" s="41"/>
      <c r="Q20" s="243"/>
      <c r="R20" s="41"/>
      <c r="S20" s="243"/>
      <c r="T20" s="41"/>
      <c r="U20" s="243"/>
      <c r="V20" s="41"/>
      <c r="W20" s="243"/>
      <c r="X20" s="41"/>
      <c r="Y20" s="243"/>
      <c r="Z20" s="41"/>
      <c r="AA20" s="243"/>
      <c r="AB20" s="41"/>
      <c r="AC20" s="243"/>
      <c r="AD20" s="41"/>
      <c r="AE20" s="243"/>
      <c r="AF20" s="41"/>
      <c r="AG20" s="243"/>
      <c r="AH20" s="41"/>
    </row>
    <row r="21" spans="1:34" s="94" customFormat="1" ht="21" customHeight="1" thickBot="1" x14ac:dyDescent="0.5">
      <c r="A21" s="171" t="s">
        <v>247</v>
      </c>
      <c r="D21" s="173"/>
      <c r="F21" s="96">
        <f>SUM(F16:F19)</f>
        <v>6853719</v>
      </c>
      <c r="H21" s="96">
        <f>SUM(H16:H19)</f>
        <v>5224078</v>
      </c>
      <c r="J21" s="96">
        <f>SUM(J16:J19)</f>
        <v>551146</v>
      </c>
      <c r="L21" s="96">
        <f>SUM(L16:L19)</f>
        <v>-414711</v>
      </c>
      <c r="N21" s="96">
        <f>SUM(N16:N19)</f>
        <v>314760</v>
      </c>
      <c r="O21" s="243"/>
      <c r="P21" s="96">
        <f>SUM(P16:P19)</f>
        <v>0</v>
      </c>
      <c r="Q21" s="243"/>
      <c r="R21" s="96">
        <f>SUM(R16:R19)</f>
        <v>3367647</v>
      </c>
      <c r="S21" s="243"/>
      <c r="T21" s="96">
        <f>SUM(T16:T19)</f>
        <v>0</v>
      </c>
      <c r="U21" s="243"/>
      <c r="V21" s="96">
        <f t="shared" ref="V21:W21" si="3">SUM(V16:V19)</f>
        <v>53042</v>
      </c>
      <c r="W21" s="243">
        <f t="shared" si="3"/>
        <v>0</v>
      </c>
      <c r="X21" s="96">
        <f>SUM(X16:X19)</f>
        <v>252129</v>
      </c>
      <c r="Y21" s="243"/>
      <c r="Z21" s="96">
        <f>SUM(Z16:Z19)</f>
        <v>166964</v>
      </c>
      <c r="AA21" s="243"/>
      <c r="AB21" s="96">
        <f>SUM(AB16:AB19)</f>
        <v>472135</v>
      </c>
      <c r="AC21" s="243"/>
      <c r="AD21" s="96">
        <f>SUM(AD16:AD19)</f>
        <v>16368774</v>
      </c>
      <c r="AE21" s="243"/>
      <c r="AF21" s="96">
        <f>SUM(AF16:AF19)</f>
        <v>6017108</v>
      </c>
      <c r="AG21" s="243"/>
      <c r="AH21" s="96">
        <f>SUM(AH16:AH19)</f>
        <v>22385882</v>
      </c>
    </row>
    <row r="22" spans="1:34" s="94" customFormat="1" ht="21" customHeight="1" thickTop="1" x14ac:dyDescent="0.45">
      <c r="A22" s="171"/>
      <c r="D22" s="173"/>
      <c r="F22" s="93"/>
      <c r="H22" s="93"/>
      <c r="J22" s="93"/>
      <c r="L22" s="93"/>
      <c r="N22" s="93"/>
      <c r="O22" s="243"/>
      <c r="P22" s="93"/>
      <c r="Q22" s="243"/>
      <c r="R22" s="93"/>
      <c r="S22" s="243"/>
      <c r="T22" s="93"/>
      <c r="U22" s="243"/>
      <c r="V22" s="93"/>
      <c r="W22" s="243"/>
      <c r="X22" s="93"/>
      <c r="Y22" s="243"/>
      <c r="Z22" s="93"/>
      <c r="AA22" s="243"/>
      <c r="AB22" s="93"/>
      <c r="AC22" s="243"/>
      <c r="AD22" s="93"/>
      <c r="AE22" s="243"/>
      <c r="AF22" s="93"/>
      <c r="AG22" s="243"/>
      <c r="AH22" s="93"/>
    </row>
    <row r="23" spans="1:34" s="94" customFormat="1" ht="21" customHeight="1" x14ac:dyDescent="0.45">
      <c r="A23" s="171" t="s">
        <v>236</v>
      </c>
      <c r="B23" s="174"/>
      <c r="D23" s="173"/>
      <c r="F23" s="93">
        <v>6853719</v>
      </c>
      <c r="H23" s="93">
        <v>7116800</v>
      </c>
      <c r="J23" s="93">
        <v>442910</v>
      </c>
      <c r="L23" s="93">
        <v>-529415</v>
      </c>
      <c r="N23" s="93">
        <v>304358</v>
      </c>
      <c r="P23" s="93">
        <v>95462</v>
      </c>
      <c r="R23" s="93">
        <v>1470133</v>
      </c>
      <c r="T23" s="93">
        <v>-18780</v>
      </c>
      <c r="V23" s="93">
        <v>-1080401</v>
      </c>
      <c r="X23" s="93">
        <v>252129</v>
      </c>
      <c r="Z23" s="93">
        <v>0</v>
      </c>
      <c r="AB23" s="93">
        <f>SUM(T23:AA23)</f>
        <v>-847052</v>
      </c>
      <c r="AD23" s="94">
        <f>SUM(F23:R23,AB23)</f>
        <v>14906915</v>
      </c>
      <c r="AF23" s="93">
        <v>8634512</v>
      </c>
      <c r="AH23" s="93">
        <f>SUM(AD23,AF23)</f>
        <v>23541427</v>
      </c>
    </row>
    <row r="24" spans="1:34" s="94" customFormat="1" ht="21" customHeight="1" x14ac:dyDescent="0.45">
      <c r="A24" s="94" t="s">
        <v>117</v>
      </c>
      <c r="D24" s="173"/>
      <c r="F24" s="93">
        <v>0</v>
      </c>
      <c r="H24" s="93">
        <v>0</v>
      </c>
      <c r="J24" s="93">
        <v>0</v>
      </c>
      <c r="L24" s="93">
        <v>0</v>
      </c>
      <c r="N24" s="93">
        <v>0</v>
      </c>
      <c r="P24" s="93">
        <v>0</v>
      </c>
      <c r="R24" s="93">
        <v>-25669</v>
      </c>
      <c r="T24" s="93">
        <v>5355</v>
      </c>
      <c r="V24" s="93">
        <v>640457</v>
      </c>
      <c r="X24" s="93">
        <v>0</v>
      </c>
      <c r="Z24" s="93">
        <v>0</v>
      </c>
      <c r="AB24" s="93">
        <f>SUM(T24:AA24)</f>
        <v>645812</v>
      </c>
      <c r="AD24" s="94">
        <f>SUM(F24:R24,AB24)</f>
        <v>620143</v>
      </c>
      <c r="AF24" s="93">
        <v>51019</v>
      </c>
      <c r="AH24" s="93">
        <f>SUM(AD24,AF24)</f>
        <v>671162</v>
      </c>
    </row>
    <row r="25" spans="1:34" s="94" customFormat="1" ht="21" customHeight="1" x14ac:dyDescent="0.45">
      <c r="A25" s="94" t="s">
        <v>168</v>
      </c>
      <c r="D25" s="173"/>
      <c r="F25" s="93"/>
      <c r="H25" s="93"/>
      <c r="J25" s="93"/>
      <c r="L25" s="93"/>
      <c r="N25" s="93"/>
      <c r="P25" s="93"/>
      <c r="R25" s="93"/>
      <c r="T25" s="93"/>
      <c r="V25" s="93"/>
      <c r="X25" s="93"/>
      <c r="Z25" s="93"/>
      <c r="AB25" s="93"/>
      <c r="AD25" s="93"/>
      <c r="AF25" s="93"/>
      <c r="AH25" s="93"/>
    </row>
    <row r="26" spans="1:34" s="94" customFormat="1" ht="21" customHeight="1" x14ac:dyDescent="0.45">
      <c r="B26" s="94" t="s">
        <v>169</v>
      </c>
      <c r="D26" s="173"/>
      <c r="F26" s="93">
        <v>0</v>
      </c>
      <c r="H26" s="93">
        <v>0</v>
      </c>
      <c r="J26" s="93">
        <v>108236</v>
      </c>
      <c r="L26" s="93">
        <v>114704</v>
      </c>
      <c r="N26" s="93">
        <v>0</v>
      </c>
      <c r="P26" s="93">
        <v>0</v>
      </c>
      <c r="R26" s="93">
        <v>0</v>
      </c>
      <c r="T26" s="93">
        <v>0</v>
      </c>
      <c r="V26" s="93">
        <v>0</v>
      </c>
      <c r="X26" s="93">
        <v>0</v>
      </c>
      <c r="Z26" s="93">
        <v>0</v>
      </c>
      <c r="AB26" s="93">
        <v>0</v>
      </c>
      <c r="AD26" s="94">
        <f>SUM(F26:R26,AB26)</f>
        <v>222940</v>
      </c>
      <c r="AF26" s="93">
        <v>-2731888</v>
      </c>
      <c r="AH26" s="93">
        <f>SUM(AD26,AF26)</f>
        <v>-2508948</v>
      </c>
    </row>
    <row r="27" spans="1:34" s="94" customFormat="1" ht="21" customHeight="1" x14ac:dyDescent="0.45">
      <c r="A27" s="94" t="s">
        <v>170</v>
      </c>
      <c r="D27" s="173"/>
      <c r="F27" s="97">
        <v>0</v>
      </c>
      <c r="H27" s="97">
        <v>0</v>
      </c>
      <c r="J27" s="97">
        <v>0</v>
      </c>
      <c r="L27" s="97">
        <v>0</v>
      </c>
      <c r="N27" s="97">
        <v>7462</v>
      </c>
      <c r="P27" s="97">
        <v>0</v>
      </c>
      <c r="R27" s="97">
        <v>0</v>
      </c>
      <c r="T27" s="97">
        <v>0</v>
      </c>
      <c r="V27" s="97">
        <v>0</v>
      </c>
      <c r="X27" s="97">
        <v>0</v>
      </c>
      <c r="Z27" s="97">
        <v>0</v>
      </c>
      <c r="AB27" s="97">
        <v>0</v>
      </c>
      <c r="AD27" s="97">
        <f>SUM(F27:R27,AB27)</f>
        <v>7462</v>
      </c>
      <c r="AF27" s="97">
        <v>3130</v>
      </c>
      <c r="AH27" s="97">
        <f>SUM(AD27,AF27)</f>
        <v>10592</v>
      </c>
    </row>
    <row r="28" spans="1:34" s="94" customFormat="1" ht="6" customHeight="1" x14ac:dyDescent="0.45">
      <c r="D28" s="173"/>
      <c r="F28" s="93"/>
      <c r="H28" s="93"/>
      <c r="J28" s="93"/>
      <c r="L28" s="93"/>
      <c r="N28" s="93"/>
      <c r="P28" s="93"/>
      <c r="R28" s="93"/>
      <c r="T28" s="93"/>
      <c r="V28" s="93"/>
      <c r="X28" s="93"/>
      <c r="Z28" s="93"/>
      <c r="AB28" s="93"/>
      <c r="AD28" s="93"/>
      <c r="AF28" s="93"/>
      <c r="AH28" s="93"/>
    </row>
    <row r="29" spans="1:34" s="94" customFormat="1" ht="21" customHeight="1" thickBot="1" x14ac:dyDescent="0.5">
      <c r="A29" s="171" t="s">
        <v>248</v>
      </c>
      <c r="D29" s="173"/>
      <c r="F29" s="98">
        <f>SUM(F23:F27)</f>
        <v>6853719</v>
      </c>
      <c r="H29" s="98">
        <f>SUM(H23:H27)</f>
        <v>7116800</v>
      </c>
      <c r="J29" s="98">
        <f>SUM(J23:J27)</f>
        <v>551146</v>
      </c>
      <c r="L29" s="98">
        <f>SUM(L23:L27)</f>
        <v>-414711</v>
      </c>
      <c r="N29" s="98">
        <f>SUM(N23:N27)</f>
        <v>311820</v>
      </c>
      <c r="P29" s="98">
        <f>SUM(P23:P27)</f>
        <v>95462</v>
      </c>
      <c r="R29" s="98">
        <f>SUM(R23:R27)</f>
        <v>1444464</v>
      </c>
      <c r="T29" s="98">
        <f>SUM(T23:T27)</f>
        <v>-13425</v>
      </c>
      <c r="V29" s="98">
        <f>SUM(V23:V27)</f>
        <v>-439944</v>
      </c>
      <c r="X29" s="98">
        <f>SUM(X23:X27)</f>
        <v>252129</v>
      </c>
      <c r="Z29" s="98">
        <v>0</v>
      </c>
      <c r="AB29" s="98">
        <f>SUM(AB23:AB27)</f>
        <v>-201240</v>
      </c>
      <c r="AD29" s="98">
        <f>SUM(AD23:AD27)</f>
        <v>15757460</v>
      </c>
      <c r="AF29" s="98">
        <f>SUM(AF23:AF27)</f>
        <v>5956773</v>
      </c>
      <c r="AH29" s="98">
        <f>SUM(AH23:AH27)</f>
        <v>21714233</v>
      </c>
    </row>
    <row r="30" spans="1:34" s="94" customFormat="1" ht="21" customHeight="1" thickTop="1" x14ac:dyDescent="0.45">
      <c r="A30" s="171"/>
      <c r="D30" s="173"/>
      <c r="F30" s="93"/>
      <c r="G30" s="93"/>
      <c r="H30" s="93"/>
      <c r="I30" s="93"/>
      <c r="J30" s="93"/>
      <c r="K30" s="93"/>
      <c r="L30" s="93"/>
      <c r="M30" s="93"/>
      <c r="N30" s="93"/>
      <c r="O30" s="244"/>
      <c r="P30" s="93"/>
      <c r="Q30" s="244"/>
      <c r="R30" s="93"/>
      <c r="S30" s="244"/>
      <c r="T30" s="93"/>
      <c r="U30" s="244"/>
      <c r="V30" s="93"/>
      <c r="W30" s="244"/>
      <c r="X30" s="93"/>
      <c r="Y30" s="244"/>
      <c r="Z30" s="93"/>
      <c r="AA30" s="244"/>
      <c r="AB30" s="93"/>
      <c r="AC30" s="244"/>
      <c r="AD30" s="93"/>
      <c r="AE30" s="244"/>
      <c r="AF30" s="93"/>
      <c r="AG30" s="244"/>
      <c r="AH30" s="93"/>
    </row>
    <row r="31" spans="1:34" s="94" customFormat="1" ht="21" customHeight="1" x14ac:dyDescent="0.45">
      <c r="A31" s="171"/>
      <c r="D31" s="173"/>
      <c r="F31" s="93"/>
      <c r="G31" s="93"/>
      <c r="H31" s="93"/>
      <c r="I31" s="93"/>
      <c r="J31" s="93"/>
      <c r="K31" s="93"/>
      <c r="L31" s="93"/>
      <c r="M31" s="93"/>
      <c r="N31" s="93"/>
      <c r="O31" s="244"/>
      <c r="P31" s="93"/>
      <c r="Q31" s="244"/>
      <c r="R31" s="93"/>
      <c r="S31" s="244"/>
      <c r="T31" s="93"/>
      <c r="U31" s="244"/>
      <c r="V31" s="93"/>
      <c r="W31" s="244"/>
      <c r="X31" s="93"/>
      <c r="Y31" s="244"/>
      <c r="Z31" s="93"/>
      <c r="AA31" s="244"/>
      <c r="AB31" s="93"/>
      <c r="AC31" s="244"/>
      <c r="AD31" s="93"/>
      <c r="AE31" s="244"/>
      <c r="AF31" s="93"/>
      <c r="AG31" s="244"/>
      <c r="AH31" s="93"/>
    </row>
    <row r="32" spans="1:34" s="94" customFormat="1" ht="21" customHeight="1" x14ac:dyDescent="0.45">
      <c r="A32" s="171"/>
      <c r="D32" s="173"/>
      <c r="F32" s="93"/>
      <c r="G32" s="93"/>
      <c r="H32" s="93"/>
      <c r="I32" s="93"/>
      <c r="J32" s="93"/>
      <c r="K32" s="93"/>
      <c r="L32" s="93"/>
      <c r="M32" s="93"/>
      <c r="N32" s="93"/>
      <c r="O32" s="244"/>
      <c r="P32" s="93"/>
      <c r="Q32" s="244"/>
      <c r="R32" s="93"/>
      <c r="S32" s="244"/>
      <c r="T32" s="93"/>
      <c r="U32" s="244"/>
      <c r="V32" s="93"/>
      <c r="W32" s="244"/>
      <c r="X32" s="93"/>
      <c r="Y32" s="244"/>
      <c r="Z32" s="93"/>
      <c r="AA32" s="244"/>
      <c r="AB32" s="93"/>
      <c r="AC32" s="244"/>
      <c r="AD32" s="93"/>
      <c r="AE32" s="244"/>
      <c r="AF32" s="93"/>
      <c r="AG32" s="244"/>
      <c r="AH32" s="93"/>
    </row>
    <row r="33" spans="1:34" s="94" customFormat="1" ht="21" customHeight="1" x14ac:dyDescent="0.45">
      <c r="A33" s="171"/>
      <c r="D33" s="173"/>
      <c r="F33" s="93"/>
      <c r="G33" s="93"/>
      <c r="H33" s="93"/>
      <c r="I33" s="93"/>
      <c r="J33" s="93"/>
      <c r="K33" s="93"/>
      <c r="L33" s="93"/>
      <c r="M33" s="93"/>
      <c r="N33" s="93"/>
      <c r="O33" s="244"/>
      <c r="P33" s="93"/>
      <c r="Q33" s="244"/>
      <c r="R33" s="93"/>
      <c r="S33" s="244"/>
      <c r="T33" s="93"/>
      <c r="U33" s="244"/>
      <c r="V33" s="93"/>
      <c r="W33" s="244"/>
      <c r="X33" s="93"/>
      <c r="Y33" s="244"/>
      <c r="Z33" s="93"/>
      <c r="AA33" s="244"/>
      <c r="AB33" s="93"/>
      <c r="AC33" s="244"/>
      <c r="AD33" s="93"/>
      <c r="AE33" s="244"/>
      <c r="AF33" s="93"/>
      <c r="AG33" s="244"/>
      <c r="AH33" s="93"/>
    </row>
    <row r="34" spans="1:34" s="94" customFormat="1" ht="21" customHeight="1" x14ac:dyDescent="0.45">
      <c r="A34" s="171"/>
      <c r="D34" s="173"/>
      <c r="F34" s="93"/>
      <c r="G34" s="93"/>
      <c r="H34" s="93"/>
      <c r="I34" s="93"/>
      <c r="J34" s="93"/>
      <c r="K34" s="93"/>
      <c r="L34" s="93"/>
      <c r="M34" s="93"/>
      <c r="N34" s="93"/>
      <c r="O34" s="244"/>
      <c r="P34" s="93"/>
      <c r="Q34" s="244"/>
      <c r="R34" s="93"/>
      <c r="S34" s="244"/>
      <c r="T34" s="93"/>
      <c r="U34" s="244"/>
      <c r="V34" s="93"/>
      <c r="W34" s="244"/>
      <c r="X34" s="93"/>
      <c r="Y34" s="244"/>
      <c r="Z34" s="93"/>
      <c r="AA34" s="244"/>
      <c r="AB34" s="93"/>
      <c r="AC34" s="244"/>
      <c r="AD34" s="93"/>
      <c r="AE34" s="244"/>
      <c r="AF34" s="93"/>
      <c r="AG34" s="244"/>
      <c r="AH34" s="93"/>
    </row>
    <row r="35" spans="1:34" s="94" customFormat="1" ht="21" customHeight="1" x14ac:dyDescent="0.45">
      <c r="A35" s="171"/>
      <c r="D35" s="173"/>
      <c r="F35" s="93"/>
      <c r="G35" s="93"/>
      <c r="H35" s="93"/>
      <c r="I35" s="93"/>
      <c r="J35" s="93"/>
      <c r="K35" s="93"/>
      <c r="L35" s="93"/>
      <c r="M35" s="93"/>
      <c r="N35" s="93"/>
      <c r="O35" s="244"/>
      <c r="P35" s="93"/>
      <c r="Q35" s="244"/>
      <c r="R35" s="93"/>
      <c r="S35" s="244"/>
      <c r="T35" s="93"/>
      <c r="U35" s="244"/>
      <c r="V35" s="93"/>
      <c r="W35" s="244"/>
      <c r="X35" s="93"/>
      <c r="Y35" s="244"/>
      <c r="Z35" s="93"/>
      <c r="AA35" s="244"/>
      <c r="AB35" s="93"/>
      <c r="AC35" s="244"/>
      <c r="AD35" s="93"/>
      <c r="AE35" s="244"/>
      <c r="AF35" s="93"/>
      <c r="AG35" s="244"/>
      <c r="AH35" s="93"/>
    </row>
    <row r="36" spans="1:34" s="94" customFormat="1" ht="26.25" customHeight="1" x14ac:dyDescent="0.45">
      <c r="A36" s="171"/>
      <c r="D36" s="173"/>
      <c r="F36" s="93"/>
      <c r="G36" s="93"/>
      <c r="H36" s="93"/>
      <c r="I36" s="93"/>
      <c r="J36" s="93"/>
      <c r="K36" s="93"/>
      <c r="L36" s="93"/>
      <c r="M36" s="93"/>
      <c r="N36" s="93"/>
      <c r="O36" s="244"/>
      <c r="P36" s="93"/>
      <c r="Q36" s="244"/>
      <c r="R36" s="93"/>
      <c r="S36" s="244"/>
      <c r="T36" s="93"/>
      <c r="U36" s="244"/>
      <c r="V36" s="93"/>
      <c r="W36" s="244"/>
      <c r="X36" s="93"/>
      <c r="Y36" s="244"/>
      <c r="Z36" s="93"/>
      <c r="AA36" s="244"/>
      <c r="AB36" s="93"/>
      <c r="AC36" s="244"/>
      <c r="AD36" s="93"/>
      <c r="AE36" s="244"/>
      <c r="AF36" s="93"/>
      <c r="AG36" s="244"/>
      <c r="AH36" s="93"/>
    </row>
    <row r="37" spans="1:34" s="94" customFormat="1" ht="22.5" customHeight="1" x14ac:dyDescent="0.45">
      <c r="A37" s="171"/>
      <c r="D37" s="173"/>
      <c r="F37" s="93"/>
      <c r="G37" s="93"/>
      <c r="H37" s="93"/>
      <c r="I37" s="93"/>
      <c r="J37" s="93"/>
      <c r="K37" s="93"/>
      <c r="L37" s="93"/>
      <c r="M37" s="93"/>
      <c r="N37" s="93"/>
      <c r="O37" s="244"/>
      <c r="P37" s="93"/>
      <c r="Q37" s="244"/>
      <c r="R37" s="93"/>
      <c r="S37" s="244"/>
      <c r="T37" s="93"/>
      <c r="U37" s="244"/>
      <c r="V37" s="93"/>
      <c r="W37" s="244"/>
      <c r="X37" s="93"/>
      <c r="Y37" s="244"/>
      <c r="Z37" s="93"/>
      <c r="AA37" s="244"/>
      <c r="AB37" s="93"/>
      <c r="AC37" s="244"/>
      <c r="AD37" s="93"/>
      <c r="AE37" s="244"/>
      <c r="AF37" s="93"/>
      <c r="AG37" s="244"/>
      <c r="AH37" s="93"/>
    </row>
    <row r="38" spans="1:34" ht="21.95" customHeight="1" x14ac:dyDescent="0.45">
      <c r="A38" s="89" t="s">
        <v>37</v>
      </c>
      <c r="B38" s="45"/>
      <c r="C38" s="45"/>
      <c r="D38" s="45"/>
      <c r="E38" s="45"/>
      <c r="F38" s="13"/>
      <c r="G38" s="13"/>
      <c r="H38" s="13"/>
      <c r="I38" s="13"/>
      <c r="J38" s="13"/>
      <c r="K38" s="13"/>
      <c r="L38" s="13"/>
      <c r="M38" s="13"/>
      <c r="N38" s="13"/>
      <c r="O38" s="245"/>
      <c r="P38" s="13"/>
      <c r="Q38" s="245"/>
      <c r="R38" s="13"/>
      <c r="S38" s="245"/>
      <c r="T38" s="13"/>
      <c r="U38" s="245"/>
      <c r="V38" s="13"/>
      <c r="W38" s="245"/>
      <c r="X38" s="13"/>
      <c r="Y38" s="245"/>
      <c r="Z38" s="13"/>
      <c r="AA38" s="245"/>
      <c r="AB38" s="13"/>
      <c r="AC38" s="245"/>
      <c r="AD38" s="13"/>
      <c r="AE38" s="245"/>
      <c r="AF38" s="13"/>
      <c r="AG38" s="245"/>
      <c r="AH38" s="13"/>
    </row>
  </sheetData>
  <mergeCells count="5">
    <mergeCell ref="F5:AH5"/>
    <mergeCell ref="F6:AD6"/>
    <mergeCell ref="P10:R10"/>
    <mergeCell ref="T8:Z8"/>
    <mergeCell ref="T7:AB7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T27"/>
  <sheetViews>
    <sheetView tabSelected="1" topLeftCell="A3" zoomScale="90" zoomScaleNormal="90" zoomScaleSheetLayoutView="101" workbookViewId="0">
      <selection activeCell="N24" sqref="N24"/>
    </sheetView>
  </sheetViews>
  <sheetFormatPr defaultColWidth="9.33203125" defaultRowHeight="21.75" customHeight="1" x14ac:dyDescent="0.45"/>
  <cols>
    <col min="1" max="2" width="1.5" style="8" customWidth="1"/>
    <col min="3" max="3" width="23.1640625" style="8" customWidth="1"/>
    <col min="4" max="4" width="2.1640625" style="8" customWidth="1"/>
    <col min="5" max="5" width="11.83203125" style="8" customWidth="1"/>
    <col min="6" max="6" width="9.5" style="8" customWidth="1"/>
    <col min="7" max="7" width="1" style="8" customWidth="1"/>
    <col min="8" max="8" width="14.83203125" style="99" customWidth="1"/>
    <col min="9" max="9" width="1" style="99" customWidth="1"/>
    <col min="10" max="10" width="16.6640625" style="99" customWidth="1"/>
    <col min="11" max="11" width="1" style="99" customWidth="1"/>
    <col min="12" max="12" width="20" style="99" customWidth="1"/>
    <col min="13" max="13" width="1" style="99" customWidth="1"/>
    <col min="14" max="14" width="14.33203125" style="99" customWidth="1"/>
    <col min="15" max="15" width="1" style="99" customWidth="1"/>
    <col min="16" max="16" width="18.83203125" style="99" customWidth="1"/>
    <col min="17" max="17" width="1" style="99" customWidth="1"/>
    <col min="18" max="18" width="13.83203125" style="99" customWidth="1"/>
    <col min="19" max="19" width="1" style="99" customWidth="1"/>
    <col min="20" max="20" width="14.1640625" style="99" bestFit="1" customWidth="1"/>
    <col min="21" max="16384" width="9.33203125" style="8"/>
  </cols>
  <sheetData>
    <row r="1" spans="1:20" ht="21.75" customHeight="1" x14ac:dyDescent="0.45">
      <c r="A1" s="9" t="s">
        <v>0</v>
      </c>
      <c r="B1" s="9"/>
      <c r="C1" s="9"/>
      <c r="D1" s="9"/>
      <c r="E1" s="9"/>
      <c r="F1" s="9"/>
      <c r="G1" s="9"/>
    </row>
    <row r="2" spans="1:20" ht="21.75" customHeight="1" x14ac:dyDescent="0.45">
      <c r="A2" s="9" t="s">
        <v>123</v>
      </c>
      <c r="B2" s="9"/>
      <c r="C2" s="9"/>
      <c r="D2" s="9"/>
      <c r="E2" s="9"/>
      <c r="F2" s="9"/>
      <c r="G2" s="9"/>
    </row>
    <row r="3" spans="1:20" ht="21.75" customHeight="1" x14ac:dyDescent="0.45">
      <c r="A3" s="63" t="str">
        <f>'9 Change Conso'!A3</f>
        <v>สำหรับงวดหกเดือนสิ้นสุดวันที่ 30 มิถุนายน พ.ศ. 2565</v>
      </c>
      <c r="B3" s="92"/>
      <c r="C3" s="92"/>
      <c r="D3" s="92"/>
      <c r="E3" s="92"/>
      <c r="F3" s="92"/>
      <c r="G3" s="92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21" customHeight="1" x14ac:dyDescent="0.45">
      <c r="A4" s="9"/>
      <c r="B4" s="9"/>
      <c r="C4" s="9"/>
      <c r="D4" s="9"/>
      <c r="E4" s="9"/>
      <c r="F4" s="9"/>
      <c r="G4" s="9"/>
    </row>
    <row r="5" spans="1:20" ht="21" customHeight="1" x14ac:dyDescent="0.45">
      <c r="A5" s="9"/>
      <c r="B5" s="9"/>
      <c r="C5" s="9"/>
      <c r="D5" s="9"/>
      <c r="E5" s="9"/>
      <c r="F5" s="9"/>
      <c r="G5" s="9"/>
      <c r="H5" s="277" t="s">
        <v>171</v>
      </c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</row>
    <row r="6" spans="1:20" s="12" customFormat="1" ht="21" customHeight="1" x14ac:dyDescent="0.45">
      <c r="H6" s="101"/>
      <c r="I6" s="101"/>
      <c r="J6" s="101"/>
      <c r="K6" s="101"/>
      <c r="L6" s="101" t="s">
        <v>172</v>
      </c>
      <c r="M6" s="101"/>
      <c r="N6" s="101" t="s">
        <v>134</v>
      </c>
      <c r="O6" s="101"/>
      <c r="P6" s="278" t="s">
        <v>79</v>
      </c>
      <c r="Q6" s="278"/>
      <c r="R6" s="278"/>
      <c r="S6" s="99"/>
      <c r="T6" s="101"/>
    </row>
    <row r="7" spans="1:20" s="12" customFormat="1" ht="21" customHeight="1" x14ac:dyDescent="0.45">
      <c r="H7" s="101" t="s">
        <v>173</v>
      </c>
      <c r="I7" s="101"/>
      <c r="J7" s="101"/>
      <c r="K7" s="101"/>
      <c r="L7" s="101" t="s">
        <v>174</v>
      </c>
      <c r="M7" s="101"/>
      <c r="N7" s="101" t="s">
        <v>144</v>
      </c>
      <c r="O7" s="101"/>
      <c r="P7" s="101" t="s">
        <v>80</v>
      </c>
      <c r="S7" s="101"/>
      <c r="T7" s="101" t="s">
        <v>153</v>
      </c>
    </row>
    <row r="8" spans="1:20" s="12" customFormat="1" ht="21" customHeight="1" x14ac:dyDescent="0.45">
      <c r="H8" s="101" t="s">
        <v>175</v>
      </c>
      <c r="I8" s="101"/>
      <c r="J8" s="101" t="s">
        <v>76</v>
      </c>
      <c r="K8" s="101"/>
      <c r="L8" s="101" t="s">
        <v>176</v>
      </c>
      <c r="M8" s="101"/>
      <c r="N8" s="101" t="s">
        <v>158</v>
      </c>
      <c r="O8" s="101"/>
      <c r="P8" s="101" t="s">
        <v>177</v>
      </c>
      <c r="Q8" s="101"/>
      <c r="R8" s="101" t="s">
        <v>82</v>
      </c>
      <c r="S8" s="101"/>
      <c r="T8" s="101" t="s">
        <v>167</v>
      </c>
    </row>
    <row r="9" spans="1:20" s="12" customFormat="1" ht="21" customHeight="1" x14ac:dyDescent="0.45">
      <c r="D9" s="43"/>
      <c r="F9" s="197" t="s">
        <v>9</v>
      </c>
      <c r="H9" s="102" t="s">
        <v>10</v>
      </c>
      <c r="I9" s="101"/>
      <c r="J9" s="102" t="s">
        <v>10</v>
      </c>
      <c r="K9" s="101"/>
      <c r="L9" s="102" t="s">
        <v>10</v>
      </c>
      <c r="M9" s="101"/>
      <c r="N9" s="102" t="s">
        <v>10</v>
      </c>
      <c r="O9" s="101"/>
      <c r="P9" s="102" t="s">
        <v>10</v>
      </c>
      <c r="Q9" s="101"/>
      <c r="R9" s="102" t="s">
        <v>10</v>
      </c>
      <c r="S9" s="101"/>
      <c r="T9" s="102" t="s">
        <v>10</v>
      </c>
    </row>
    <row r="10" spans="1:20" s="12" customFormat="1" ht="8.1" customHeight="1" x14ac:dyDescent="0.45">
      <c r="D10" s="43"/>
      <c r="H10" s="103"/>
      <c r="I10" s="101"/>
      <c r="J10" s="103"/>
      <c r="K10" s="101"/>
      <c r="L10" s="103"/>
      <c r="M10" s="101"/>
      <c r="N10" s="103"/>
      <c r="O10" s="101"/>
      <c r="P10" s="103"/>
      <c r="Q10" s="101"/>
      <c r="R10" s="103"/>
      <c r="S10" s="101"/>
      <c r="T10" s="103"/>
    </row>
    <row r="11" spans="1:20" s="12" customFormat="1" ht="21" customHeight="1" x14ac:dyDescent="0.45">
      <c r="A11" s="49" t="s">
        <v>235</v>
      </c>
      <c r="D11" s="11"/>
      <c r="H11" s="15">
        <v>6853719</v>
      </c>
      <c r="I11" s="10"/>
      <c r="J11" s="15">
        <v>10761525</v>
      </c>
      <c r="K11" s="10"/>
      <c r="L11" s="15">
        <v>-2931610</v>
      </c>
      <c r="M11" s="10"/>
      <c r="N11" s="15">
        <v>287745</v>
      </c>
      <c r="O11" s="10"/>
      <c r="P11" s="15">
        <v>116643</v>
      </c>
      <c r="Q11" s="10"/>
      <c r="R11" s="15">
        <v>-1988184</v>
      </c>
      <c r="S11" s="10"/>
      <c r="T11" s="15">
        <f>SUM(H11:R11)</f>
        <v>13099838</v>
      </c>
    </row>
    <row r="12" spans="1:20" s="12" customFormat="1" ht="21" customHeight="1" x14ac:dyDescent="0.45">
      <c r="A12" s="12" t="s">
        <v>266</v>
      </c>
      <c r="D12" s="11"/>
      <c r="H12" s="15">
        <v>0</v>
      </c>
      <c r="I12" s="10"/>
      <c r="J12" s="15">
        <v>0</v>
      </c>
      <c r="K12" s="10"/>
      <c r="L12" s="15">
        <v>0</v>
      </c>
      <c r="M12" s="10"/>
      <c r="N12" s="15">
        <v>0</v>
      </c>
      <c r="O12" s="10"/>
      <c r="P12" s="15">
        <v>0</v>
      </c>
      <c r="Q12" s="10"/>
      <c r="R12" s="260">
        <v>631028</v>
      </c>
      <c r="S12" s="10"/>
      <c r="T12" s="15">
        <f>SUM(H12:R12)</f>
        <v>631028</v>
      </c>
    </row>
    <row r="13" spans="1:20" s="12" customFormat="1" ht="21" customHeight="1" x14ac:dyDescent="0.45">
      <c r="A13" s="12" t="s">
        <v>283</v>
      </c>
      <c r="D13" s="11"/>
      <c r="H13" s="15"/>
      <c r="I13" s="10"/>
      <c r="J13" s="15"/>
      <c r="K13" s="10"/>
      <c r="L13" s="15"/>
      <c r="M13" s="10"/>
      <c r="N13" s="15"/>
      <c r="O13" s="10"/>
      <c r="P13" s="15"/>
      <c r="Q13" s="10"/>
      <c r="R13" s="15"/>
      <c r="S13" s="10"/>
      <c r="T13" s="15"/>
    </row>
    <row r="14" spans="1:20" s="12" customFormat="1" ht="21" customHeight="1" x14ac:dyDescent="0.45">
      <c r="B14" s="12" t="s">
        <v>284</v>
      </c>
      <c r="D14" s="11"/>
      <c r="F14" s="11">
        <v>16</v>
      </c>
      <c r="H14" s="35">
        <v>0</v>
      </c>
      <c r="I14" s="175"/>
      <c r="J14" s="35">
        <v>-1871541</v>
      </c>
      <c r="K14" s="175"/>
      <c r="L14" s="35">
        <v>0</v>
      </c>
      <c r="M14" s="175"/>
      <c r="N14" s="35">
        <v>0</v>
      </c>
      <c r="O14" s="175"/>
      <c r="P14" s="35">
        <v>-116643</v>
      </c>
      <c r="Q14" s="10"/>
      <c r="R14" s="35">
        <v>1988184</v>
      </c>
      <c r="S14" s="10"/>
      <c r="T14" s="35">
        <f>SUM(H14:R14)</f>
        <v>0</v>
      </c>
    </row>
    <row r="15" spans="1:20" s="12" customFormat="1" ht="8.1" customHeight="1" x14ac:dyDescent="0.45">
      <c r="D15" s="11"/>
      <c r="H15" s="15"/>
      <c r="I15" s="10"/>
      <c r="J15" s="15"/>
      <c r="K15" s="10"/>
      <c r="L15" s="15"/>
      <c r="M15" s="10"/>
      <c r="N15" s="15"/>
      <c r="O15" s="10"/>
      <c r="P15" s="15"/>
      <c r="Q15" s="10"/>
      <c r="R15" s="15"/>
      <c r="S15" s="10"/>
      <c r="T15" s="38"/>
    </row>
    <row r="16" spans="1:20" s="12" customFormat="1" ht="21" customHeight="1" thickBot="1" x14ac:dyDescent="0.5">
      <c r="A16" s="145" t="s">
        <v>247</v>
      </c>
      <c r="D16" s="11"/>
      <c r="H16" s="36">
        <f>SUM(H11:H14)</f>
        <v>6853719</v>
      </c>
      <c r="I16" s="10"/>
      <c r="J16" s="36">
        <f>SUM(J11:J14)</f>
        <v>8889984</v>
      </c>
      <c r="K16" s="10"/>
      <c r="L16" s="36">
        <f>SUM(L11:L14)</f>
        <v>-2931610</v>
      </c>
      <c r="M16" s="10"/>
      <c r="N16" s="36">
        <f>SUM(N11:N14)</f>
        <v>287745</v>
      </c>
      <c r="O16" s="10"/>
      <c r="P16" s="36">
        <f>SUM(P11:P14)</f>
        <v>0</v>
      </c>
      <c r="Q16" s="10"/>
      <c r="R16" s="36">
        <f>SUM(R11:R14)</f>
        <v>631028</v>
      </c>
      <c r="S16" s="10"/>
      <c r="T16" s="36">
        <f>SUM(T11:T14)</f>
        <v>13730866</v>
      </c>
    </row>
    <row r="17" spans="1:20" s="12" customFormat="1" ht="21" customHeight="1" thickTop="1" x14ac:dyDescent="0.45">
      <c r="A17" s="49"/>
      <c r="D17" s="11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s="12" customFormat="1" ht="21" customHeight="1" x14ac:dyDescent="0.45">
      <c r="A18" s="145" t="s">
        <v>236</v>
      </c>
      <c r="B18" s="146"/>
      <c r="D18" s="11"/>
      <c r="H18" s="10">
        <v>6853719</v>
      </c>
      <c r="I18" s="10"/>
      <c r="J18" s="10">
        <v>10761525</v>
      </c>
      <c r="K18" s="10"/>
      <c r="L18" s="10">
        <v>-2931610</v>
      </c>
      <c r="M18" s="10"/>
      <c r="N18" s="10">
        <v>285443</v>
      </c>
      <c r="O18" s="10"/>
      <c r="P18" s="10">
        <v>116643</v>
      </c>
      <c r="Q18" s="10"/>
      <c r="R18" s="10">
        <v>-912202</v>
      </c>
      <c r="S18" s="10"/>
      <c r="T18" s="10">
        <v>14173518</v>
      </c>
    </row>
    <row r="19" spans="1:20" s="12" customFormat="1" ht="21" customHeight="1" x14ac:dyDescent="0.45">
      <c r="A19" s="146" t="s">
        <v>178</v>
      </c>
      <c r="B19" s="146"/>
      <c r="D19" s="11"/>
      <c r="H19" s="10">
        <v>0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-246526</v>
      </c>
      <c r="S19" s="10"/>
      <c r="T19" s="10">
        <v>-246526</v>
      </c>
    </row>
    <row r="20" spans="1:20" s="12" customFormat="1" ht="21" customHeight="1" x14ac:dyDescent="0.45">
      <c r="A20" s="146" t="s">
        <v>170</v>
      </c>
      <c r="B20" s="146"/>
      <c r="D20" s="11"/>
      <c r="H20" s="13">
        <v>0</v>
      </c>
      <c r="I20" s="10"/>
      <c r="J20" s="13">
        <v>0</v>
      </c>
      <c r="K20" s="10"/>
      <c r="L20" s="13">
        <v>0</v>
      </c>
      <c r="M20" s="10"/>
      <c r="N20" s="13">
        <v>2302</v>
      </c>
      <c r="O20" s="10"/>
      <c r="P20" s="13">
        <v>0</v>
      </c>
      <c r="Q20" s="10"/>
      <c r="R20" s="13">
        <v>0</v>
      </c>
      <c r="S20" s="10"/>
      <c r="T20" s="13">
        <v>2302</v>
      </c>
    </row>
    <row r="21" spans="1:20" s="12" customFormat="1" ht="8.1" customHeight="1" x14ac:dyDescent="0.45">
      <c r="A21" s="146"/>
      <c r="B21" s="146"/>
      <c r="D21" s="11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12" customFormat="1" ht="21" customHeight="1" thickBot="1" x14ac:dyDescent="0.5">
      <c r="A22" s="145" t="s">
        <v>248</v>
      </c>
      <c r="B22" s="146"/>
      <c r="D22" s="11"/>
      <c r="H22" s="40">
        <f>SUM(H18:H21)</f>
        <v>6853719</v>
      </c>
      <c r="I22" s="10"/>
      <c r="J22" s="40">
        <f>SUM(J18:J21)</f>
        <v>10761525</v>
      </c>
      <c r="K22" s="10"/>
      <c r="L22" s="40">
        <f>SUM(L18:L21)</f>
        <v>-2931610</v>
      </c>
      <c r="M22" s="10"/>
      <c r="N22" s="40">
        <f>SUM(N18:N21)</f>
        <v>287745</v>
      </c>
      <c r="O22" s="10"/>
      <c r="P22" s="40">
        <f>SUM(P18:P21)</f>
        <v>116643</v>
      </c>
      <c r="Q22" s="10"/>
      <c r="R22" s="40">
        <f>SUM(R18:R21)</f>
        <v>-1158728</v>
      </c>
      <c r="S22" s="10"/>
      <c r="T22" s="40">
        <f>SUM(T18:T21)</f>
        <v>13929294</v>
      </c>
    </row>
    <row r="23" spans="1:20" s="12" customFormat="1" ht="21" customHeight="1" thickTop="1" x14ac:dyDescent="0.45">
      <c r="A23" s="49"/>
      <c r="D23" s="1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2" customFormat="1" ht="21" customHeight="1" x14ac:dyDescent="0.45">
      <c r="A24" s="49"/>
      <c r="D24" s="1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2" customFormat="1" ht="21" customHeight="1" x14ac:dyDescent="0.45">
      <c r="A25" s="49"/>
      <c r="D25" s="11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2" customFormat="1" ht="27.75" customHeight="1" x14ac:dyDescent="0.45">
      <c r="A26" s="49"/>
      <c r="D26" s="1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21.95" customHeight="1" x14ac:dyDescent="0.45">
      <c r="A27" s="106" t="s">
        <v>37</v>
      </c>
      <c r="B27" s="104"/>
      <c r="C27" s="104"/>
      <c r="D27" s="104"/>
      <c r="E27" s="104"/>
      <c r="F27" s="104"/>
      <c r="G27" s="104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</row>
  </sheetData>
  <mergeCells count="2">
    <mergeCell ref="H5:T5"/>
    <mergeCell ref="P6:R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55"/>
  <sheetViews>
    <sheetView topLeftCell="A31" zoomScale="85" zoomScaleNormal="85" zoomScaleSheetLayoutView="85" workbookViewId="0">
      <selection activeCell="I1" sqref="I1:I1048576"/>
    </sheetView>
  </sheetViews>
  <sheetFormatPr defaultColWidth="9.33203125" defaultRowHeight="17.45" customHeight="1" x14ac:dyDescent="0.45"/>
  <cols>
    <col min="1" max="2" width="1.6640625" style="209" customWidth="1"/>
    <col min="3" max="3" width="50.6640625" style="209" customWidth="1"/>
    <col min="4" max="4" width="8.33203125" style="209" customWidth="1"/>
    <col min="5" max="5" width="0.6640625" style="112" customWidth="1"/>
    <col min="6" max="6" width="15.83203125" style="115" customWidth="1"/>
    <col min="7" max="7" width="0.6640625" style="115" customWidth="1"/>
    <col min="8" max="8" width="15.83203125" style="231" customWidth="1"/>
    <col min="9" max="9" width="0.6640625" style="115" customWidth="1"/>
    <col min="10" max="10" width="15.83203125" style="115" customWidth="1"/>
    <col min="11" max="11" width="0.6640625" style="115" customWidth="1"/>
    <col min="12" max="12" width="15.83203125" style="231" customWidth="1"/>
    <col min="13" max="16384" width="9.33203125" style="112"/>
  </cols>
  <sheetData>
    <row r="1" spans="1:12" ht="20.100000000000001" customHeight="1" x14ac:dyDescent="0.45">
      <c r="A1" s="205" t="s">
        <v>0</v>
      </c>
      <c r="B1" s="205"/>
      <c r="C1" s="205"/>
      <c r="D1" s="206"/>
      <c r="E1" s="111"/>
      <c r="F1" s="147"/>
      <c r="G1" s="148"/>
      <c r="H1" s="228"/>
      <c r="I1" s="148"/>
      <c r="J1" s="147"/>
      <c r="K1" s="148"/>
      <c r="L1" s="228"/>
    </row>
    <row r="2" spans="1:12" ht="20.100000000000001" customHeight="1" x14ac:dyDescent="0.45">
      <c r="A2" s="205" t="s">
        <v>179</v>
      </c>
      <c r="B2" s="205"/>
      <c r="C2" s="205"/>
      <c r="D2" s="206"/>
      <c r="E2" s="111"/>
      <c r="F2" s="148"/>
      <c r="G2" s="148"/>
      <c r="H2" s="229"/>
      <c r="I2" s="148"/>
      <c r="J2" s="148"/>
      <c r="K2" s="148"/>
      <c r="L2" s="229"/>
    </row>
    <row r="3" spans="1:12" ht="20.100000000000001" customHeight="1" x14ac:dyDescent="0.45">
      <c r="A3" s="207" t="str">
        <f>'T7-8 PL(6M)'!A3</f>
        <v>สำหรับงวดหกเดือนสิ้นสุดวันที่ 30 มิถุนายน พ.ศ. 2565</v>
      </c>
      <c r="B3" s="207"/>
      <c r="C3" s="207"/>
      <c r="D3" s="208"/>
      <c r="E3" s="149"/>
      <c r="F3" s="150"/>
      <c r="G3" s="150"/>
      <c r="H3" s="230"/>
      <c r="I3" s="150"/>
      <c r="J3" s="150"/>
      <c r="K3" s="150"/>
      <c r="L3" s="230"/>
    </row>
    <row r="4" spans="1:12" ht="18.600000000000001" customHeight="1" x14ac:dyDescent="0.45">
      <c r="C4" s="210"/>
      <c r="D4" s="206"/>
      <c r="E4" s="111"/>
      <c r="G4" s="112"/>
      <c r="I4" s="112"/>
      <c r="K4" s="112"/>
    </row>
    <row r="5" spans="1:12" ht="18.600000000000001" customHeight="1" x14ac:dyDescent="0.45">
      <c r="A5" s="205"/>
      <c r="B5" s="205"/>
      <c r="C5" s="205"/>
      <c r="D5" s="206"/>
      <c r="E5" s="111"/>
      <c r="F5" s="279" t="s">
        <v>2</v>
      </c>
      <c r="G5" s="279"/>
      <c r="H5" s="279"/>
      <c r="I5" s="151"/>
      <c r="J5" s="279" t="s">
        <v>3</v>
      </c>
      <c r="K5" s="279"/>
      <c r="L5" s="279"/>
    </row>
    <row r="6" spans="1:12" ht="18.600000000000001" customHeight="1" x14ac:dyDescent="0.45">
      <c r="A6" s="205"/>
      <c r="B6" s="205"/>
      <c r="C6" s="205"/>
      <c r="D6" s="206"/>
      <c r="E6" s="111"/>
      <c r="F6" s="152" t="s">
        <v>4</v>
      </c>
      <c r="G6" s="153"/>
      <c r="H6" s="232" t="s">
        <v>4</v>
      </c>
      <c r="I6" s="154"/>
      <c r="J6" s="152" t="s">
        <v>4</v>
      </c>
      <c r="K6" s="153"/>
      <c r="L6" s="232" t="s">
        <v>4</v>
      </c>
    </row>
    <row r="7" spans="1:12" ht="18.600000000000001" customHeight="1" x14ac:dyDescent="0.45">
      <c r="A7" s="211"/>
      <c r="B7" s="211"/>
      <c r="C7" s="211"/>
      <c r="D7" s="211"/>
      <c r="E7" s="113"/>
      <c r="F7" s="152" t="s">
        <v>7</v>
      </c>
      <c r="G7" s="152"/>
      <c r="H7" s="232" t="s">
        <v>8</v>
      </c>
      <c r="I7" s="152"/>
      <c r="J7" s="152" t="s">
        <v>7</v>
      </c>
      <c r="K7" s="152"/>
      <c r="L7" s="232" t="s">
        <v>8</v>
      </c>
    </row>
    <row r="8" spans="1:12" ht="18.600000000000001" customHeight="1" x14ac:dyDescent="0.45">
      <c r="A8" s="211"/>
      <c r="B8" s="211"/>
      <c r="C8" s="211"/>
      <c r="D8" s="212" t="s">
        <v>9</v>
      </c>
      <c r="E8" s="113"/>
      <c r="F8" s="155" t="s">
        <v>10</v>
      </c>
      <c r="G8" s="152"/>
      <c r="H8" s="233" t="s">
        <v>10</v>
      </c>
      <c r="I8" s="152"/>
      <c r="J8" s="155" t="s">
        <v>10</v>
      </c>
      <c r="K8" s="152"/>
      <c r="L8" s="233" t="s">
        <v>10</v>
      </c>
    </row>
    <row r="9" spans="1:12" ht="6" customHeight="1" x14ac:dyDescent="0.45">
      <c r="A9" s="211"/>
      <c r="B9" s="211"/>
      <c r="C9" s="211"/>
      <c r="D9" s="213"/>
      <c r="E9" s="113"/>
      <c r="F9" s="156"/>
      <c r="G9" s="152"/>
      <c r="H9" s="232"/>
      <c r="I9" s="152"/>
      <c r="J9" s="156"/>
      <c r="K9" s="152"/>
      <c r="L9" s="232"/>
    </row>
    <row r="10" spans="1:12" ht="18.600000000000001" customHeight="1" x14ac:dyDescent="0.45">
      <c r="A10" s="205" t="s">
        <v>180</v>
      </c>
      <c r="B10" s="214"/>
      <c r="C10" s="214"/>
      <c r="D10" s="211"/>
      <c r="E10" s="111"/>
      <c r="F10" s="114"/>
      <c r="J10" s="114"/>
    </row>
    <row r="11" spans="1:12" ht="18.600000000000001" customHeight="1" x14ac:dyDescent="0.45">
      <c r="A11" s="218" t="s">
        <v>181</v>
      </c>
      <c r="B11" s="210"/>
      <c r="C11" s="210"/>
      <c r="D11" s="211"/>
      <c r="E11" s="111"/>
      <c r="F11" s="114">
        <v>-85909</v>
      </c>
      <c r="H11" s="231">
        <v>-415502</v>
      </c>
      <c r="J11" s="114">
        <v>502037</v>
      </c>
      <c r="L11" s="231">
        <v>-359832</v>
      </c>
    </row>
    <row r="12" spans="1:12" ht="6" customHeight="1" x14ac:dyDescent="0.45">
      <c r="C12" s="210"/>
      <c r="D12" s="206"/>
      <c r="E12" s="111"/>
      <c r="F12" s="114"/>
      <c r="G12" s="112"/>
      <c r="I12" s="112"/>
      <c r="J12" s="114"/>
      <c r="K12" s="112"/>
    </row>
    <row r="13" spans="1:12" ht="18.600000000000001" customHeight="1" x14ac:dyDescent="0.45">
      <c r="A13" s="205" t="s">
        <v>182</v>
      </c>
      <c r="C13" s="214"/>
      <c r="D13" s="211"/>
      <c r="E13" s="111"/>
      <c r="F13" s="114"/>
      <c r="J13" s="114"/>
    </row>
    <row r="14" spans="1:12" ht="18.600000000000001" customHeight="1" x14ac:dyDescent="0.45">
      <c r="A14" s="205"/>
      <c r="B14" s="210" t="s">
        <v>183</v>
      </c>
      <c r="C14" s="214"/>
      <c r="D14" s="211"/>
      <c r="E14" s="111"/>
      <c r="F14" s="114"/>
      <c r="J14" s="114"/>
    </row>
    <row r="15" spans="1:12" ht="18.600000000000001" customHeight="1" x14ac:dyDescent="0.45">
      <c r="B15" s="215" t="s">
        <v>184</v>
      </c>
      <c r="D15" s="216"/>
      <c r="E15" s="111"/>
      <c r="F15" s="114">
        <v>587139</v>
      </c>
      <c r="H15" s="231">
        <v>587838</v>
      </c>
      <c r="J15" s="114">
        <v>14521</v>
      </c>
      <c r="L15" s="231">
        <v>16895</v>
      </c>
    </row>
    <row r="16" spans="1:12" ht="18.600000000000001" customHeight="1" x14ac:dyDescent="0.45">
      <c r="B16" s="209" t="s">
        <v>185</v>
      </c>
      <c r="D16" s="216"/>
      <c r="E16" s="111"/>
      <c r="F16" s="114">
        <v>305</v>
      </c>
      <c r="G16" s="112"/>
      <c r="H16" s="231">
        <v>1684</v>
      </c>
      <c r="I16" s="112"/>
      <c r="J16" s="114">
        <v>0</v>
      </c>
      <c r="K16" s="112"/>
      <c r="L16" s="231">
        <v>18</v>
      </c>
    </row>
    <row r="17" spans="1:12" ht="18.600000000000001" customHeight="1" x14ac:dyDescent="0.45">
      <c r="B17" s="209" t="s">
        <v>250</v>
      </c>
      <c r="D17" s="216"/>
      <c r="E17" s="111"/>
      <c r="F17" s="114">
        <v>0</v>
      </c>
      <c r="G17" s="112"/>
      <c r="H17" s="231">
        <v>13083</v>
      </c>
      <c r="I17" s="112"/>
      <c r="J17" s="114">
        <v>0</v>
      </c>
      <c r="K17" s="112"/>
      <c r="L17" s="231">
        <v>0</v>
      </c>
    </row>
    <row r="18" spans="1:12" ht="18.600000000000001" customHeight="1" x14ac:dyDescent="0.45">
      <c r="B18" s="209" t="s">
        <v>186</v>
      </c>
      <c r="D18" s="216"/>
      <c r="E18" s="111"/>
      <c r="F18" s="114">
        <v>9044</v>
      </c>
      <c r="G18" s="112"/>
      <c r="H18" s="231">
        <v>0</v>
      </c>
      <c r="I18" s="112"/>
      <c r="J18" s="114">
        <v>25</v>
      </c>
      <c r="K18" s="112"/>
      <c r="L18" s="231">
        <v>0</v>
      </c>
    </row>
    <row r="19" spans="1:12" ht="18.600000000000001" customHeight="1" x14ac:dyDescent="0.45">
      <c r="B19" s="209" t="s">
        <v>234</v>
      </c>
      <c r="D19" s="216"/>
      <c r="E19" s="111"/>
      <c r="F19" s="114">
        <v>28764</v>
      </c>
      <c r="G19" s="112"/>
      <c r="H19" s="231">
        <v>0</v>
      </c>
      <c r="I19" s="112"/>
      <c r="J19" s="114">
        <v>1168</v>
      </c>
      <c r="K19" s="112"/>
      <c r="L19" s="231">
        <v>0</v>
      </c>
    </row>
    <row r="20" spans="1:12" ht="18.600000000000001" customHeight="1" x14ac:dyDescent="0.45">
      <c r="B20" s="209" t="s">
        <v>267</v>
      </c>
      <c r="D20" s="216"/>
      <c r="E20" s="111"/>
      <c r="F20" s="114"/>
      <c r="G20" s="112"/>
      <c r="I20" s="112"/>
      <c r="J20" s="114"/>
      <c r="K20" s="112"/>
    </row>
    <row r="21" spans="1:12" ht="18.600000000000001" customHeight="1" x14ac:dyDescent="0.45">
      <c r="C21" s="209" t="s">
        <v>187</v>
      </c>
      <c r="D21" s="216"/>
      <c r="E21" s="111"/>
      <c r="F21" s="114">
        <v>2387</v>
      </c>
      <c r="G21" s="112"/>
      <c r="H21" s="231">
        <v>-43418</v>
      </c>
      <c r="I21" s="112"/>
      <c r="J21" s="114">
        <v>-3617</v>
      </c>
      <c r="K21" s="112"/>
      <c r="L21" s="231">
        <v>0</v>
      </c>
    </row>
    <row r="22" spans="1:12" ht="18.600000000000001" customHeight="1" x14ac:dyDescent="0.45">
      <c r="B22" s="209" t="s">
        <v>270</v>
      </c>
      <c r="D22" s="211"/>
      <c r="E22" s="111"/>
      <c r="F22" s="114"/>
      <c r="G22" s="112"/>
      <c r="I22" s="112"/>
      <c r="J22" s="114"/>
      <c r="K22" s="112"/>
    </row>
    <row r="23" spans="1:12" ht="18.600000000000001" customHeight="1" x14ac:dyDescent="0.45">
      <c r="C23" s="209" t="s">
        <v>189</v>
      </c>
      <c r="D23" s="211"/>
      <c r="E23" s="111"/>
      <c r="F23" s="114">
        <v>-14</v>
      </c>
      <c r="G23" s="112"/>
      <c r="H23" s="231">
        <v>-422</v>
      </c>
      <c r="I23" s="112"/>
      <c r="J23" s="114">
        <v>0</v>
      </c>
      <c r="K23" s="112"/>
      <c r="L23" s="231">
        <v>0</v>
      </c>
    </row>
    <row r="24" spans="1:12" ht="18.600000000000001" customHeight="1" x14ac:dyDescent="0.45">
      <c r="B24" s="209" t="s">
        <v>229</v>
      </c>
      <c r="D24" s="211"/>
      <c r="E24" s="111"/>
      <c r="F24" s="114">
        <v>-11500</v>
      </c>
      <c r="G24" s="112"/>
      <c r="H24" s="231">
        <v>25049</v>
      </c>
      <c r="I24" s="112"/>
      <c r="J24" s="114">
        <v>0</v>
      </c>
      <c r="K24" s="112"/>
      <c r="L24" s="231">
        <v>0</v>
      </c>
    </row>
    <row r="25" spans="1:12" ht="18.600000000000001" customHeight="1" x14ac:dyDescent="0.45">
      <c r="B25" s="209" t="s">
        <v>230</v>
      </c>
      <c r="D25" s="206"/>
      <c r="E25" s="111"/>
      <c r="F25" s="114">
        <v>-232</v>
      </c>
      <c r="G25" s="112"/>
      <c r="H25" s="231">
        <v>-55</v>
      </c>
      <c r="I25" s="112"/>
      <c r="J25" s="114">
        <v>0</v>
      </c>
      <c r="K25" s="112"/>
      <c r="L25" s="231">
        <v>-55</v>
      </c>
    </row>
    <row r="26" spans="1:12" ht="18.600000000000001" customHeight="1" x14ac:dyDescent="0.45">
      <c r="B26" s="209" t="s">
        <v>251</v>
      </c>
      <c r="D26" s="206"/>
      <c r="E26" s="111"/>
      <c r="F26" s="114"/>
      <c r="G26" s="112"/>
      <c r="I26" s="112"/>
      <c r="J26" s="114"/>
      <c r="K26" s="112"/>
    </row>
    <row r="27" spans="1:12" ht="18.600000000000001" customHeight="1" x14ac:dyDescent="0.45">
      <c r="C27" s="209" t="s">
        <v>252</v>
      </c>
      <c r="D27" s="206"/>
      <c r="E27" s="111"/>
      <c r="F27" s="114">
        <v>0</v>
      </c>
      <c r="G27" s="112"/>
      <c r="H27" s="231">
        <v>20228</v>
      </c>
      <c r="I27" s="112"/>
      <c r="J27" s="114">
        <v>0</v>
      </c>
      <c r="K27" s="112"/>
      <c r="L27" s="231">
        <v>0</v>
      </c>
    </row>
    <row r="28" spans="1:12" ht="18.600000000000001" customHeight="1" x14ac:dyDescent="0.45">
      <c r="B28" s="209" t="s">
        <v>190</v>
      </c>
      <c r="D28" s="206"/>
      <c r="E28" s="111"/>
      <c r="F28" s="114">
        <v>-7544</v>
      </c>
      <c r="G28" s="112"/>
      <c r="H28" s="231">
        <v>-36685</v>
      </c>
      <c r="I28" s="112"/>
      <c r="J28" s="114">
        <v>486</v>
      </c>
      <c r="K28" s="112"/>
      <c r="L28" s="231">
        <v>-914</v>
      </c>
    </row>
    <row r="29" spans="1:12" ht="18.600000000000001" customHeight="1" x14ac:dyDescent="0.45">
      <c r="B29" s="209" t="s">
        <v>227</v>
      </c>
      <c r="D29" s="206"/>
      <c r="E29" s="111"/>
      <c r="F29" s="114"/>
      <c r="G29" s="112"/>
      <c r="I29" s="112"/>
      <c r="J29" s="114"/>
      <c r="K29" s="112"/>
    </row>
    <row r="30" spans="1:12" ht="18.600000000000001" customHeight="1" x14ac:dyDescent="0.45">
      <c r="C30" s="209" t="s">
        <v>240</v>
      </c>
      <c r="D30" s="206"/>
      <c r="E30" s="111"/>
      <c r="F30" s="114"/>
      <c r="G30" s="112"/>
      <c r="I30" s="112"/>
      <c r="J30" s="114"/>
      <c r="K30" s="112"/>
    </row>
    <row r="31" spans="1:12" ht="18.600000000000001" customHeight="1" x14ac:dyDescent="0.45">
      <c r="B31" s="217"/>
      <c r="C31" s="217" t="s">
        <v>241</v>
      </c>
      <c r="D31" s="206"/>
      <c r="E31" s="111"/>
      <c r="F31" s="114">
        <v>0</v>
      </c>
      <c r="G31" s="112"/>
      <c r="H31" s="231">
        <v>-102274</v>
      </c>
      <c r="I31" s="112"/>
      <c r="J31" s="114">
        <v>0</v>
      </c>
      <c r="K31" s="112"/>
      <c r="L31" s="231">
        <v>0</v>
      </c>
    </row>
    <row r="32" spans="1:12" ht="18.600000000000001" customHeight="1" x14ac:dyDescent="0.45">
      <c r="A32" s="217"/>
      <c r="B32" s="217" t="s">
        <v>191</v>
      </c>
      <c r="C32" s="217"/>
      <c r="D32" s="206"/>
      <c r="E32" s="111"/>
      <c r="F32" s="114">
        <v>-2878</v>
      </c>
      <c r="G32" s="112"/>
      <c r="H32" s="231">
        <v>-143</v>
      </c>
      <c r="I32" s="112"/>
      <c r="J32" s="114">
        <v>0</v>
      </c>
      <c r="K32" s="112"/>
      <c r="L32" s="231">
        <v>0</v>
      </c>
    </row>
    <row r="33" spans="1:12" ht="18.600000000000001" customHeight="1" x14ac:dyDescent="0.45">
      <c r="A33" s="217"/>
      <c r="B33" s="217" t="s">
        <v>273</v>
      </c>
      <c r="C33" s="217"/>
      <c r="D33" s="206"/>
      <c r="E33" s="111"/>
      <c r="F33" s="114">
        <v>42483</v>
      </c>
      <c r="G33" s="112"/>
      <c r="H33" s="231">
        <v>0</v>
      </c>
      <c r="I33" s="112"/>
      <c r="J33" s="114">
        <v>0</v>
      </c>
      <c r="K33" s="112"/>
      <c r="L33" s="231">
        <v>0</v>
      </c>
    </row>
    <row r="34" spans="1:12" ht="18.600000000000001" customHeight="1" x14ac:dyDescent="0.45">
      <c r="A34" s="217"/>
      <c r="B34" s="217" t="s">
        <v>275</v>
      </c>
      <c r="C34" s="217"/>
      <c r="D34" s="206"/>
      <c r="E34" s="111"/>
      <c r="F34" s="114"/>
      <c r="G34" s="112"/>
      <c r="I34" s="112"/>
      <c r="J34" s="114"/>
      <c r="K34" s="112"/>
    </row>
    <row r="35" spans="1:12" ht="18.600000000000001" customHeight="1" x14ac:dyDescent="0.45">
      <c r="A35" s="217"/>
      <c r="B35" s="112"/>
      <c r="C35" s="217" t="s">
        <v>276</v>
      </c>
      <c r="D35" s="206"/>
      <c r="E35" s="111"/>
      <c r="F35" s="114">
        <v>51</v>
      </c>
      <c r="G35" s="112"/>
      <c r="H35" s="231">
        <v>-275222</v>
      </c>
      <c r="I35" s="112"/>
      <c r="J35" s="114">
        <v>0</v>
      </c>
      <c r="K35" s="112"/>
      <c r="L35" s="231">
        <v>0</v>
      </c>
    </row>
    <row r="36" spans="1:12" ht="18.600000000000001" customHeight="1" x14ac:dyDescent="0.45">
      <c r="A36" s="217"/>
      <c r="B36" s="209" t="s">
        <v>239</v>
      </c>
      <c r="D36" s="206"/>
      <c r="E36" s="111"/>
      <c r="F36" s="114">
        <v>-416</v>
      </c>
      <c r="G36" s="112"/>
      <c r="H36" s="231">
        <v>0</v>
      </c>
      <c r="I36" s="112"/>
      <c r="J36" s="114">
        <v>-416</v>
      </c>
      <c r="K36" s="112"/>
      <c r="L36" s="231">
        <v>0</v>
      </c>
    </row>
    <row r="37" spans="1:12" ht="18.600000000000001" customHeight="1" x14ac:dyDescent="0.45">
      <c r="B37" s="209" t="s">
        <v>268</v>
      </c>
      <c r="D37" s="206">
        <v>11</v>
      </c>
      <c r="E37" s="111"/>
      <c r="F37" s="114">
        <v>-36394</v>
      </c>
      <c r="G37" s="112"/>
      <c r="H37" s="231">
        <v>-176684</v>
      </c>
      <c r="I37" s="112"/>
      <c r="J37" s="114">
        <v>0</v>
      </c>
      <c r="K37" s="112"/>
      <c r="L37" s="231">
        <v>0</v>
      </c>
    </row>
    <row r="38" spans="1:12" ht="18.600000000000001" customHeight="1" x14ac:dyDescent="0.45">
      <c r="B38" s="209" t="s">
        <v>192</v>
      </c>
      <c r="D38" s="206"/>
      <c r="E38" s="111"/>
      <c r="F38" s="114">
        <v>0</v>
      </c>
      <c r="G38" s="112"/>
      <c r="H38" s="231">
        <v>10592</v>
      </c>
      <c r="I38" s="112"/>
      <c r="J38" s="114">
        <v>0</v>
      </c>
      <c r="K38" s="112"/>
      <c r="L38" s="231">
        <v>2009</v>
      </c>
    </row>
    <row r="39" spans="1:12" ht="18.600000000000001" customHeight="1" x14ac:dyDescent="0.45">
      <c r="B39" s="209" t="s">
        <v>61</v>
      </c>
      <c r="D39" s="206"/>
      <c r="E39" s="111"/>
      <c r="F39" s="114">
        <v>7686</v>
      </c>
      <c r="H39" s="231">
        <v>9246</v>
      </c>
      <c r="J39" s="114">
        <v>2877</v>
      </c>
      <c r="L39" s="231">
        <v>3120</v>
      </c>
    </row>
    <row r="40" spans="1:12" ht="18.600000000000001" customHeight="1" x14ac:dyDescent="0.45">
      <c r="B40" s="209" t="s">
        <v>193</v>
      </c>
      <c r="D40" s="206"/>
      <c r="E40" s="111"/>
      <c r="F40" s="114">
        <v>0</v>
      </c>
      <c r="H40" s="231">
        <v>0</v>
      </c>
      <c r="J40" s="114">
        <v>-715825</v>
      </c>
      <c r="L40" s="231">
        <v>-26288</v>
      </c>
    </row>
    <row r="41" spans="1:12" ht="18.600000000000001" customHeight="1" x14ac:dyDescent="0.45">
      <c r="B41" s="209" t="s">
        <v>194</v>
      </c>
      <c r="D41" s="206"/>
      <c r="E41" s="111"/>
      <c r="F41" s="114">
        <v>-14123</v>
      </c>
      <c r="H41" s="117">
        <v>-37428</v>
      </c>
      <c r="J41" s="114">
        <v>-31724</v>
      </c>
      <c r="L41" s="117">
        <v>-26986</v>
      </c>
    </row>
    <row r="42" spans="1:12" ht="18.600000000000001" customHeight="1" x14ac:dyDescent="0.45">
      <c r="B42" s="218" t="s">
        <v>264</v>
      </c>
      <c r="D42" s="206"/>
      <c r="E42" s="111"/>
      <c r="F42" s="119">
        <v>585685</v>
      </c>
      <c r="H42" s="118">
        <v>573420</v>
      </c>
      <c r="J42" s="119">
        <v>187814</v>
      </c>
      <c r="L42" s="118">
        <v>206033</v>
      </c>
    </row>
    <row r="43" spans="1:12" ht="6" customHeight="1" x14ac:dyDescent="0.45">
      <c r="C43" s="210"/>
      <c r="D43" s="206"/>
      <c r="E43" s="111"/>
      <c r="F43" s="114"/>
      <c r="G43" s="112"/>
      <c r="I43" s="112"/>
      <c r="J43" s="114"/>
      <c r="K43" s="112"/>
    </row>
    <row r="44" spans="1:12" ht="18.600000000000001" customHeight="1" x14ac:dyDescent="0.45">
      <c r="A44" s="210" t="s">
        <v>195</v>
      </c>
      <c r="D44" s="206"/>
      <c r="E44" s="111"/>
      <c r="F44" s="114">
        <f>SUM(F11:F42)</f>
        <v>1104534</v>
      </c>
      <c r="H44" s="231">
        <f>SUM(H11:H42)</f>
        <v>153307</v>
      </c>
      <c r="J44" s="114">
        <f>SUM(J11:J42)</f>
        <v>-42654</v>
      </c>
      <c r="L44" s="231">
        <f>SUM(L11:L42)</f>
        <v>-186000</v>
      </c>
    </row>
    <row r="45" spans="1:12" s="209" customFormat="1" ht="18.600000000000001" customHeight="1" x14ac:dyDescent="0.45">
      <c r="A45" s="210"/>
      <c r="D45" s="206"/>
      <c r="E45" s="206"/>
      <c r="F45" s="231"/>
      <c r="G45" s="231"/>
      <c r="H45" s="231"/>
      <c r="I45" s="231"/>
      <c r="J45" s="231"/>
      <c r="K45" s="231"/>
      <c r="L45" s="231"/>
    </row>
    <row r="46" spans="1:12" s="209" customFormat="1" ht="18.600000000000001" customHeight="1" x14ac:dyDescent="0.45">
      <c r="A46" s="210"/>
      <c r="D46" s="206"/>
      <c r="E46" s="206"/>
      <c r="F46" s="231"/>
      <c r="G46" s="231"/>
      <c r="H46" s="231"/>
      <c r="I46" s="231"/>
      <c r="J46" s="231"/>
      <c r="K46" s="231"/>
      <c r="L46" s="231"/>
    </row>
    <row r="47" spans="1:12" s="209" customFormat="1" ht="18.600000000000001" customHeight="1" x14ac:dyDescent="0.45">
      <c r="A47" s="210"/>
      <c r="D47" s="206"/>
      <c r="E47" s="206"/>
      <c r="F47" s="231"/>
      <c r="G47" s="231"/>
      <c r="H47" s="231"/>
      <c r="I47" s="231"/>
      <c r="J47" s="231"/>
      <c r="K47" s="231"/>
      <c r="L47" s="231"/>
    </row>
    <row r="48" spans="1:12" s="209" customFormat="1" ht="18.600000000000001" customHeight="1" x14ac:dyDescent="0.45">
      <c r="A48" s="210"/>
      <c r="D48" s="206"/>
      <c r="E48" s="206"/>
      <c r="F48" s="231"/>
      <c r="G48" s="231"/>
      <c r="H48" s="231"/>
      <c r="I48" s="231"/>
      <c r="J48" s="231"/>
      <c r="K48" s="231"/>
      <c r="L48" s="231"/>
    </row>
    <row r="49" spans="1:12" s="209" customFormat="1" ht="18.600000000000001" customHeight="1" x14ac:dyDescent="0.45">
      <c r="A49" s="210"/>
      <c r="D49" s="206"/>
      <c r="E49" s="206"/>
      <c r="F49" s="231"/>
      <c r="G49" s="231"/>
      <c r="H49" s="231"/>
      <c r="I49" s="231"/>
      <c r="J49" s="231"/>
      <c r="K49" s="231"/>
      <c r="L49" s="231"/>
    </row>
    <row r="50" spans="1:12" s="209" customFormat="1" ht="18.600000000000001" customHeight="1" x14ac:dyDescent="0.45">
      <c r="A50" s="210"/>
      <c r="D50" s="206"/>
      <c r="E50" s="206"/>
      <c r="F50" s="231"/>
      <c r="G50" s="231"/>
      <c r="H50" s="231"/>
      <c r="I50" s="231"/>
      <c r="J50" s="231"/>
      <c r="K50" s="231"/>
      <c r="L50" s="231"/>
    </row>
    <row r="51" spans="1:12" s="209" customFormat="1" ht="18.600000000000001" customHeight="1" x14ac:dyDescent="0.45">
      <c r="A51" s="210"/>
      <c r="D51" s="206"/>
      <c r="E51" s="206"/>
      <c r="F51" s="231"/>
      <c r="G51" s="231"/>
      <c r="H51" s="231"/>
      <c r="I51" s="231"/>
      <c r="J51" s="231"/>
      <c r="K51" s="231"/>
      <c r="L51" s="231"/>
    </row>
    <row r="52" spans="1:12" s="209" customFormat="1" ht="14.25" customHeight="1" x14ac:dyDescent="0.45">
      <c r="A52" s="210"/>
      <c r="D52" s="206"/>
      <c r="E52" s="206"/>
      <c r="F52" s="231"/>
      <c r="G52" s="231"/>
      <c r="H52" s="231"/>
      <c r="I52" s="231"/>
      <c r="J52" s="231"/>
      <c r="K52" s="231"/>
      <c r="L52" s="231"/>
    </row>
    <row r="53" spans="1:12" ht="21.95" customHeight="1" x14ac:dyDescent="0.45">
      <c r="A53" s="219" t="s">
        <v>37</v>
      </c>
      <c r="B53" s="219"/>
      <c r="C53" s="219"/>
      <c r="D53" s="219"/>
      <c r="E53" s="157"/>
      <c r="F53" s="158"/>
      <c r="G53" s="158"/>
      <c r="H53" s="234"/>
      <c r="I53" s="158"/>
      <c r="J53" s="158"/>
      <c r="K53" s="158"/>
      <c r="L53" s="234"/>
    </row>
    <row r="54" spans="1:12" ht="20.100000000000001" customHeight="1" x14ac:dyDescent="0.45">
      <c r="A54" s="205" t="s">
        <v>0</v>
      </c>
      <c r="B54" s="205"/>
      <c r="C54" s="205"/>
      <c r="D54" s="206"/>
      <c r="E54" s="111"/>
      <c r="F54" s="147"/>
      <c r="G54" s="148"/>
      <c r="H54" s="228"/>
      <c r="I54" s="148"/>
      <c r="J54" s="147"/>
      <c r="K54" s="148"/>
      <c r="L54" s="228"/>
    </row>
    <row r="55" spans="1:12" ht="20.100000000000001" customHeight="1" x14ac:dyDescent="0.45">
      <c r="A55" s="205" t="s">
        <v>179</v>
      </c>
      <c r="B55" s="205"/>
      <c r="C55" s="205"/>
      <c r="D55" s="206"/>
      <c r="E55" s="111"/>
      <c r="F55" s="148"/>
      <c r="G55" s="148"/>
      <c r="H55" s="229"/>
      <c r="I55" s="148"/>
      <c r="J55" s="148"/>
      <c r="K55" s="148"/>
      <c r="L55" s="229"/>
    </row>
    <row r="56" spans="1:12" ht="20.100000000000001" customHeight="1" x14ac:dyDescent="0.45">
      <c r="A56" s="207" t="str">
        <f>+A3</f>
        <v>สำหรับงวดหกเดือนสิ้นสุดวันที่ 30 มิถุนายน พ.ศ. 2565</v>
      </c>
      <c r="B56" s="207"/>
      <c r="C56" s="207"/>
      <c r="D56" s="208"/>
      <c r="E56" s="149"/>
      <c r="F56" s="150"/>
      <c r="G56" s="150"/>
      <c r="H56" s="230"/>
      <c r="I56" s="150"/>
      <c r="J56" s="150"/>
      <c r="K56" s="150"/>
      <c r="L56" s="230"/>
    </row>
    <row r="57" spans="1:12" ht="20.100000000000001" customHeight="1" x14ac:dyDescent="0.45">
      <c r="C57" s="210"/>
      <c r="D57" s="206"/>
      <c r="E57" s="111"/>
      <c r="G57" s="112"/>
      <c r="I57" s="112"/>
      <c r="K57" s="112"/>
    </row>
    <row r="58" spans="1:12" ht="20.100000000000001" customHeight="1" x14ac:dyDescent="0.45">
      <c r="A58" s="205"/>
      <c r="B58" s="205"/>
      <c r="C58" s="205"/>
      <c r="D58" s="206"/>
      <c r="E58" s="111"/>
      <c r="F58" s="279" t="s">
        <v>2</v>
      </c>
      <c r="G58" s="279"/>
      <c r="H58" s="279"/>
      <c r="I58" s="151"/>
      <c r="J58" s="279" t="s">
        <v>3</v>
      </c>
      <c r="K58" s="279"/>
      <c r="L58" s="279"/>
    </row>
    <row r="59" spans="1:12" ht="20.100000000000001" customHeight="1" x14ac:dyDescent="0.45">
      <c r="A59" s="205"/>
      <c r="B59" s="205"/>
      <c r="C59" s="205"/>
      <c r="D59" s="206"/>
      <c r="E59" s="111"/>
      <c r="F59" s="152" t="s">
        <v>4</v>
      </c>
      <c r="G59" s="153"/>
      <c r="H59" s="232" t="s">
        <v>4</v>
      </c>
      <c r="I59" s="154"/>
      <c r="J59" s="152" t="s">
        <v>4</v>
      </c>
      <c r="K59" s="153"/>
      <c r="L59" s="232" t="s">
        <v>4</v>
      </c>
    </row>
    <row r="60" spans="1:12" ht="20.100000000000001" customHeight="1" x14ac:dyDescent="0.45">
      <c r="A60" s="211"/>
      <c r="B60" s="211"/>
      <c r="C60" s="211"/>
      <c r="D60" s="211"/>
      <c r="E60" s="113"/>
      <c r="F60" s="152" t="s">
        <v>7</v>
      </c>
      <c r="G60" s="152"/>
      <c r="H60" s="232" t="s">
        <v>8</v>
      </c>
      <c r="I60" s="152"/>
      <c r="J60" s="152" t="s">
        <v>7</v>
      </c>
      <c r="K60" s="152"/>
      <c r="L60" s="232" t="s">
        <v>8</v>
      </c>
    </row>
    <row r="61" spans="1:12" ht="20.100000000000001" customHeight="1" x14ac:dyDescent="0.45">
      <c r="A61" s="211"/>
      <c r="B61" s="211"/>
      <c r="C61" s="211"/>
      <c r="D61" s="212" t="s">
        <v>9</v>
      </c>
      <c r="E61" s="113"/>
      <c r="F61" s="155" t="s">
        <v>10</v>
      </c>
      <c r="G61" s="152"/>
      <c r="H61" s="233" t="s">
        <v>10</v>
      </c>
      <c r="I61" s="152"/>
      <c r="J61" s="155" t="s">
        <v>10</v>
      </c>
      <c r="K61" s="152"/>
      <c r="L61" s="233" t="s">
        <v>10</v>
      </c>
    </row>
    <row r="62" spans="1:12" ht="20.100000000000001" customHeight="1" x14ac:dyDescent="0.45">
      <c r="A62" s="211"/>
      <c r="B62" s="211"/>
      <c r="C62" s="211"/>
      <c r="D62" s="213"/>
      <c r="E62" s="113"/>
      <c r="F62" s="114"/>
      <c r="J62" s="114"/>
    </row>
    <row r="63" spans="1:12" ht="20.100000000000001" customHeight="1" x14ac:dyDescent="0.45">
      <c r="A63" s="210" t="s">
        <v>195</v>
      </c>
      <c r="D63" s="206"/>
      <c r="E63" s="111"/>
      <c r="F63" s="114">
        <f>+F44</f>
        <v>1104534</v>
      </c>
      <c r="H63" s="231">
        <f>+H44</f>
        <v>153307</v>
      </c>
      <c r="J63" s="114">
        <f>+J44</f>
        <v>-42654</v>
      </c>
      <c r="L63" s="231">
        <f>+L44</f>
        <v>-186000</v>
      </c>
    </row>
    <row r="64" spans="1:12" ht="20.100000000000001" customHeight="1" x14ac:dyDescent="0.45">
      <c r="B64" s="210" t="s">
        <v>196</v>
      </c>
      <c r="D64" s="206"/>
      <c r="E64" s="111"/>
      <c r="F64" s="114"/>
      <c r="J64" s="114"/>
    </row>
    <row r="65" spans="1:12" ht="20.100000000000001" customHeight="1" x14ac:dyDescent="0.45">
      <c r="A65" s="205"/>
      <c r="B65" s="209" t="s">
        <v>197</v>
      </c>
      <c r="D65" s="214"/>
      <c r="E65" s="111"/>
      <c r="F65" s="114">
        <v>-75859</v>
      </c>
      <c r="H65" s="231">
        <v>190304</v>
      </c>
      <c r="J65" s="114">
        <v>-5794</v>
      </c>
      <c r="L65" s="231">
        <v>-8774</v>
      </c>
    </row>
    <row r="66" spans="1:12" ht="20.100000000000001" customHeight="1" x14ac:dyDescent="0.45">
      <c r="A66" s="205"/>
      <c r="B66" s="209" t="s">
        <v>17</v>
      </c>
      <c r="D66" s="214"/>
      <c r="E66" s="111"/>
      <c r="F66" s="114">
        <v>7424</v>
      </c>
      <c r="H66" s="231">
        <v>23754</v>
      </c>
      <c r="J66" s="114">
        <v>2404</v>
      </c>
      <c r="L66" s="231">
        <v>145305</v>
      </c>
    </row>
    <row r="67" spans="1:12" ht="20.100000000000001" customHeight="1" x14ac:dyDescent="0.45">
      <c r="A67" s="205"/>
      <c r="B67" s="209" t="s">
        <v>18</v>
      </c>
      <c r="D67" s="214"/>
      <c r="E67" s="111"/>
      <c r="F67" s="114">
        <v>952951</v>
      </c>
      <c r="H67" s="231">
        <v>763639</v>
      </c>
      <c r="J67" s="114">
        <v>420995</v>
      </c>
      <c r="L67" s="231">
        <v>92046</v>
      </c>
    </row>
    <row r="68" spans="1:12" ht="20.100000000000001" customHeight="1" x14ac:dyDescent="0.45">
      <c r="A68" s="205"/>
      <c r="B68" s="209" t="s">
        <v>19</v>
      </c>
      <c r="D68" s="214"/>
      <c r="E68" s="111"/>
      <c r="F68" s="114">
        <v>-397493</v>
      </c>
      <c r="H68" s="231">
        <v>-933125</v>
      </c>
      <c r="J68" s="114">
        <v>-189219</v>
      </c>
      <c r="L68" s="231">
        <v>-885554</v>
      </c>
    </row>
    <row r="69" spans="1:12" ht="20.100000000000001" customHeight="1" x14ac:dyDescent="0.45">
      <c r="B69" s="209" t="s">
        <v>20</v>
      </c>
      <c r="E69" s="111"/>
      <c r="F69" s="114">
        <v>-311585</v>
      </c>
      <c r="H69" s="231">
        <v>89787</v>
      </c>
      <c r="J69" s="114">
        <v>-325955</v>
      </c>
      <c r="L69" s="231">
        <v>13122</v>
      </c>
    </row>
    <row r="70" spans="1:12" ht="20.100000000000001" customHeight="1" x14ac:dyDescent="0.45">
      <c r="B70" s="209" t="s">
        <v>34</v>
      </c>
      <c r="E70" s="111"/>
      <c r="F70" s="114">
        <v>-7833</v>
      </c>
      <c r="H70" s="231">
        <v>79979</v>
      </c>
      <c r="J70" s="114">
        <v>4068</v>
      </c>
      <c r="L70" s="231">
        <v>160</v>
      </c>
    </row>
    <row r="71" spans="1:12" ht="20.100000000000001" customHeight="1" x14ac:dyDescent="0.45">
      <c r="B71" s="209" t="s">
        <v>41</v>
      </c>
      <c r="E71" s="111"/>
      <c r="F71" s="114">
        <v>-403299</v>
      </c>
      <c r="H71" s="231">
        <v>-451003</v>
      </c>
      <c r="J71" s="114">
        <v>-286857</v>
      </c>
      <c r="L71" s="231">
        <v>31982</v>
      </c>
    </row>
    <row r="72" spans="1:12" ht="20.100000000000001" customHeight="1" x14ac:dyDescent="0.45">
      <c r="B72" s="209" t="s">
        <v>42</v>
      </c>
      <c r="E72" s="111"/>
      <c r="F72" s="114">
        <v>993</v>
      </c>
      <c r="H72" s="231">
        <v>4983</v>
      </c>
      <c r="J72" s="114">
        <v>52218</v>
      </c>
      <c r="L72" s="231">
        <v>-18004</v>
      </c>
    </row>
    <row r="73" spans="1:12" ht="20.100000000000001" customHeight="1" x14ac:dyDescent="0.45">
      <c r="A73" s="205"/>
      <c r="B73" s="209" t="s">
        <v>49</v>
      </c>
      <c r="D73" s="214"/>
      <c r="E73" s="111"/>
      <c r="F73" s="114">
        <v>-46288</v>
      </c>
      <c r="G73" s="112"/>
      <c r="H73" s="231">
        <v>-185145</v>
      </c>
      <c r="I73" s="112"/>
      <c r="J73" s="114">
        <v>-78</v>
      </c>
      <c r="K73" s="112"/>
      <c r="L73" s="231">
        <v>-8257</v>
      </c>
    </row>
    <row r="74" spans="1:12" ht="20.100000000000001" customHeight="1" x14ac:dyDescent="0.45">
      <c r="A74" s="205"/>
      <c r="B74" s="209" t="s">
        <v>200</v>
      </c>
      <c r="D74" s="206"/>
      <c r="E74" s="111"/>
      <c r="F74" s="114">
        <v>-525</v>
      </c>
      <c r="H74" s="231">
        <v>-16804</v>
      </c>
      <c r="J74" s="114">
        <v>0</v>
      </c>
      <c r="L74" s="231">
        <v>-24314</v>
      </c>
    </row>
    <row r="75" spans="1:12" ht="20.100000000000001" customHeight="1" x14ac:dyDescent="0.45">
      <c r="A75" s="205"/>
      <c r="B75" s="209" t="s">
        <v>198</v>
      </c>
      <c r="D75" s="214"/>
      <c r="E75" s="111"/>
      <c r="F75" s="114">
        <v>54930</v>
      </c>
      <c r="G75" s="112"/>
      <c r="H75" s="231">
        <v>-91342</v>
      </c>
      <c r="I75" s="112"/>
      <c r="J75" s="114">
        <v>1543</v>
      </c>
      <c r="K75" s="112"/>
      <c r="L75" s="231">
        <v>-13831</v>
      </c>
    </row>
    <row r="76" spans="1:12" ht="20.100000000000001" customHeight="1" x14ac:dyDescent="0.45">
      <c r="A76" s="210"/>
      <c r="B76" s="209" t="s">
        <v>63</v>
      </c>
      <c r="D76" s="206"/>
      <c r="E76" s="111"/>
      <c r="F76" s="119">
        <v>-66864</v>
      </c>
      <c r="H76" s="234">
        <v>-55636</v>
      </c>
      <c r="J76" s="119">
        <v>8336</v>
      </c>
      <c r="L76" s="234">
        <v>-1970</v>
      </c>
    </row>
    <row r="77" spans="1:12" ht="6" customHeight="1" x14ac:dyDescent="0.45">
      <c r="C77" s="210"/>
      <c r="D77" s="206"/>
      <c r="E77" s="111"/>
      <c r="F77" s="114"/>
      <c r="G77" s="112"/>
      <c r="I77" s="112"/>
      <c r="J77" s="114"/>
      <c r="K77" s="112"/>
    </row>
    <row r="78" spans="1:12" ht="20.100000000000001" customHeight="1" x14ac:dyDescent="0.45">
      <c r="A78" s="210" t="s">
        <v>199</v>
      </c>
      <c r="D78" s="206"/>
      <c r="E78" s="111"/>
      <c r="F78" s="114">
        <f>SUM(F63:F76)</f>
        <v>811086</v>
      </c>
      <c r="H78" s="231">
        <f>SUM(H44,H65:H76)</f>
        <v>-427302</v>
      </c>
      <c r="J78" s="114">
        <f>SUM(J44,J65:J76)</f>
        <v>-360993</v>
      </c>
      <c r="L78" s="231">
        <f>SUM(L44,L65:L76)</f>
        <v>-864089</v>
      </c>
    </row>
    <row r="79" spans="1:12" ht="20.100000000000001" customHeight="1" x14ac:dyDescent="0.45">
      <c r="A79" s="210"/>
      <c r="B79" s="209" t="s">
        <v>201</v>
      </c>
      <c r="D79" s="206"/>
      <c r="E79" s="111"/>
      <c r="F79" s="114">
        <v>-570297</v>
      </c>
      <c r="G79" s="121"/>
      <c r="H79" s="231">
        <v>-442368</v>
      </c>
      <c r="I79" s="121"/>
      <c r="J79" s="114">
        <v>-175872</v>
      </c>
      <c r="K79" s="121"/>
      <c r="L79" s="231">
        <v>-202093</v>
      </c>
    </row>
    <row r="80" spans="1:12" ht="20.100000000000001" customHeight="1" x14ac:dyDescent="0.45">
      <c r="A80" s="210"/>
      <c r="B80" s="209" t="s">
        <v>202</v>
      </c>
      <c r="D80" s="206"/>
      <c r="E80" s="111"/>
      <c r="F80" s="114">
        <v>-125260</v>
      </c>
      <c r="G80" s="121"/>
      <c r="H80" s="231">
        <v>-101335</v>
      </c>
      <c r="I80" s="121"/>
      <c r="J80" s="114">
        <v>-8425</v>
      </c>
      <c r="K80" s="121"/>
      <c r="L80" s="231">
        <v>-15915</v>
      </c>
    </row>
    <row r="81" spans="1:12" ht="20.100000000000001" customHeight="1" x14ac:dyDescent="0.45">
      <c r="A81" s="210"/>
      <c r="B81" s="209" t="s">
        <v>203</v>
      </c>
      <c r="D81" s="206"/>
      <c r="E81" s="111"/>
      <c r="F81" s="119">
        <v>36839</v>
      </c>
      <c r="G81" s="121"/>
      <c r="H81" s="234">
        <v>30633</v>
      </c>
      <c r="I81" s="121"/>
      <c r="J81" s="119">
        <v>16751</v>
      </c>
      <c r="K81" s="121"/>
      <c r="L81" s="234">
        <v>0</v>
      </c>
    </row>
    <row r="82" spans="1:12" ht="6" customHeight="1" x14ac:dyDescent="0.45">
      <c r="A82" s="210"/>
      <c r="D82" s="206"/>
      <c r="E82" s="111"/>
      <c r="F82" s="114"/>
      <c r="G82" s="112"/>
      <c r="I82" s="112"/>
      <c r="J82" s="114"/>
      <c r="K82" s="112"/>
    </row>
    <row r="83" spans="1:12" ht="20.100000000000001" customHeight="1" x14ac:dyDescent="0.45">
      <c r="A83" s="210" t="s">
        <v>183</v>
      </c>
      <c r="D83" s="206"/>
      <c r="E83" s="111"/>
      <c r="F83" s="122">
        <f>SUM(F78:F81)</f>
        <v>152368</v>
      </c>
      <c r="G83" s="121"/>
      <c r="H83" s="120">
        <f>SUM(H78:H81)</f>
        <v>-940372</v>
      </c>
      <c r="I83" s="121"/>
      <c r="J83" s="122">
        <f>SUM(J78:J81)</f>
        <v>-528539</v>
      </c>
      <c r="K83" s="121"/>
      <c r="L83" s="120">
        <f>SUM(L78:L81)</f>
        <v>-1082097</v>
      </c>
    </row>
    <row r="84" spans="1:12" ht="20.100000000000001" customHeight="1" x14ac:dyDescent="0.45">
      <c r="A84" s="210"/>
      <c r="B84" s="214"/>
      <c r="C84" s="214"/>
      <c r="D84" s="206"/>
      <c r="E84" s="111"/>
      <c r="F84" s="129"/>
      <c r="G84" s="124"/>
      <c r="H84" s="180"/>
      <c r="I84" s="124"/>
      <c r="J84" s="129"/>
      <c r="K84" s="124"/>
      <c r="L84" s="180"/>
    </row>
    <row r="85" spans="1:12" ht="20.100000000000001" customHeight="1" x14ac:dyDescent="0.45">
      <c r="A85" s="205" t="s">
        <v>204</v>
      </c>
      <c r="B85" s="214"/>
      <c r="C85" s="214"/>
      <c r="D85" s="206"/>
      <c r="E85" s="111"/>
      <c r="F85" s="114"/>
      <c r="J85" s="114"/>
    </row>
    <row r="86" spans="1:12" ht="20.100000000000001" customHeight="1" x14ac:dyDescent="0.45">
      <c r="B86" s="209" t="s">
        <v>205</v>
      </c>
      <c r="D86" s="206"/>
      <c r="E86" s="111"/>
      <c r="F86" s="123"/>
      <c r="G86" s="124"/>
      <c r="H86" s="125"/>
      <c r="I86" s="124"/>
      <c r="J86" s="123"/>
      <c r="K86" s="126"/>
      <c r="L86" s="125"/>
    </row>
    <row r="87" spans="1:12" ht="20.100000000000001" customHeight="1" x14ac:dyDescent="0.45">
      <c r="C87" s="209" t="s">
        <v>188</v>
      </c>
      <c r="D87" s="206"/>
      <c r="E87" s="111"/>
      <c r="F87" s="114">
        <v>163291</v>
      </c>
      <c r="G87" s="124"/>
      <c r="H87" s="125">
        <v>64530</v>
      </c>
      <c r="I87" s="124"/>
      <c r="J87" s="114">
        <v>0</v>
      </c>
      <c r="K87" s="124"/>
      <c r="L87" s="125">
        <v>0</v>
      </c>
    </row>
    <row r="88" spans="1:12" ht="20.100000000000001" customHeight="1" x14ac:dyDescent="0.45">
      <c r="B88" s="209" t="s">
        <v>206</v>
      </c>
      <c r="D88" s="206"/>
      <c r="E88" s="111"/>
      <c r="F88" s="123"/>
      <c r="G88" s="124"/>
      <c r="H88" s="125"/>
      <c r="I88" s="124"/>
      <c r="J88" s="123"/>
      <c r="K88" s="126"/>
      <c r="L88" s="125"/>
    </row>
    <row r="89" spans="1:12" ht="20.100000000000001" customHeight="1" x14ac:dyDescent="0.45">
      <c r="C89" s="209" t="s">
        <v>188</v>
      </c>
      <c r="D89" s="206"/>
      <c r="E89" s="111"/>
      <c r="F89" s="114">
        <v>-120602</v>
      </c>
      <c r="G89" s="124"/>
      <c r="H89" s="125">
        <v>-62200</v>
      </c>
      <c r="I89" s="124"/>
      <c r="J89" s="114">
        <v>0</v>
      </c>
      <c r="K89" s="124"/>
      <c r="L89" s="125">
        <v>0</v>
      </c>
    </row>
    <row r="90" spans="1:12" ht="20.100000000000001" customHeight="1" x14ac:dyDescent="0.45">
      <c r="B90" s="209" t="s">
        <v>261</v>
      </c>
      <c r="D90" s="206">
        <v>15</v>
      </c>
      <c r="E90" s="111"/>
      <c r="F90" s="114">
        <v>0</v>
      </c>
      <c r="G90" s="124"/>
      <c r="H90" s="125">
        <v>0</v>
      </c>
      <c r="I90" s="124"/>
      <c r="J90" s="114">
        <v>22352</v>
      </c>
      <c r="K90" s="124"/>
      <c r="L90" s="125">
        <v>0</v>
      </c>
    </row>
    <row r="91" spans="1:12" ht="20.100000000000001" customHeight="1" x14ac:dyDescent="0.45">
      <c r="A91" s="112"/>
      <c r="B91" s="209" t="s">
        <v>253</v>
      </c>
      <c r="C91" s="112"/>
      <c r="D91" s="206">
        <v>15</v>
      </c>
      <c r="E91" s="111"/>
      <c r="F91" s="114">
        <v>0</v>
      </c>
      <c r="G91" s="124"/>
      <c r="H91" s="125">
        <v>-194703</v>
      </c>
      <c r="I91" s="124"/>
      <c r="J91" s="114">
        <v>-425650</v>
      </c>
      <c r="K91" s="124"/>
      <c r="L91" s="125">
        <v>-115000</v>
      </c>
    </row>
    <row r="92" spans="1:12" ht="20.100000000000001" customHeight="1" x14ac:dyDescent="0.45">
      <c r="B92" s="209" t="s">
        <v>238</v>
      </c>
      <c r="D92" s="206"/>
      <c r="E92" s="111"/>
      <c r="F92" s="114">
        <v>0</v>
      </c>
      <c r="G92" s="124"/>
      <c r="H92" s="125">
        <v>-442063</v>
      </c>
      <c r="I92" s="124"/>
      <c r="J92" s="114">
        <v>0</v>
      </c>
      <c r="K92" s="124"/>
      <c r="L92" s="125">
        <v>0</v>
      </c>
    </row>
    <row r="93" spans="1:12" ht="20.100000000000001" customHeight="1" x14ac:dyDescent="0.45">
      <c r="B93" s="112" t="s">
        <v>254</v>
      </c>
      <c r="D93" s="206"/>
      <c r="E93" s="111"/>
      <c r="F93" s="114">
        <v>0</v>
      </c>
      <c r="G93" s="124"/>
      <c r="H93" s="125">
        <v>0</v>
      </c>
      <c r="I93" s="124"/>
      <c r="J93" s="114">
        <v>0</v>
      </c>
      <c r="K93" s="124"/>
      <c r="L93" s="125">
        <v>-5000</v>
      </c>
    </row>
    <row r="94" spans="1:12" ht="20.100000000000001" customHeight="1" x14ac:dyDescent="0.45">
      <c r="B94" s="209" t="s">
        <v>207</v>
      </c>
      <c r="D94" s="206"/>
      <c r="E94" s="111"/>
      <c r="F94" s="114">
        <v>-5847</v>
      </c>
      <c r="G94" s="124"/>
      <c r="H94" s="125">
        <v>-211069</v>
      </c>
      <c r="I94" s="124"/>
      <c r="J94" s="114">
        <v>-5847</v>
      </c>
      <c r="K94" s="124"/>
      <c r="L94" s="125">
        <v>-640</v>
      </c>
    </row>
    <row r="95" spans="1:12" ht="20.100000000000001" customHeight="1" x14ac:dyDescent="0.45">
      <c r="B95" s="209" t="s">
        <v>255</v>
      </c>
      <c r="D95" s="206"/>
      <c r="E95" s="111"/>
      <c r="F95" s="114">
        <v>0</v>
      </c>
      <c r="G95" s="124"/>
      <c r="H95" s="125">
        <v>1693875</v>
      </c>
      <c r="I95" s="124"/>
      <c r="J95" s="114">
        <v>0</v>
      </c>
      <c r="K95" s="124"/>
      <c r="L95" s="125">
        <v>1693875</v>
      </c>
    </row>
    <row r="96" spans="1:12" ht="20.100000000000001" customHeight="1" x14ac:dyDescent="0.45">
      <c r="B96" s="209" t="s">
        <v>256</v>
      </c>
      <c r="D96" s="206"/>
      <c r="E96" s="111"/>
      <c r="F96" s="114">
        <v>-215</v>
      </c>
      <c r="G96" s="124"/>
      <c r="H96" s="125">
        <v>79</v>
      </c>
      <c r="I96" s="124"/>
      <c r="J96" s="114">
        <v>-121</v>
      </c>
      <c r="K96" s="124"/>
      <c r="L96" s="125">
        <v>-31</v>
      </c>
    </row>
    <row r="97" spans="1:12" ht="16.5" customHeight="1" x14ac:dyDescent="0.45">
      <c r="D97" s="206"/>
      <c r="E97" s="206"/>
      <c r="F97" s="231"/>
      <c r="G97" s="180"/>
      <c r="H97" s="125"/>
      <c r="I97" s="180"/>
      <c r="J97" s="231"/>
      <c r="K97" s="180"/>
      <c r="L97" s="125"/>
    </row>
    <row r="98" spans="1:12" ht="16.5" customHeight="1" x14ac:dyDescent="0.45">
      <c r="D98" s="206"/>
      <c r="E98" s="206"/>
      <c r="F98" s="231"/>
      <c r="G98" s="180"/>
      <c r="H98" s="125"/>
      <c r="I98" s="180"/>
      <c r="J98" s="231"/>
      <c r="K98" s="180"/>
      <c r="L98" s="125"/>
    </row>
    <row r="99" spans="1:12" ht="16.5" customHeight="1" x14ac:dyDescent="0.45">
      <c r="D99" s="206"/>
      <c r="E99" s="206"/>
      <c r="F99" s="231"/>
      <c r="G99" s="180"/>
      <c r="H99" s="125"/>
      <c r="I99" s="180"/>
      <c r="J99" s="231"/>
      <c r="K99" s="180"/>
      <c r="L99" s="125"/>
    </row>
    <row r="100" spans="1:12" ht="16.5" customHeight="1" x14ac:dyDescent="0.45">
      <c r="D100" s="206"/>
      <c r="E100" s="206"/>
      <c r="F100" s="231"/>
      <c r="G100" s="180"/>
      <c r="H100" s="125"/>
      <c r="I100" s="180"/>
      <c r="J100" s="231"/>
      <c r="K100" s="180"/>
      <c r="L100" s="125"/>
    </row>
    <row r="101" spans="1:12" ht="12.75" customHeight="1" x14ac:dyDescent="0.45">
      <c r="D101" s="206"/>
      <c r="E101" s="206"/>
      <c r="F101" s="231"/>
      <c r="G101" s="180"/>
      <c r="H101" s="125"/>
      <c r="I101" s="180"/>
      <c r="J101" s="231"/>
      <c r="K101" s="180"/>
      <c r="L101" s="125"/>
    </row>
    <row r="102" spans="1:12" ht="12.75" customHeight="1" x14ac:dyDescent="0.45">
      <c r="D102" s="206"/>
      <c r="E102" s="206"/>
      <c r="F102" s="231"/>
      <c r="G102" s="180"/>
      <c r="H102" s="125"/>
      <c r="I102" s="180"/>
      <c r="J102" s="231"/>
      <c r="K102" s="180"/>
      <c r="L102" s="125"/>
    </row>
    <row r="103" spans="1:12" ht="21.95" customHeight="1" x14ac:dyDescent="0.45">
      <c r="A103" s="219" t="s">
        <v>37</v>
      </c>
      <c r="B103" s="220"/>
      <c r="C103" s="220"/>
      <c r="D103" s="221"/>
      <c r="E103" s="159"/>
      <c r="F103" s="160"/>
      <c r="G103" s="160"/>
      <c r="H103" s="235"/>
      <c r="I103" s="160"/>
      <c r="J103" s="160"/>
      <c r="K103" s="160"/>
      <c r="L103" s="235"/>
    </row>
    <row r="104" spans="1:12" ht="20.100000000000001" customHeight="1" x14ac:dyDescent="0.45">
      <c r="A104" s="205" t="s">
        <v>0</v>
      </c>
      <c r="B104" s="205"/>
      <c r="C104" s="205"/>
      <c r="D104" s="206"/>
      <c r="E104" s="111"/>
      <c r="F104" s="151"/>
      <c r="G104" s="148"/>
      <c r="H104" s="236"/>
      <c r="I104" s="148"/>
      <c r="J104" s="151"/>
      <c r="K104" s="148"/>
      <c r="L104" s="236"/>
    </row>
    <row r="105" spans="1:12" ht="20.100000000000001" customHeight="1" x14ac:dyDescent="0.45">
      <c r="A105" s="205" t="s">
        <v>179</v>
      </c>
      <c r="B105" s="205"/>
      <c r="C105" s="205"/>
      <c r="D105" s="206"/>
      <c r="E105" s="111"/>
      <c r="F105" s="148"/>
      <c r="G105" s="148"/>
      <c r="H105" s="229"/>
      <c r="I105" s="148"/>
      <c r="J105" s="148"/>
      <c r="K105" s="148"/>
      <c r="L105" s="229"/>
    </row>
    <row r="106" spans="1:12" ht="20.100000000000001" customHeight="1" x14ac:dyDescent="0.45">
      <c r="A106" s="207" t="str">
        <f>+A3</f>
        <v>สำหรับงวดหกเดือนสิ้นสุดวันที่ 30 มิถุนายน พ.ศ. 2565</v>
      </c>
      <c r="B106" s="207"/>
      <c r="C106" s="207"/>
      <c r="D106" s="208"/>
      <c r="E106" s="149"/>
      <c r="F106" s="150"/>
      <c r="G106" s="150"/>
      <c r="H106" s="230"/>
      <c r="I106" s="150"/>
      <c r="J106" s="150"/>
      <c r="K106" s="150"/>
      <c r="L106" s="230"/>
    </row>
    <row r="107" spans="1:12" ht="20.100000000000001" customHeight="1" x14ac:dyDescent="0.45">
      <c r="C107" s="210"/>
      <c r="D107" s="206"/>
      <c r="E107" s="111"/>
      <c r="G107" s="112"/>
      <c r="I107" s="112"/>
      <c r="K107" s="112"/>
    </row>
    <row r="108" spans="1:12" ht="19.5" customHeight="1" x14ac:dyDescent="0.45">
      <c r="A108" s="205"/>
      <c r="B108" s="205"/>
      <c r="C108" s="205"/>
      <c r="D108" s="206"/>
      <c r="E108" s="111"/>
      <c r="F108" s="279" t="s">
        <v>2</v>
      </c>
      <c r="G108" s="279"/>
      <c r="H108" s="279"/>
      <c r="I108" s="151"/>
      <c r="J108" s="279" t="s">
        <v>3</v>
      </c>
      <c r="K108" s="279"/>
      <c r="L108" s="279"/>
    </row>
    <row r="109" spans="1:12" ht="19.5" customHeight="1" x14ac:dyDescent="0.45">
      <c r="A109" s="205"/>
      <c r="B109" s="205"/>
      <c r="C109" s="205"/>
      <c r="D109" s="206"/>
      <c r="E109" s="111"/>
      <c r="F109" s="152" t="s">
        <v>4</v>
      </c>
      <c r="G109" s="153"/>
      <c r="H109" s="232" t="s">
        <v>4</v>
      </c>
      <c r="I109" s="154"/>
      <c r="J109" s="152" t="s">
        <v>4</v>
      </c>
      <c r="K109" s="153"/>
      <c r="L109" s="232" t="s">
        <v>4</v>
      </c>
    </row>
    <row r="110" spans="1:12" ht="19.5" customHeight="1" x14ac:dyDescent="0.45">
      <c r="A110" s="211"/>
      <c r="B110" s="211"/>
      <c r="C110" s="211"/>
      <c r="D110" s="211"/>
      <c r="E110" s="113"/>
      <c r="F110" s="152" t="s">
        <v>7</v>
      </c>
      <c r="G110" s="152"/>
      <c r="H110" s="232" t="s">
        <v>8</v>
      </c>
      <c r="I110" s="152"/>
      <c r="J110" s="152" t="s">
        <v>7</v>
      </c>
      <c r="K110" s="152"/>
      <c r="L110" s="232" t="s">
        <v>8</v>
      </c>
    </row>
    <row r="111" spans="1:12" ht="19.5" customHeight="1" x14ac:dyDescent="0.45">
      <c r="A111" s="211"/>
      <c r="B111" s="211"/>
      <c r="C111" s="211"/>
      <c r="D111" s="212" t="s">
        <v>9</v>
      </c>
      <c r="E111" s="113"/>
      <c r="F111" s="155" t="s">
        <v>10</v>
      </c>
      <c r="G111" s="152"/>
      <c r="H111" s="233" t="s">
        <v>10</v>
      </c>
      <c r="I111" s="152"/>
      <c r="J111" s="155" t="s">
        <v>10</v>
      </c>
      <c r="K111" s="152"/>
      <c r="L111" s="233" t="s">
        <v>10</v>
      </c>
    </row>
    <row r="112" spans="1:12" ht="3.95" customHeight="1" x14ac:dyDescent="0.45">
      <c r="A112" s="211"/>
      <c r="B112" s="211"/>
      <c r="C112" s="211"/>
      <c r="D112" s="211"/>
      <c r="E112" s="113"/>
      <c r="F112" s="156"/>
      <c r="G112" s="152"/>
      <c r="H112" s="232"/>
      <c r="I112" s="152"/>
      <c r="J112" s="156"/>
      <c r="K112" s="152"/>
      <c r="L112" s="232"/>
    </row>
    <row r="113" spans="1:12" ht="19.5" customHeight="1" x14ac:dyDescent="0.45">
      <c r="A113" s="205"/>
      <c r="B113" s="209" t="s">
        <v>262</v>
      </c>
      <c r="C113" s="214"/>
      <c r="D113" s="206"/>
      <c r="E113" s="111"/>
      <c r="F113" s="114">
        <v>-275006</v>
      </c>
      <c r="H113" s="231">
        <v>0</v>
      </c>
      <c r="J113" s="114">
        <v>-275006</v>
      </c>
      <c r="L113" s="231">
        <v>0</v>
      </c>
    </row>
    <row r="114" spans="1:12" ht="19.5" customHeight="1" x14ac:dyDescent="0.45">
      <c r="B114" s="209" t="s">
        <v>208</v>
      </c>
      <c r="D114" s="206"/>
      <c r="E114" s="111"/>
      <c r="F114" s="114">
        <v>-355158</v>
      </c>
      <c r="G114" s="124"/>
      <c r="H114" s="125">
        <v>-572157</v>
      </c>
      <c r="I114" s="124"/>
      <c r="J114" s="114">
        <v>0</v>
      </c>
      <c r="K114" s="124"/>
      <c r="L114" s="125">
        <v>0</v>
      </c>
    </row>
    <row r="115" spans="1:12" ht="19.5" customHeight="1" x14ac:dyDescent="0.45">
      <c r="B115" s="209" t="s">
        <v>209</v>
      </c>
      <c r="D115" s="206"/>
      <c r="E115" s="111"/>
      <c r="F115" s="114">
        <v>232</v>
      </c>
      <c r="G115" s="124"/>
      <c r="H115" s="125">
        <v>55</v>
      </c>
      <c r="I115" s="124"/>
      <c r="J115" s="114">
        <v>0</v>
      </c>
      <c r="K115" s="124"/>
      <c r="L115" s="125">
        <v>55</v>
      </c>
    </row>
    <row r="116" spans="1:12" ht="19.5" customHeight="1" x14ac:dyDescent="0.45">
      <c r="B116" s="209" t="s">
        <v>210</v>
      </c>
      <c r="D116" s="206"/>
      <c r="E116" s="111"/>
      <c r="F116" s="114">
        <v>-200228</v>
      </c>
      <c r="G116" s="124"/>
      <c r="H116" s="125">
        <v>-265274</v>
      </c>
      <c r="I116" s="124"/>
      <c r="J116" s="114">
        <v>-6146</v>
      </c>
      <c r="K116" s="124"/>
      <c r="L116" s="125">
        <v>-1727</v>
      </c>
    </row>
    <row r="117" spans="1:12" ht="19.5" customHeight="1" x14ac:dyDescent="0.45">
      <c r="B117" s="209" t="s">
        <v>211</v>
      </c>
      <c r="D117" s="206"/>
      <c r="E117" s="111"/>
      <c r="F117" s="114">
        <v>-13332</v>
      </c>
      <c r="G117" s="124"/>
      <c r="H117" s="125">
        <v>-6825</v>
      </c>
      <c r="I117" s="124"/>
      <c r="J117" s="114">
        <v>-10465</v>
      </c>
      <c r="K117" s="124"/>
      <c r="L117" s="125">
        <v>-4047</v>
      </c>
    </row>
    <row r="118" spans="1:12" ht="19.5" customHeight="1" x14ac:dyDescent="0.45">
      <c r="B118" s="209" t="s">
        <v>231</v>
      </c>
      <c r="D118" s="206"/>
      <c r="E118" s="111"/>
      <c r="F118" s="114"/>
      <c r="G118" s="124"/>
      <c r="H118" s="125"/>
      <c r="I118" s="124"/>
      <c r="J118" s="114"/>
      <c r="K118" s="124"/>
      <c r="L118" s="125"/>
    </row>
    <row r="119" spans="1:12" ht="19.5" customHeight="1" x14ac:dyDescent="0.45">
      <c r="B119" s="112"/>
      <c r="C119" s="209" t="s">
        <v>232</v>
      </c>
      <c r="D119" s="206"/>
      <c r="E119" s="111"/>
      <c r="F119" s="114">
        <v>83269</v>
      </c>
      <c r="G119" s="124"/>
      <c r="H119" s="125">
        <v>183704</v>
      </c>
      <c r="I119" s="124"/>
      <c r="J119" s="114">
        <v>0</v>
      </c>
      <c r="K119" s="124"/>
      <c r="L119" s="125">
        <v>0</v>
      </c>
    </row>
    <row r="120" spans="1:12" ht="19.5" customHeight="1" x14ac:dyDescent="0.45">
      <c r="B120" s="112" t="s">
        <v>274</v>
      </c>
      <c r="D120" s="206"/>
      <c r="E120" s="111"/>
      <c r="F120" s="114">
        <v>207982</v>
      </c>
      <c r="G120" s="124"/>
      <c r="H120" s="125">
        <v>0</v>
      </c>
      <c r="I120" s="124"/>
      <c r="J120" s="114">
        <v>0</v>
      </c>
      <c r="K120" s="124"/>
      <c r="L120" s="125">
        <v>0</v>
      </c>
    </row>
    <row r="121" spans="1:12" ht="19.5" customHeight="1" x14ac:dyDescent="0.45">
      <c r="B121" s="209" t="s">
        <v>212</v>
      </c>
      <c r="D121" s="206"/>
      <c r="E121" s="111"/>
      <c r="F121" s="114">
        <v>87913</v>
      </c>
      <c r="G121" s="124"/>
      <c r="H121" s="125">
        <v>26288</v>
      </c>
      <c r="I121" s="124"/>
      <c r="J121" s="114">
        <v>27914</v>
      </c>
      <c r="K121" s="124"/>
      <c r="L121" s="125">
        <v>26288</v>
      </c>
    </row>
    <row r="122" spans="1:12" ht="19.5" customHeight="1" x14ac:dyDescent="0.45">
      <c r="B122" s="209" t="s">
        <v>213</v>
      </c>
      <c r="D122" s="206"/>
      <c r="E122" s="111"/>
      <c r="F122" s="119">
        <v>2411</v>
      </c>
      <c r="G122" s="124"/>
      <c r="H122" s="127">
        <v>10528</v>
      </c>
      <c r="I122" s="124"/>
      <c r="J122" s="119">
        <v>3916</v>
      </c>
      <c r="K122" s="124"/>
      <c r="L122" s="127">
        <v>6212</v>
      </c>
    </row>
    <row r="123" spans="1:12" ht="3.95" customHeight="1" x14ac:dyDescent="0.45">
      <c r="A123" s="210"/>
      <c r="B123" s="214"/>
      <c r="C123" s="214"/>
      <c r="D123" s="206"/>
      <c r="E123" s="111"/>
      <c r="F123" s="129"/>
      <c r="G123" s="124"/>
      <c r="H123" s="180"/>
      <c r="I123" s="124"/>
      <c r="J123" s="129"/>
      <c r="K123" s="124"/>
      <c r="L123" s="180"/>
    </row>
    <row r="124" spans="1:12" ht="19.5" customHeight="1" x14ac:dyDescent="0.45">
      <c r="A124" s="210" t="s">
        <v>214</v>
      </c>
      <c r="D124" s="206"/>
      <c r="E124" s="111"/>
      <c r="F124" s="128">
        <f>SUM(F86:F122)</f>
        <v>-425290</v>
      </c>
      <c r="G124" s="124"/>
      <c r="H124" s="237">
        <f>SUM(H86:H122)</f>
        <v>224768</v>
      </c>
      <c r="I124" s="124"/>
      <c r="J124" s="128">
        <f>SUM(J86:J122)</f>
        <v>-669053</v>
      </c>
      <c r="K124" s="124"/>
      <c r="L124" s="237">
        <f>SUM(L86:L122)</f>
        <v>1599985</v>
      </c>
    </row>
    <row r="125" spans="1:12" ht="15" customHeight="1" x14ac:dyDescent="0.45">
      <c r="A125" s="210"/>
      <c r="B125" s="214"/>
      <c r="C125" s="214"/>
      <c r="D125" s="206"/>
      <c r="E125" s="111"/>
      <c r="F125" s="129"/>
      <c r="G125" s="124"/>
      <c r="H125" s="180"/>
      <c r="I125" s="124"/>
      <c r="J125" s="129"/>
      <c r="K125" s="124"/>
      <c r="L125" s="180"/>
    </row>
    <row r="126" spans="1:12" ht="19.5" customHeight="1" x14ac:dyDescent="0.45">
      <c r="A126" s="210" t="s">
        <v>215</v>
      </c>
      <c r="D126" s="206"/>
      <c r="E126" s="111"/>
      <c r="F126" s="123"/>
      <c r="G126" s="124"/>
      <c r="H126" s="125"/>
      <c r="I126" s="124"/>
      <c r="J126" s="123"/>
      <c r="K126" s="124"/>
      <c r="L126" s="125"/>
    </row>
    <row r="127" spans="1:12" ht="19.5" customHeight="1" x14ac:dyDescent="0.45">
      <c r="A127" s="210"/>
      <c r="B127" s="209" t="s">
        <v>233</v>
      </c>
      <c r="D127" s="206"/>
      <c r="E127" s="111"/>
      <c r="F127" s="123">
        <v>-586941</v>
      </c>
      <c r="G127" s="124"/>
      <c r="H127" s="125">
        <v>-331274</v>
      </c>
      <c r="I127" s="124"/>
      <c r="J127" s="123">
        <v>-586941</v>
      </c>
      <c r="K127" s="124"/>
      <c r="L127" s="125">
        <v>-201668</v>
      </c>
    </row>
    <row r="128" spans="1:12" ht="19.5" customHeight="1" x14ac:dyDescent="0.45">
      <c r="A128" s="210"/>
      <c r="B128" s="209" t="s">
        <v>257</v>
      </c>
      <c r="C128" s="214"/>
      <c r="D128" s="206"/>
      <c r="E128" s="111"/>
      <c r="F128" s="114">
        <v>0</v>
      </c>
      <c r="G128" s="124"/>
      <c r="H128" s="180">
        <v>0</v>
      </c>
      <c r="I128" s="124"/>
      <c r="J128" s="114">
        <v>789661</v>
      </c>
      <c r="K128" s="124"/>
      <c r="L128" s="180">
        <v>-71000</v>
      </c>
    </row>
    <row r="129" spans="1:12" ht="19.5" customHeight="1" x14ac:dyDescent="0.45">
      <c r="B129" s="209" t="s">
        <v>216</v>
      </c>
      <c r="D129" s="206">
        <v>13</v>
      </c>
      <c r="E129" s="111"/>
      <c r="F129" s="114">
        <v>1706707</v>
      </c>
      <c r="G129" s="124"/>
      <c r="H129" s="125">
        <v>2635234</v>
      </c>
      <c r="I129" s="124"/>
      <c r="J129" s="114">
        <v>1390944</v>
      </c>
      <c r="K129" s="124"/>
      <c r="L129" s="125">
        <v>0</v>
      </c>
    </row>
    <row r="130" spans="1:12" ht="19.5" customHeight="1" x14ac:dyDescent="0.45">
      <c r="B130" s="209" t="s">
        <v>217</v>
      </c>
      <c r="D130" s="206">
        <v>13</v>
      </c>
      <c r="E130" s="111"/>
      <c r="F130" s="114">
        <v>-257916</v>
      </c>
      <c r="G130" s="124"/>
      <c r="H130" s="125">
        <v>-2269856</v>
      </c>
      <c r="I130" s="124"/>
      <c r="J130" s="114">
        <v>0</v>
      </c>
      <c r="K130" s="124"/>
      <c r="L130" s="125">
        <v>0</v>
      </c>
    </row>
    <row r="131" spans="1:12" ht="19.5" customHeight="1" x14ac:dyDescent="0.45">
      <c r="B131" s="209" t="s">
        <v>282</v>
      </c>
      <c r="D131" s="206">
        <v>13</v>
      </c>
      <c r="E131" s="111"/>
      <c r="F131" s="114">
        <v>-68038</v>
      </c>
      <c r="G131" s="124"/>
      <c r="H131" s="125">
        <v>-5325</v>
      </c>
      <c r="I131" s="124"/>
      <c r="J131" s="114">
        <v>-12770</v>
      </c>
      <c r="K131" s="124"/>
      <c r="L131" s="125">
        <v>0</v>
      </c>
    </row>
    <row r="132" spans="1:12" ht="19.5" customHeight="1" x14ac:dyDescent="0.45">
      <c r="B132" s="209" t="s">
        <v>218</v>
      </c>
      <c r="D132" s="206"/>
      <c r="E132" s="111"/>
      <c r="F132" s="119">
        <v>-50594</v>
      </c>
      <c r="G132" s="124"/>
      <c r="H132" s="127">
        <v>-139138</v>
      </c>
      <c r="I132" s="124"/>
      <c r="J132" s="119">
        <v>-6390</v>
      </c>
      <c r="K132" s="124"/>
      <c r="L132" s="127">
        <v>-8151</v>
      </c>
    </row>
    <row r="133" spans="1:12" ht="3.95" customHeight="1" x14ac:dyDescent="0.45">
      <c r="A133" s="210"/>
      <c r="B133" s="214"/>
      <c r="C133" s="214"/>
      <c r="D133" s="206"/>
      <c r="E133" s="111"/>
      <c r="F133" s="129"/>
      <c r="G133" s="124"/>
      <c r="H133" s="180"/>
      <c r="I133" s="124"/>
      <c r="J133" s="129"/>
      <c r="K133" s="124"/>
      <c r="L133" s="180"/>
    </row>
    <row r="134" spans="1:12" ht="19.5" customHeight="1" x14ac:dyDescent="0.45">
      <c r="A134" s="210" t="s">
        <v>219</v>
      </c>
      <c r="B134" s="214"/>
      <c r="C134" s="214"/>
      <c r="D134" s="206"/>
      <c r="E134" s="111"/>
      <c r="F134" s="128">
        <f>SUM(F127:F132)</f>
        <v>743218</v>
      </c>
      <c r="G134" s="124"/>
      <c r="H134" s="237">
        <f>SUM(H127:H132)</f>
        <v>-110359</v>
      </c>
      <c r="I134" s="124"/>
      <c r="J134" s="128">
        <f>SUM(J127:J132)</f>
        <v>1574504</v>
      </c>
      <c r="K134" s="124"/>
      <c r="L134" s="237">
        <f>SUM(L127:L132)</f>
        <v>-280819</v>
      </c>
    </row>
    <row r="135" spans="1:12" ht="15" customHeight="1" x14ac:dyDescent="0.45">
      <c r="A135" s="210"/>
      <c r="B135" s="214"/>
      <c r="C135" s="214"/>
      <c r="D135" s="206"/>
      <c r="E135" s="111"/>
      <c r="F135" s="129"/>
      <c r="G135" s="124"/>
      <c r="H135" s="180"/>
      <c r="I135" s="124"/>
      <c r="J135" s="129"/>
      <c r="K135" s="124"/>
      <c r="L135" s="180"/>
    </row>
    <row r="136" spans="1:12" ht="19.5" customHeight="1" x14ac:dyDescent="0.45">
      <c r="A136" s="210" t="s">
        <v>269</v>
      </c>
      <c r="D136" s="206"/>
      <c r="E136" s="111"/>
      <c r="F136" s="130">
        <f>SUM(F83,F124,F134)</f>
        <v>470296</v>
      </c>
      <c r="G136" s="124"/>
      <c r="H136" s="131">
        <f>SUM(H83,H124,H134)</f>
        <v>-825963</v>
      </c>
      <c r="I136" s="124"/>
      <c r="J136" s="130">
        <f>SUM(J83,J124,J134)</f>
        <v>376912</v>
      </c>
      <c r="K136" s="124"/>
      <c r="L136" s="131">
        <f>SUM(L83,L124,L134)</f>
        <v>237069</v>
      </c>
    </row>
    <row r="137" spans="1:12" ht="19.5" customHeight="1" x14ac:dyDescent="0.45">
      <c r="A137" s="209" t="s">
        <v>285</v>
      </c>
      <c r="D137" s="206"/>
      <c r="E137" s="111"/>
      <c r="F137" s="130"/>
      <c r="G137" s="124"/>
      <c r="H137" s="131"/>
      <c r="I137" s="124"/>
      <c r="J137" s="130"/>
      <c r="K137" s="124"/>
      <c r="L137" s="131"/>
    </row>
    <row r="138" spans="1:12" ht="19.5" customHeight="1" x14ac:dyDescent="0.45">
      <c r="A138" s="112"/>
      <c r="B138" s="112" t="s">
        <v>286</v>
      </c>
      <c r="C138" s="112"/>
      <c r="D138" s="206"/>
      <c r="E138" s="111"/>
      <c r="F138" s="114">
        <v>35874</v>
      </c>
      <c r="G138" s="124"/>
      <c r="H138" s="125">
        <v>23301</v>
      </c>
      <c r="I138" s="124"/>
      <c r="J138" s="114">
        <v>0</v>
      </c>
      <c r="K138" s="124"/>
      <c r="L138" s="131">
        <v>0</v>
      </c>
    </row>
    <row r="139" spans="1:12" ht="19.5" customHeight="1" x14ac:dyDescent="0.45">
      <c r="A139" s="209" t="s">
        <v>220</v>
      </c>
      <c r="D139" s="206"/>
      <c r="E139" s="111"/>
      <c r="F139" s="132">
        <v>2697565</v>
      </c>
      <c r="G139" s="124"/>
      <c r="H139" s="133">
        <v>3377891</v>
      </c>
      <c r="I139" s="124"/>
      <c r="J139" s="132">
        <v>92417</v>
      </c>
      <c r="K139" s="124"/>
      <c r="L139" s="133">
        <v>260790</v>
      </c>
    </row>
    <row r="140" spans="1:12" ht="3.95" customHeight="1" x14ac:dyDescent="0.45">
      <c r="A140" s="210"/>
      <c r="B140" s="214"/>
      <c r="C140" s="214"/>
      <c r="D140" s="206"/>
      <c r="E140" s="111"/>
      <c r="F140" s="129"/>
      <c r="G140" s="124"/>
      <c r="H140" s="180"/>
      <c r="I140" s="124"/>
      <c r="J140" s="129"/>
      <c r="K140" s="124"/>
      <c r="L140" s="180"/>
    </row>
    <row r="141" spans="1:12" ht="19.5" customHeight="1" thickBot="1" x14ac:dyDescent="0.5">
      <c r="A141" s="205" t="s">
        <v>221</v>
      </c>
      <c r="B141" s="214"/>
      <c r="C141" s="214"/>
      <c r="D141" s="206"/>
      <c r="E141" s="111"/>
      <c r="F141" s="134">
        <f>SUM(F136:F139)</f>
        <v>3203735</v>
      </c>
      <c r="G141" s="124"/>
      <c r="H141" s="135">
        <f>SUM(H136:H139)</f>
        <v>2575229</v>
      </c>
      <c r="I141" s="124"/>
      <c r="J141" s="134">
        <f>SUM(J136:J139)</f>
        <v>469329</v>
      </c>
      <c r="K141" s="124"/>
      <c r="L141" s="135">
        <f>SUM(L136:L139)</f>
        <v>497859</v>
      </c>
    </row>
    <row r="142" spans="1:12" ht="15" customHeight="1" thickTop="1" x14ac:dyDescent="0.45">
      <c r="A142" s="205"/>
      <c r="B142" s="214"/>
      <c r="C142" s="214"/>
      <c r="D142" s="206"/>
      <c r="E142" s="111"/>
      <c r="F142" s="129"/>
      <c r="G142" s="180"/>
      <c r="H142" s="131"/>
      <c r="I142" s="180"/>
      <c r="J142" s="129"/>
      <c r="K142" s="180"/>
      <c r="L142" s="131"/>
    </row>
    <row r="143" spans="1:12" ht="19.5" customHeight="1" x14ac:dyDescent="0.45">
      <c r="A143" s="223" t="s">
        <v>222</v>
      </c>
      <c r="B143" s="215"/>
      <c r="C143" s="215"/>
      <c r="D143" s="211"/>
      <c r="E143" s="116"/>
      <c r="F143" s="136"/>
      <c r="G143" s="121"/>
      <c r="H143" s="121"/>
      <c r="I143" s="121"/>
      <c r="J143" s="136"/>
      <c r="K143" s="121"/>
      <c r="L143" s="121"/>
    </row>
    <row r="144" spans="1:12" ht="19.5" customHeight="1" x14ac:dyDescent="0.45">
      <c r="A144" s="215" t="s">
        <v>223</v>
      </c>
      <c r="B144" s="215"/>
      <c r="C144" s="215"/>
      <c r="D144" s="215"/>
      <c r="E144" s="116"/>
      <c r="F144" s="137"/>
      <c r="G144" s="226"/>
      <c r="H144" s="238"/>
      <c r="I144" s="226"/>
      <c r="J144" s="137"/>
      <c r="K144" s="268"/>
      <c r="L144" s="238"/>
    </row>
    <row r="145" spans="1:12" ht="19.5" customHeight="1" x14ac:dyDescent="0.45">
      <c r="A145" s="215"/>
      <c r="B145" s="224" t="s">
        <v>224</v>
      </c>
      <c r="C145" s="225"/>
      <c r="D145" s="226"/>
      <c r="E145" s="116"/>
      <c r="F145" s="114">
        <v>11706</v>
      </c>
      <c r="G145" s="138"/>
      <c r="H145" s="180">
        <v>14220</v>
      </c>
      <c r="I145" s="161"/>
      <c r="J145" s="114">
        <v>0</v>
      </c>
      <c r="K145" s="161"/>
      <c r="L145" s="180">
        <v>0</v>
      </c>
    </row>
    <row r="146" spans="1:12" ht="19.5" customHeight="1" x14ac:dyDescent="0.45">
      <c r="A146" s="215"/>
      <c r="B146" s="224" t="s">
        <v>237</v>
      </c>
      <c r="C146" s="225"/>
      <c r="D146" s="226"/>
      <c r="E146" s="116"/>
      <c r="F146" s="114">
        <v>31165</v>
      </c>
      <c r="G146" s="138"/>
      <c r="H146" s="180">
        <v>0</v>
      </c>
      <c r="I146" s="161"/>
      <c r="J146" s="114">
        <v>0</v>
      </c>
      <c r="K146" s="161"/>
      <c r="L146" s="180">
        <v>0</v>
      </c>
    </row>
    <row r="147" spans="1:12" ht="19.5" customHeight="1" x14ac:dyDescent="0.45">
      <c r="A147" s="215"/>
      <c r="B147" s="224" t="s">
        <v>225</v>
      </c>
      <c r="C147" s="227"/>
      <c r="D147" s="226"/>
      <c r="E147" s="116"/>
      <c r="F147" s="114">
        <v>23835</v>
      </c>
      <c r="G147" s="138"/>
      <c r="H147" s="180">
        <v>23796</v>
      </c>
      <c r="I147" s="161"/>
      <c r="J147" s="114">
        <v>1007</v>
      </c>
      <c r="K147" s="161"/>
      <c r="L147" s="180">
        <v>10044</v>
      </c>
    </row>
    <row r="148" spans="1:12" s="209" customFormat="1" ht="19.5" customHeight="1" x14ac:dyDescent="0.45">
      <c r="A148" s="215"/>
      <c r="B148" s="224" t="s">
        <v>271</v>
      </c>
      <c r="C148" s="227"/>
      <c r="D148" s="226"/>
      <c r="E148" s="215"/>
      <c r="F148" s="114"/>
      <c r="G148" s="254"/>
      <c r="H148" s="180"/>
      <c r="I148" s="255"/>
      <c r="J148" s="114"/>
      <c r="K148" s="255"/>
      <c r="L148" s="180"/>
    </row>
    <row r="149" spans="1:12" s="209" customFormat="1" ht="19.5" customHeight="1" x14ac:dyDescent="0.45">
      <c r="A149" s="215"/>
      <c r="B149" s="224"/>
      <c r="C149" s="227" t="s">
        <v>272</v>
      </c>
      <c r="D149" s="226"/>
      <c r="E149" s="215"/>
      <c r="F149" s="114">
        <v>0</v>
      </c>
      <c r="G149" s="254"/>
      <c r="H149" s="180">
        <v>0</v>
      </c>
      <c r="I149" s="255"/>
      <c r="J149" s="114">
        <v>687911</v>
      </c>
      <c r="K149" s="255"/>
      <c r="L149" s="180">
        <v>0</v>
      </c>
    </row>
    <row r="150" spans="1:12" ht="19.5" customHeight="1" x14ac:dyDescent="0.45">
      <c r="A150" s="215"/>
      <c r="B150" s="224" t="s">
        <v>226</v>
      </c>
      <c r="C150" s="227"/>
      <c r="D150" s="226"/>
      <c r="E150" s="116"/>
      <c r="F150" s="114">
        <v>0</v>
      </c>
      <c r="G150" s="138"/>
      <c r="H150" s="180">
        <v>97723</v>
      </c>
      <c r="I150" s="255"/>
      <c r="J150" s="114">
        <v>0</v>
      </c>
      <c r="K150" s="255"/>
      <c r="L150" s="180">
        <v>5875</v>
      </c>
    </row>
    <row r="151" spans="1:12" s="209" customFormat="1" ht="19.5" customHeight="1" x14ac:dyDescent="0.45">
      <c r="A151" s="215"/>
      <c r="B151" s="224" t="s">
        <v>258</v>
      </c>
      <c r="C151" s="227"/>
      <c r="D151" s="226"/>
      <c r="E151" s="215"/>
      <c r="F151" s="114">
        <v>0</v>
      </c>
      <c r="G151" s="254"/>
      <c r="H151" s="180">
        <v>100000</v>
      </c>
      <c r="I151" s="255"/>
      <c r="J151" s="114">
        <v>0</v>
      </c>
      <c r="K151" s="255"/>
      <c r="L151" s="180">
        <v>100000</v>
      </c>
    </row>
    <row r="152" spans="1:12" ht="19.5" customHeight="1" x14ac:dyDescent="0.45">
      <c r="A152" s="205"/>
      <c r="B152" s="214"/>
      <c r="C152" s="214"/>
      <c r="D152" s="206"/>
      <c r="E152" s="111"/>
      <c r="F152" s="139"/>
      <c r="G152" s="124"/>
      <c r="H152" s="139"/>
      <c r="I152" s="124"/>
      <c r="J152" s="139"/>
      <c r="K152" s="124"/>
      <c r="L152" s="131"/>
    </row>
    <row r="153" spans="1:12" ht="19.5" customHeight="1" x14ac:dyDescent="0.45">
      <c r="A153" s="205"/>
      <c r="B153" s="214"/>
      <c r="C153" s="214"/>
      <c r="D153" s="206"/>
      <c r="E153" s="111"/>
      <c r="F153" s="139"/>
      <c r="G153" s="124"/>
      <c r="H153" s="139"/>
      <c r="I153" s="124"/>
      <c r="J153" s="139"/>
      <c r="K153" s="124"/>
      <c r="L153" s="131"/>
    </row>
    <row r="154" spans="1:12" ht="24.75" customHeight="1" x14ac:dyDescent="0.45">
      <c r="A154" s="205"/>
      <c r="B154" s="214"/>
      <c r="C154" s="214"/>
      <c r="D154" s="206"/>
      <c r="E154" s="111"/>
      <c r="F154" s="139"/>
      <c r="G154" s="124"/>
      <c r="H154" s="139"/>
      <c r="I154" s="124"/>
      <c r="J154" s="139"/>
      <c r="K154" s="124"/>
      <c r="L154" s="131"/>
    </row>
    <row r="155" spans="1:12" ht="21.95" customHeight="1" x14ac:dyDescent="0.45">
      <c r="A155" s="219" t="s">
        <v>37</v>
      </c>
      <c r="B155" s="222"/>
      <c r="C155" s="222"/>
      <c r="D155" s="221"/>
      <c r="E155" s="159"/>
      <c r="F155" s="160"/>
      <c r="G155" s="160"/>
      <c r="H155" s="235"/>
      <c r="I155" s="160"/>
      <c r="J155" s="160"/>
      <c r="K155" s="160"/>
      <c r="L155" s="235"/>
    </row>
  </sheetData>
  <mergeCells count="6">
    <mergeCell ref="F5:H5"/>
    <mergeCell ref="J5:L5"/>
    <mergeCell ref="F58:H58"/>
    <mergeCell ref="J58:L58"/>
    <mergeCell ref="F108:H108"/>
    <mergeCell ref="J108:L10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PL(6M)</vt:lpstr>
      <vt:lpstr>9 Change Conso</vt:lpstr>
      <vt:lpstr>10  Change Company </vt:lpstr>
      <vt:lpstr>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Awika Aksornworanart</dc:creator>
  <cp:keywords/>
  <dc:description/>
  <cp:lastModifiedBy>Pakhathorn Khannarong</cp:lastModifiedBy>
  <cp:revision/>
  <cp:lastPrinted>2022-08-10T09:16:56Z</cp:lastPrinted>
  <dcterms:created xsi:type="dcterms:W3CDTF">2014-10-29T17:36:30Z</dcterms:created>
  <dcterms:modified xsi:type="dcterms:W3CDTF">2022-08-10T09:26:24Z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