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Singha Estate Public Company Limited\Singha Estate PLC_June22'Q2 (Suphamas-14)\"/>
    </mc:Choice>
  </mc:AlternateContent>
  <xr:revisionPtr revIDLastSave="0" documentId="13_ncr:1_{9DC41630-8BBD-49D9-80DA-648E086D76BD}" xr6:coauthVersionLast="46" xr6:coauthVersionMax="47" xr10:uidLastSave="{00000000-0000-0000-0000-000000000000}"/>
  <bookViews>
    <workbookView xWindow="-120" yWindow="-120" windowWidth="21840" windowHeight="13140" tabRatio="834" firstSheet="1" activeTab="6" xr2:uid="{00000000-000D-0000-FFFF-FFFF00000000}"/>
  </bookViews>
  <sheets>
    <sheet name="Recovered_Sheet1" sheetId="1" state="veryHidden" r:id="rId1"/>
    <sheet name="2-4 BS" sheetId="15" r:id="rId2"/>
    <sheet name="5-6 IS 3M" sheetId="34" r:id="rId3"/>
    <sheet name="7-8 IS 6M" sheetId="32" r:id="rId4"/>
    <sheet name="9 change conso" sheetId="33" r:id="rId5"/>
    <sheet name="10 change company" sheetId="31" r:id="rId6"/>
    <sheet name="11-13 CF" sheetId="28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E18" i="33" l="1"/>
  <c r="N112" i="28"/>
  <c r="M85" i="15" l="1"/>
  <c r="J112" i="28"/>
  <c r="N100" i="28"/>
  <c r="M79" i="34" l="1"/>
  <c r="I79" i="34"/>
  <c r="M72" i="34"/>
  <c r="I72" i="34"/>
  <c r="A59" i="34"/>
  <c r="M45" i="34"/>
  <c r="M48" i="34" s="1"/>
  <c r="K45" i="34"/>
  <c r="I45" i="34"/>
  <c r="I48" i="34" s="1"/>
  <c r="I22" i="34"/>
  <c r="I31" i="34" s="1"/>
  <c r="I34" i="34" s="1"/>
  <c r="M20" i="34"/>
  <c r="I20" i="34"/>
  <c r="M15" i="34"/>
  <c r="I15" i="34"/>
  <c r="Q23" i="31"/>
  <c r="Q22" i="31"/>
  <c r="Q21" i="31"/>
  <c r="Q13" i="31"/>
  <c r="M15" i="32"/>
  <c r="I15" i="32"/>
  <c r="K48" i="34" l="1"/>
  <c r="M22" i="34"/>
  <c r="M31" i="34" s="1"/>
  <c r="M34" i="34" s="1"/>
  <c r="M50" i="34" s="1"/>
  <c r="I50" i="34"/>
  <c r="Q25" i="31"/>
  <c r="O25" i="31"/>
  <c r="M25" i="31"/>
  <c r="K25" i="31"/>
  <c r="I25" i="31"/>
  <c r="G25" i="31"/>
  <c r="E25" i="31"/>
  <c r="AG40" i="33"/>
  <c r="AA40" i="33"/>
  <c r="Y40" i="33"/>
  <c r="W40" i="33"/>
  <c r="U40" i="33"/>
  <c r="S40" i="33"/>
  <c r="Q40" i="33"/>
  <c r="O40" i="33"/>
  <c r="M40" i="33"/>
  <c r="K40" i="33"/>
  <c r="I40" i="33"/>
  <c r="G40" i="33"/>
  <c r="AC37" i="33"/>
  <c r="AC36" i="33"/>
  <c r="AC33" i="33"/>
  <c r="AC31" i="33"/>
  <c r="AC18" i="33"/>
  <c r="AE31" i="33" l="1"/>
  <c r="AE33" i="33"/>
  <c r="AE37" i="33"/>
  <c r="AI36" i="33"/>
  <c r="AI18" i="33"/>
  <c r="AI37" i="33"/>
  <c r="AC40" i="33"/>
  <c r="AI31" i="33"/>
  <c r="AI33" i="33"/>
  <c r="AE36" i="33"/>
  <c r="AE40" i="33" l="1"/>
  <c r="AI40" i="33"/>
  <c r="I85" i="15"/>
  <c r="A127" i="28" l="1"/>
  <c r="A3" i="28"/>
  <c r="A3" i="31"/>
  <c r="I99" i="15" l="1"/>
  <c r="J100" i="28"/>
  <c r="M145" i="15" l="1"/>
  <c r="I145" i="15"/>
  <c r="M45" i="15"/>
  <c r="I45" i="15"/>
  <c r="M28" i="15"/>
  <c r="I28" i="15"/>
  <c r="I148" i="15" l="1"/>
  <c r="M148" i="15"/>
  <c r="M47" i="15"/>
  <c r="I47" i="15"/>
  <c r="M79" i="32" l="1"/>
  <c r="I79" i="32"/>
  <c r="M72" i="32"/>
  <c r="I72" i="32"/>
  <c r="A59" i="32"/>
  <c r="M45" i="32"/>
  <c r="M48" i="32" s="1"/>
  <c r="K45" i="32"/>
  <c r="I45" i="32"/>
  <c r="I48" i="32" s="1"/>
  <c r="M20" i="32"/>
  <c r="I20" i="32"/>
  <c r="K48" i="32" l="1"/>
  <c r="I22" i="32"/>
  <c r="I31" i="32" s="1"/>
  <c r="M22" i="32"/>
  <c r="M31" i="32" s="1"/>
  <c r="M34" i="32" l="1"/>
  <c r="N13" i="28"/>
  <c r="I34" i="32"/>
  <c r="I50" i="32" s="1"/>
  <c r="J13" i="28"/>
  <c r="M50" i="32"/>
  <c r="A69" i="28" l="1"/>
  <c r="N44" i="28" l="1"/>
  <c r="J44" i="28"/>
  <c r="J59" i="28" s="1"/>
  <c r="M99" i="15"/>
  <c r="N59" i="28" l="1"/>
  <c r="M101" i="15"/>
  <c r="I101" i="15"/>
  <c r="J64" i="28" l="1"/>
  <c r="N64" i="28"/>
  <c r="I150" i="15"/>
  <c r="M150" i="15"/>
  <c r="J114" i="28" l="1"/>
  <c r="N114" i="28"/>
  <c r="J118" i="28" l="1"/>
  <c r="N118" i="28"/>
  <c r="AC24" i="33" l="1"/>
  <c r="E18" i="31" l="1"/>
  <c r="I18" i="31"/>
  <c r="K18" i="31"/>
  <c r="K27" i="33" l="1"/>
  <c r="O27" i="33"/>
  <c r="Y27" i="33"/>
  <c r="M27" i="33"/>
  <c r="G27" i="33"/>
  <c r="L112" i="28" l="1"/>
  <c r="L100" i="28" l="1"/>
  <c r="H112" i="28" l="1"/>
  <c r="H100" i="28" l="1"/>
  <c r="G18" i="31" l="1"/>
  <c r="Q16" i="31"/>
  <c r="M18" i="31"/>
  <c r="K20" i="32" l="1"/>
  <c r="K15" i="32" l="1"/>
  <c r="K22" i="32" s="1"/>
  <c r="K15" i="34" l="1"/>
  <c r="K20" i="34"/>
  <c r="K22" i="34" l="1"/>
  <c r="K99" i="15" l="1"/>
  <c r="K45" i="15"/>
  <c r="K85" i="15"/>
  <c r="K101" i="15" l="1"/>
  <c r="I27" i="33" l="1"/>
  <c r="AI24" i="33"/>
  <c r="AE24" i="33" l="1"/>
  <c r="W27" i="33" l="1"/>
  <c r="AA27" i="33" l="1"/>
  <c r="K28" i="15" l="1"/>
  <c r="K47" i="15" l="1"/>
  <c r="K31" i="32" l="1"/>
  <c r="K34" i="32" l="1"/>
  <c r="L13" i="28"/>
  <c r="L44" i="28" s="1"/>
  <c r="L59" i="28" s="1"/>
  <c r="L64" i="28" s="1"/>
  <c r="L114" i="28" s="1"/>
  <c r="L118" i="28" s="1"/>
  <c r="K31" i="34"/>
  <c r="K34" i="34" l="1"/>
  <c r="K72" i="32"/>
  <c r="K50" i="32"/>
  <c r="K50" i="34" l="1"/>
  <c r="K72" i="34"/>
  <c r="K79" i="32"/>
  <c r="K79" i="34" l="1"/>
  <c r="Q14" i="31" l="1"/>
  <c r="O18" i="31"/>
  <c r="K145" i="15" l="1"/>
  <c r="Q18" i="31"/>
  <c r="K148" i="15" l="1"/>
  <c r="K150" i="15" l="1"/>
  <c r="G45" i="32" l="1"/>
  <c r="G48" i="32" l="1"/>
  <c r="AG27" i="33" l="1"/>
  <c r="G20" i="32"/>
  <c r="G15" i="32" l="1"/>
  <c r="G20" i="34"/>
  <c r="G22" i="32" l="1"/>
  <c r="G99" i="15"/>
  <c r="G15" i="34"/>
  <c r="G22" i="34" l="1"/>
  <c r="G45" i="15" l="1"/>
  <c r="G85" i="15" l="1"/>
  <c r="G101" i="15" l="1"/>
  <c r="G28" i="15"/>
  <c r="G47" i="15" l="1"/>
  <c r="G31" i="32" l="1"/>
  <c r="H13" i="28" l="1"/>
  <c r="H44" i="28" s="1"/>
  <c r="H59" i="28" s="1"/>
  <c r="H64" i="28" s="1"/>
  <c r="H114" i="28" s="1"/>
  <c r="H118" i="28" s="1"/>
  <c r="G34" i="32"/>
  <c r="G31" i="34"/>
  <c r="G34" i="34" l="1"/>
  <c r="G72" i="32"/>
  <c r="G50" i="32"/>
  <c r="G79" i="32" l="1"/>
  <c r="G72" i="34"/>
  <c r="S27" i="33" l="1"/>
  <c r="AC20" i="33" l="1"/>
  <c r="AC27" i="33" l="1"/>
  <c r="AI20" i="33"/>
  <c r="AE20" i="33"/>
  <c r="AE27" i="33" l="1"/>
  <c r="AI27" i="33"/>
  <c r="G145" i="15" l="1"/>
  <c r="G45" i="34"/>
  <c r="G148" i="15" l="1"/>
  <c r="G48" i="34"/>
  <c r="G50" i="34" l="1"/>
  <c r="G150" i="15"/>
  <c r="G79" i="34" l="1"/>
</calcChain>
</file>

<file path=xl/sharedStrings.xml><?xml version="1.0" encoding="utf-8"?>
<sst xmlns="http://schemas.openxmlformats.org/spreadsheetml/2006/main" count="599" uniqueCount="299">
  <si>
    <t>Notes</t>
  </si>
  <si>
    <t xml:space="preserve">Other current assets            </t>
  </si>
  <si>
    <t>Other non-current assets</t>
  </si>
  <si>
    <t>Cash flows from operating activities</t>
  </si>
  <si>
    <t>Cash flows from investing activities</t>
  </si>
  <si>
    <t>Cash flows from financing activities</t>
  </si>
  <si>
    <t>Issued and paid-up share capital</t>
  </si>
  <si>
    <t xml:space="preserve">Premium on share capital      </t>
  </si>
  <si>
    <t>Appropriated</t>
  </si>
  <si>
    <t xml:space="preserve">Unappropriated    </t>
  </si>
  <si>
    <t>Premium on</t>
  </si>
  <si>
    <t>share capital</t>
  </si>
  <si>
    <t>-</t>
  </si>
  <si>
    <t>Total</t>
  </si>
  <si>
    <t>Cash and cash equivalents</t>
  </si>
  <si>
    <t>Issued and</t>
  </si>
  <si>
    <t>paid-up</t>
  </si>
  <si>
    <t>Assets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</si>
  <si>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</si>
  <si>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</si>
  <si>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</si>
  <si>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</si>
  <si>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</si>
  <si>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</si>
  <si>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Other current liabilities</t>
  </si>
  <si>
    <t>Non-current liabilities</t>
  </si>
  <si>
    <t xml:space="preserve">Total non-current liabilities   </t>
  </si>
  <si>
    <t>Total liabilities</t>
  </si>
  <si>
    <t>Selling expenses</t>
  </si>
  <si>
    <t>Administrative expenses</t>
  </si>
  <si>
    <t>31 December</t>
  </si>
  <si>
    <t>Cash and cash equivalents at beginning of the period</t>
  </si>
  <si>
    <t>Changes in working capital</t>
  </si>
  <si>
    <t>Retained earnings</t>
  </si>
  <si>
    <t>Unappropriated</t>
  </si>
  <si>
    <t xml:space="preserve">Gross profit </t>
  </si>
  <si>
    <t>Total assets</t>
  </si>
  <si>
    <t xml:space="preserve">Land held for development      </t>
  </si>
  <si>
    <t>Employee benefits obligation</t>
  </si>
  <si>
    <t>Other income</t>
  </si>
  <si>
    <t>Statement of Financial Position</t>
  </si>
  <si>
    <t xml:space="preserve">Statement of Comprehensive Income </t>
  </si>
  <si>
    <t xml:space="preserve">Statement of Cash Flows </t>
  </si>
  <si>
    <t>Intangible assets, net</t>
  </si>
  <si>
    <t>Share capital</t>
  </si>
  <si>
    <t>Retention payables</t>
  </si>
  <si>
    <t>Interest paid</t>
  </si>
  <si>
    <t>Income tax paid</t>
  </si>
  <si>
    <t>Cash and cash equivalents at ending of the period</t>
  </si>
  <si>
    <t>Singha Estate Public Company Limited</t>
  </si>
  <si>
    <t>Goodwill</t>
  </si>
  <si>
    <t>Deferred income tax liabilities</t>
  </si>
  <si>
    <t>Premium</t>
  </si>
  <si>
    <t>Restricted bank deposits</t>
  </si>
  <si>
    <t>Deferred income tax assets</t>
  </si>
  <si>
    <t>Interest income</t>
  </si>
  <si>
    <t>Amounts due from related parties</t>
  </si>
  <si>
    <t>Inventories</t>
  </si>
  <si>
    <t>Trade and other payables</t>
  </si>
  <si>
    <t>Premium from acquisition</t>
  </si>
  <si>
    <t>Cash flows before changes in working capital</t>
  </si>
  <si>
    <t xml:space="preserve">Costs of property development </t>
  </si>
  <si>
    <t>Other non-current liabilities</t>
  </si>
  <si>
    <t>Property, plant and equipment, net</t>
  </si>
  <si>
    <t>Non-controlling interests</t>
  </si>
  <si>
    <t>Discount from</t>
  </si>
  <si>
    <t>interests</t>
  </si>
  <si>
    <t>Owners of the parent</t>
  </si>
  <si>
    <t>Baht’000</t>
  </si>
  <si>
    <t>Amounts due to related parties</t>
  </si>
  <si>
    <t>profit or loss</t>
  </si>
  <si>
    <t>Items that will be reclassified subsequently to</t>
  </si>
  <si>
    <t>Trade and other receivables</t>
  </si>
  <si>
    <t>Depreciation and amortisation expenses</t>
  </si>
  <si>
    <t>Write-off of assets</t>
  </si>
  <si>
    <t>Costs of property development</t>
  </si>
  <si>
    <t>Other current assets</t>
  </si>
  <si>
    <t>Cash receipts from interest income</t>
  </si>
  <si>
    <t xml:space="preserve"> (Unaudited)</t>
  </si>
  <si>
    <t>(Unaudited)</t>
  </si>
  <si>
    <t>(Audited)</t>
  </si>
  <si>
    <t>Trade and other receivables, net</t>
  </si>
  <si>
    <t>- Legal reserve</t>
  </si>
  <si>
    <t>Costs of rental and services</t>
  </si>
  <si>
    <t>Revenue from rental and services</t>
  </si>
  <si>
    <t>Currency translation differences</t>
  </si>
  <si>
    <t>Income tax relating to items that will be reclassified</t>
  </si>
  <si>
    <t>Cash payments for purchase of intangible assets</t>
  </si>
  <si>
    <t>common control</t>
  </si>
  <si>
    <t>from business</t>
  </si>
  <si>
    <t>Share-based payment</t>
  </si>
  <si>
    <t>payment</t>
  </si>
  <si>
    <t>Share-based</t>
  </si>
  <si>
    <t>equity</t>
  </si>
  <si>
    <t xml:space="preserve">Consolidated </t>
  </si>
  <si>
    <t>Separate</t>
  </si>
  <si>
    <t>Liabilities and equity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</si>
  <si>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</si>
  <si>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</si>
  <si>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Other components of equity</t>
  </si>
  <si>
    <t>Total equity</t>
  </si>
  <si>
    <t xml:space="preserve">Statement of Changes in Equity </t>
  </si>
  <si>
    <t>Total liabilities and equity</t>
  </si>
  <si>
    <t>Finance costs</t>
  </si>
  <si>
    <t>Long-term loans to related parties</t>
  </si>
  <si>
    <t>Authorised share capital</t>
  </si>
  <si>
    <t xml:space="preserve">at par value of Baht 1 each </t>
  </si>
  <si>
    <t>Attributed to owners of the parent</t>
  </si>
  <si>
    <t>percentage of</t>
  </si>
  <si>
    <t>attributable</t>
  </si>
  <si>
    <t>shareholding in</t>
  </si>
  <si>
    <t>other components</t>
  </si>
  <si>
    <t>to owner of</t>
  </si>
  <si>
    <t>from acquisition</t>
  </si>
  <si>
    <t>subsidiaries</t>
  </si>
  <si>
    <t>- legal reserve</t>
  </si>
  <si>
    <t>of equity</t>
  </si>
  <si>
    <t>the parent</t>
  </si>
  <si>
    <t xml:space="preserve"> payment</t>
  </si>
  <si>
    <t>Current portion of long-term borrowings, net</t>
  </si>
  <si>
    <t>Long-term borrowings, net</t>
  </si>
  <si>
    <t>Discount from changing in percentage of</t>
  </si>
  <si>
    <t>shareholding in subsidiaries</t>
  </si>
  <si>
    <t>Currency</t>
  </si>
  <si>
    <t>translation</t>
  </si>
  <si>
    <t>at paid-up of Baht 1 each</t>
  </si>
  <si>
    <t>Discount</t>
  </si>
  <si>
    <t>changing in</t>
  </si>
  <si>
    <t>Non-controlling</t>
  </si>
  <si>
    <t>Short-term borrowing from a related party</t>
  </si>
  <si>
    <t>Equity attributable to owner of the parent</t>
  </si>
  <si>
    <t>Total revenue from operation</t>
  </si>
  <si>
    <t>Total costs from operation</t>
  </si>
  <si>
    <t xml:space="preserve">Total items that will be reclassified to </t>
  </si>
  <si>
    <t>profit or loss, net of taxes</t>
  </si>
  <si>
    <t>Total comprehensive income (expense) for the period</t>
  </si>
  <si>
    <t xml:space="preserve">Current portion of deferred revenue from </t>
  </si>
  <si>
    <t>related parties</t>
  </si>
  <si>
    <t>Consolidated</t>
  </si>
  <si>
    <t>financial information</t>
  </si>
  <si>
    <t>Consolidated financial information (Unaudited)</t>
  </si>
  <si>
    <t>Separate financial information (Unaudited)</t>
  </si>
  <si>
    <t>combination under</t>
  </si>
  <si>
    <t>Other comprehensive income (expense)</t>
  </si>
  <si>
    <t>Net cash generated from (used in) investing activities</t>
  </si>
  <si>
    <t>Employee benefit paid</t>
  </si>
  <si>
    <t>Income tax expenses</t>
  </si>
  <si>
    <t xml:space="preserve">Discount from business combination </t>
  </si>
  <si>
    <t>under common control</t>
  </si>
  <si>
    <t>Income tax payables</t>
  </si>
  <si>
    <t>Deferred revenue from related parties</t>
  </si>
  <si>
    <t>and joint ventures</t>
  </si>
  <si>
    <t>differences</t>
  </si>
  <si>
    <t>from transfer</t>
  </si>
  <si>
    <t>Change in value</t>
  </si>
  <si>
    <t xml:space="preserve">Total comprehensive income (expense) </t>
  </si>
  <si>
    <t>attributable to:</t>
  </si>
  <si>
    <t xml:space="preserve">Opening balance </t>
  </si>
  <si>
    <t xml:space="preserve">Closing balance </t>
  </si>
  <si>
    <t>Cash receipts from disposal of property, plant and equipment</t>
  </si>
  <si>
    <t>The notes to the interim financial information are an integral part of this financial information.</t>
  </si>
  <si>
    <t xml:space="preserve">Ordinary shares, 6,853,719,395 shares </t>
  </si>
  <si>
    <t>Other comprehensive income (expense), net of taxes</t>
  </si>
  <si>
    <t xml:space="preserve">Financial assets measured at fair value </t>
  </si>
  <si>
    <t>through profit or loss</t>
  </si>
  <si>
    <t>Cash payments from long-term loans to related parties</t>
  </si>
  <si>
    <t>Cash flow</t>
  </si>
  <si>
    <t>Cash flow hedges</t>
  </si>
  <si>
    <t>hedges</t>
  </si>
  <si>
    <t>Property, plant and equipment arising from lease agreement</t>
  </si>
  <si>
    <t xml:space="preserve"> and equipment</t>
  </si>
  <si>
    <t>of property, plant</t>
  </si>
  <si>
    <t>Premium from changing in</t>
  </si>
  <si>
    <t>Investment properties</t>
  </si>
  <si>
    <t>Cash payments for purchase of investment properties</t>
  </si>
  <si>
    <t>Investment properties arising from lease agreement</t>
  </si>
  <si>
    <t>Dividend income</t>
  </si>
  <si>
    <t>Cash receipts from refundable withholding tax</t>
  </si>
  <si>
    <t>Cash receipts from dividend received</t>
  </si>
  <si>
    <t>Investment in associates and joint ventures</t>
  </si>
  <si>
    <t>Investment in subsidiaries</t>
  </si>
  <si>
    <t>Derivative liabilities</t>
  </si>
  <si>
    <t>Total comprehensive income</t>
  </si>
  <si>
    <t>in a subsidiary</t>
  </si>
  <si>
    <t>percentage of shareholding</t>
  </si>
  <si>
    <t>Non-cash transactions</t>
  </si>
  <si>
    <t xml:space="preserve">Net increase (decrease) in cash and cash equivalents  </t>
  </si>
  <si>
    <t>Fair value adjustment of investment properties</t>
  </si>
  <si>
    <t>Lease liabilities, net</t>
  </si>
  <si>
    <t>2021</t>
  </si>
  <si>
    <t xml:space="preserve">Group of non-current assets classified as </t>
  </si>
  <si>
    <t>Gain on changing in percentage of shareholding in an associate</t>
  </si>
  <si>
    <t>Note</t>
  </si>
  <si>
    <t>Short-term borrowings from financial institutions</t>
  </si>
  <si>
    <t>Retained earnings (deficits)</t>
  </si>
  <si>
    <t>fair value through profit or loss</t>
  </si>
  <si>
    <t>measured at fair value through profit or loss</t>
  </si>
  <si>
    <t>Cash receipts from disposal of financial assets measured at</t>
  </si>
  <si>
    <t>Cash payments for purchase of financial assets measured at</t>
  </si>
  <si>
    <t>classified as held-for-sale</t>
  </si>
  <si>
    <t>Cash payments for purchase of property, plant and equipment</t>
  </si>
  <si>
    <t>Cash receipts from long-term borrowings from financial institutions</t>
  </si>
  <si>
    <t>Cash payments for investment in an associate and a joint venture</t>
  </si>
  <si>
    <t>Cash payments for deferred financing fees from financial institutions</t>
  </si>
  <si>
    <t>Ordinary shares, 7,003,719,395 shares</t>
  </si>
  <si>
    <t>from a related party</t>
  </si>
  <si>
    <t>Long-term borrowings from a related party</t>
  </si>
  <si>
    <t>Share of other comprehensive income from associates</t>
  </si>
  <si>
    <t>Share of profit from investment in associates</t>
  </si>
  <si>
    <t>2022</t>
  </si>
  <si>
    <t>Current portion of long-term borrowing</t>
  </si>
  <si>
    <t>from a related party, net</t>
  </si>
  <si>
    <t>Current portion of lease liabilities, net</t>
  </si>
  <si>
    <t>Adjustment to reconcile profit (loss) before</t>
  </si>
  <si>
    <t>income taxes for cash receipts (payments)</t>
  </si>
  <si>
    <t>Material non-cash transactions</t>
  </si>
  <si>
    <t>Basic earning (loss) per share (Baht)</t>
  </si>
  <si>
    <t>Profit (loss) before income taxes</t>
  </si>
  <si>
    <t>Share of other</t>
  </si>
  <si>
    <t xml:space="preserve">comprehensive </t>
  </si>
  <si>
    <t xml:space="preserve">income </t>
  </si>
  <si>
    <t xml:space="preserve">of associates </t>
  </si>
  <si>
    <t>Write-off of withholding tax</t>
  </si>
  <si>
    <t>a joint venture from step acquisition</t>
  </si>
  <si>
    <t>Net cash payment for business acquisition</t>
  </si>
  <si>
    <t>Cash receipt from disposal of group of non-current assets</t>
  </si>
  <si>
    <t>and equipment</t>
  </si>
  <si>
    <t>Net cash generated from (used in) financing activities</t>
  </si>
  <si>
    <t>Unrealised losses (gains) on exchange rate</t>
  </si>
  <si>
    <t>for the period, net of tax</t>
  </si>
  <si>
    <t>Profit (loss) for the period</t>
  </si>
  <si>
    <t>Profit (loss) for the period before income taxes</t>
  </si>
  <si>
    <t>from financial institutions</t>
  </si>
  <si>
    <t xml:space="preserve">Net cash payments from short-term borrowings </t>
  </si>
  <si>
    <t>Repayment for finance lease liabilities</t>
  </si>
  <si>
    <t xml:space="preserve">Increase of other payables from purchase of property, plant </t>
  </si>
  <si>
    <t>Gain from fair value adjustment of previous held equity interest in</t>
  </si>
  <si>
    <t>Write-off of receivables</t>
  </si>
  <si>
    <t>Gain (loss) attributable to:</t>
  </si>
  <si>
    <t>as at 1 January 2022</t>
  </si>
  <si>
    <t>as at 1 January 2021</t>
  </si>
  <si>
    <t>(expense) for the period</t>
  </si>
  <si>
    <t>Opening balance as at 1 January 2022</t>
  </si>
  <si>
    <t>Opening balance as at 1 January 2021</t>
  </si>
  <si>
    <t>Total comprehensive expense for the period</t>
  </si>
  <si>
    <t>Lease receivable - a related party, net</t>
  </si>
  <si>
    <t>Net gains (losses) on exchange rate</t>
  </si>
  <si>
    <t>from operating activities</t>
  </si>
  <si>
    <t>Gains from lease termination</t>
  </si>
  <si>
    <t>Share of profit from investment in associates and joint ventures</t>
  </si>
  <si>
    <t>Increase of other payables from purchase of investment properties</t>
  </si>
  <si>
    <t>Long-term share subscription payable</t>
  </si>
  <si>
    <t>- a related party</t>
  </si>
  <si>
    <t>As at 30 June 2022</t>
  </si>
  <si>
    <t>30 June</t>
  </si>
  <si>
    <t>For the three-month period ended 30 June 2022</t>
  </si>
  <si>
    <t>as at 30 June 2022</t>
  </si>
  <si>
    <t>as at 30 June 2021</t>
  </si>
  <si>
    <t>Closing balance as at 30 June 2022</t>
  </si>
  <si>
    <t>Closing balance as at 30 June 2021</t>
  </si>
  <si>
    <t>For the six-month period ended 30 June 2022</t>
  </si>
  <si>
    <t>Write-off of inventory</t>
  </si>
  <si>
    <t xml:space="preserve">Fair value adjustment from modification </t>
  </si>
  <si>
    <t>of contractual cash flows of a financial asset</t>
  </si>
  <si>
    <t>Cash receipt from disposal of investment in subsidiaries</t>
  </si>
  <si>
    <t>classified as held-for-sales</t>
  </si>
  <si>
    <t>Cash payments for investment in subsidiaries</t>
  </si>
  <si>
    <t>Net cash receipts (payments) from short-term borrowings</t>
  </si>
  <si>
    <t>Advance received from disposal of investment in a subsidiary</t>
  </si>
  <si>
    <t>Earning (loss) per share</t>
  </si>
  <si>
    <t xml:space="preserve">Allocation of legal reserve and share premium to </t>
  </si>
  <si>
    <t>compensate for the Company’s accumulated loss</t>
  </si>
  <si>
    <t xml:space="preserve">Allocation of legal reserve </t>
  </si>
  <si>
    <t xml:space="preserve">and share premium to </t>
  </si>
  <si>
    <t xml:space="preserve">compensate for the </t>
  </si>
  <si>
    <t>Company’s accumulated loss</t>
  </si>
  <si>
    <t>Other comprehensive income</t>
  </si>
  <si>
    <t>Gains from changes in fair value of financial assets</t>
  </si>
  <si>
    <t>Cash receipts from long-term loans to related parties</t>
  </si>
  <si>
    <t xml:space="preserve">Cash payments for purchase of land held for development      </t>
  </si>
  <si>
    <t xml:space="preserve">Finance costs </t>
  </si>
  <si>
    <t>Share of profit (loss) from investment in associates</t>
  </si>
  <si>
    <t>Total comprehensive income for the period</t>
  </si>
  <si>
    <t>Loss (gain) from disposal of group of non-current assets</t>
  </si>
  <si>
    <t>Cash receipt from lease income received in advance</t>
  </si>
  <si>
    <t xml:space="preserve">Short-term borrowing and accrued interest expense from </t>
  </si>
  <si>
    <t>a related party offsetting with dividend received</t>
  </si>
  <si>
    <t>held-for-sale</t>
  </si>
  <si>
    <t>for the period</t>
  </si>
  <si>
    <t>Gains from disposal of property, plant and equipment</t>
  </si>
  <si>
    <t>Revenue from sales of real estate</t>
  </si>
  <si>
    <t>Costs of real estate sold</t>
  </si>
  <si>
    <t>Cash payments for long-term borrowings from financial institutions</t>
  </si>
  <si>
    <t>Cash generated from (used in) operating activities</t>
  </si>
  <si>
    <t>Net cash generated from (used in) operating activities</t>
  </si>
  <si>
    <t>Currency translation differences of cash and cash equivalents</t>
  </si>
  <si>
    <t>Increase (decrease) in restricted bank deposits</t>
  </si>
  <si>
    <t>Recognised (reversal of) net expected credit loss on financial assets</t>
  </si>
  <si>
    <t>Eliminated unrealised gains from disposal of 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</si>
</sst>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\ &quot;FB&quot;;\-#,##0\ &quot;FB&quot;"/>
    <numFmt numFmtId="168" formatCode="0.00_)"/>
    <numFmt numFmtId="169" formatCode="#,##0\ &quot;F&quot;;[Red]\-#,##0\ &quot;F&quot;"/>
    <numFmt numFmtId="170" formatCode="#,##0;\(#,##0\)"/>
    <numFmt numFmtId="171" formatCode="#,##0;\(#,##0\);\-"/>
    <numFmt numFmtId="172" formatCode="#,##0;\(#,##0\);\ \ \ \ \ \-"/>
    <numFmt numFmtId="173" formatCode="#,##0;\(#,##0\);&quot;-&quot;????"/>
    <numFmt numFmtId="174" formatCode="#,##0.000;\(#,##0.000\);\-"/>
    <numFmt numFmtId="175" formatCode="#,##0.0000;\(#,##0.0000\);\-"/>
  </numFmts>
  <fonts count="14" x14ac:knownFonts="1">
    <font>
      <sz val="14"/>
      <name val="AngsanaUPC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4"/>
      <name val="AngsanaUPC"/>
      <family val="1"/>
    </font>
    <font>
      <b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AFAFA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0"/>
      </bottom>
      <diagonal/>
    </border>
  </borders>
  <cellStyleXfs count="22">
    <xf numFmtId="0" fontId="0" fillId="0" borderId="0"/>
    <xf numFmtId="165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0" fontId="4" fillId="0" borderId="0"/>
    <xf numFmtId="168" fontId="2" fillId="0" borderId="0"/>
    <xf numFmtId="169" fontId="2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7" fontId="2" fillId="0" borderId="0"/>
    <xf numFmtId="0" fontId="7" fillId="0" borderId="0"/>
    <xf numFmtId="0" fontId="2" fillId="0" borderId="0"/>
    <xf numFmtId="0" fontId="11" fillId="0" borderId="0"/>
    <xf numFmtId="0" fontId="11" fillId="0" borderId="0"/>
    <xf numFmtId="0" fontId="1" fillId="0" borderId="0"/>
    <xf numFmtId="0" fontId="2" fillId="0" borderId="0"/>
    <xf numFmtId="0" fontId="2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</cellStyleXfs>
  <cellXfs count="257">
    <xf numFmtId="0" fontId="0" fillId="0" borderId="0" xfId="0"/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172" fontId="9" fillId="0" borderId="0" xfId="0" applyNumberFormat="1" applyFont="1" applyFill="1" applyAlignment="1">
      <alignment horizontal="right" vertical="center"/>
    </xf>
    <xf numFmtId="0" fontId="8" fillId="0" borderId="3" xfId="0" applyFont="1" applyFill="1" applyBorder="1" applyAlignment="1">
      <alignment vertical="center"/>
    </xf>
    <xf numFmtId="0" fontId="9" fillId="0" borderId="3" xfId="0" applyFont="1" applyFill="1" applyBorder="1" applyAlignment="1">
      <alignment vertical="center"/>
    </xf>
    <xf numFmtId="0" fontId="9" fillId="0" borderId="3" xfId="0" applyFont="1" applyFill="1" applyBorder="1" applyAlignment="1">
      <alignment horizontal="center" vertical="center"/>
    </xf>
    <xf numFmtId="172" fontId="9" fillId="0" borderId="3" xfId="0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172" fontId="9" fillId="0" borderId="0" xfId="0" applyNumberFormat="1" applyFont="1" applyFill="1" applyBorder="1" applyAlignment="1">
      <alignment horizontal="right" vertical="center"/>
    </xf>
    <xf numFmtId="172" fontId="8" fillId="0" borderId="0" xfId="0" applyNumberFormat="1" applyFont="1" applyFill="1" applyBorder="1" applyAlignment="1">
      <alignment horizontal="right" vertical="center"/>
    </xf>
    <xf numFmtId="172" fontId="8" fillId="0" borderId="0" xfId="0" quotePrefix="1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center" vertical="center"/>
    </xf>
    <xf numFmtId="172" fontId="8" fillId="0" borderId="3" xfId="0" applyNumberFormat="1" applyFont="1" applyFill="1" applyBorder="1" applyAlignment="1">
      <alignment horizontal="right" vertical="center"/>
    </xf>
    <xf numFmtId="172" fontId="8" fillId="0" borderId="0" xfId="0" applyNumberFormat="1" applyFont="1" applyFill="1" applyAlignment="1">
      <alignment horizontal="right" vertical="center"/>
    </xf>
    <xf numFmtId="171" fontId="9" fillId="0" borderId="0" xfId="17" applyNumberFormat="1" applyFont="1" applyFill="1" applyAlignment="1">
      <alignment horizontal="right" vertical="center"/>
    </xf>
    <xf numFmtId="171" fontId="9" fillId="0" borderId="0" xfId="12" applyNumberFormat="1" applyFont="1" applyFill="1" applyBorder="1" applyAlignment="1">
      <alignment horizontal="right" vertical="center"/>
    </xf>
    <xf numFmtId="171" fontId="9" fillId="0" borderId="0" xfId="17" applyNumberFormat="1" applyFont="1" applyFill="1" applyBorder="1" applyAlignment="1">
      <alignment horizontal="right" vertical="center"/>
    </xf>
    <xf numFmtId="171" fontId="9" fillId="0" borderId="8" xfId="17" applyNumberFormat="1" applyFont="1" applyFill="1" applyBorder="1" applyAlignment="1">
      <alignment horizontal="right" vertical="center"/>
    </xf>
    <xf numFmtId="171" fontId="9" fillId="0" borderId="3" xfId="17" applyNumberFormat="1" applyFont="1" applyFill="1" applyBorder="1" applyAlignment="1">
      <alignment horizontal="right" vertical="center"/>
    </xf>
    <xf numFmtId="172" fontId="9" fillId="0" borderId="4" xfId="0" applyNumberFormat="1" applyFont="1" applyFill="1" applyBorder="1" applyAlignment="1">
      <alignment horizontal="right" vertical="center"/>
    </xf>
    <xf numFmtId="171" fontId="9" fillId="0" borderId="0" xfId="17" applyNumberFormat="1" applyFont="1" applyFill="1" applyAlignment="1">
      <alignment vertical="center"/>
    </xf>
    <xf numFmtId="171" fontId="9" fillId="0" borderId="5" xfId="17" applyNumberFormat="1" applyFont="1" applyFill="1" applyBorder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Continuous" vertical="center"/>
    </xf>
    <xf numFmtId="0" fontId="8" fillId="0" borderId="3" xfId="0" applyFont="1" applyFill="1" applyBorder="1" applyAlignment="1">
      <alignment horizontal="left" vertical="center"/>
    </xf>
    <xf numFmtId="0" fontId="8" fillId="0" borderId="3" xfId="0" applyFont="1" applyFill="1" applyBorder="1" applyAlignment="1">
      <alignment horizontal="centerContinuous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centerContinuous" vertical="center"/>
    </xf>
    <xf numFmtId="171" fontId="9" fillId="0" borderId="0" xfId="0" applyNumberFormat="1" applyFont="1" applyFill="1" applyAlignment="1">
      <alignment vertical="center"/>
    </xf>
    <xf numFmtId="171" fontId="9" fillId="0" borderId="0" xfId="0" applyNumberFormat="1" applyFont="1" applyFill="1" applyAlignment="1">
      <alignment horizontal="right" vertical="center"/>
    </xf>
    <xf numFmtId="171" fontId="9" fillId="0" borderId="0" xfId="0" applyNumberFormat="1" applyFont="1" applyFill="1" applyBorder="1" applyAlignment="1">
      <alignment horizontal="right" vertical="center"/>
    </xf>
    <xf numFmtId="171" fontId="9" fillId="0" borderId="0" xfId="0" applyNumberFormat="1" applyFont="1" applyFill="1" applyBorder="1" applyAlignment="1">
      <alignment vertical="center"/>
    </xf>
    <xf numFmtId="0" fontId="9" fillId="0" borderId="0" xfId="0" quotePrefix="1" applyFont="1" applyFill="1" applyAlignment="1">
      <alignment vertical="center"/>
    </xf>
    <xf numFmtId="171" fontId="9" fillId="0" borderId="3" xfId="0" applyNumberFormat="1" applyFont="1" applyFill="1" applyBorder="1" applyAlignment="1">
      <alignment vertical="center"/>
    </xf>
    <xf numFmtId="0" fontId="8" fillId="0" borderId="0" xfId="12" applyFont="1" applyFill="1" applyBorder="1" applyAlignment="1">
      <alignment vertical="center"/>
    </xf>
    <xf numFmtId="0" fontId="9" fillId="0" borderId="0" xfId="12" applyFont="1" applyFill="1" applyBorder="1" applyAlignment="1">
      <alignment vertical="center"/>
    </xf>
    <xf numFmtId="0" fontId="9" fillId="0" borderId="0" xfId="12" applyFont="1" applyFill="1" applyBorder="1" applyAlignment="1">
      <alignment horizontal="center" vertical="center"/>
    </xf>
    <xf numFmtId="170" fontId="8" fillId="0" borderId="3" xfId="12" applyNumberFormat="1" applyFont="1" applyFill="1" applyBorder="1" applyAlignment="1">
      <alignment horizontal="center" vertical="center"/>
    </xf>
    <xf numFmtId="0" fontId="8" fillId="0" borderId="0" xfId="12" applyFont="1" applyFill="1" applyAlignment="1">
      <alignment vertical="center"/>
    </xf>
    <xf numFmtId="0" fontId="9" fillId="0" borderId="0" xfId="12" applyFont="1" applyFill="1" applyAlignment="1">
      <alignment vertical="center"/>
    </xf>
    <xf numFmtId="0" fontId="9" fillId="0" borderId="0" xfId="12" applyFont="1" applyFill="1" applyAlignment="1">
      <alignment horizontal="center" vertical="center"/>
    </xf>
    <xf numFmtId="170" fontId="8" fillId="0" borderId="0" xfId="12" applyNumberFormat="1" applyFont="1" applyFill="1" applyBorder="1" applyAlignment="1">
      <alignment horizontal="center" vertical="center"/>
    </xf>
    <xf numFmtId="0" fontId="9" fillId="0" borderId="0" xfId="12" quotePrefix="1" applyFont="1" applyFill="1" applyAlignment="1">
      <alignment vertical="center"/>
    </xf>
    <xf numFmtId="171" fontId="9" fillId="0" borderId="0" xfId="0" applyNumberFormat="1" applyFont="1" applyFill="1" applyAlignment="1">
      <alignment horizontal="center" vertical="center"/>
    </xf>
    <xf numFmtId="0" fontId="9" fillId="0" borderId="0" xfId="12" quotePrefix="1" applyFont="1" applyFill="1" applyBorder="1" applyAlignment="1">
      <alignment vertical="center"/>
    </xf>
    <xf numFmtId="171" fontId="9" fillId="0" borderId="0" xfId="2" applyNumberFormat="1" applyFont="1" applyFill="1" applyAlignment="1">
      <alignment vertical="center"/>
    </xf>
    <xf numFmtId="171" fontId="9" fillId="0" borderId="0" xfId="2" applyNumberFormat="1" applyFont="1" applyFill="1" applyBorder="1" applyAlignment="1">
      <alignment vertical="center"/>
    </xf>
    <xf numFmtId="171" fontId="9" fillId="0" borderId="0" xfId="2" applyNumberFormat="1" applyFont="1" applyFill="1" applyAlignment="1">
      <alignment horizontal="right" vertical="center"/>
    </xf>
    <xf numFmtId="171" fontId="9" fillId="0" borderId="3" xfId="2" applyNumberFormat="1" applyFont="1" applyFill="1" applyBorder="1" applyAlignment="1">
      <alignment horizontal="right" vertical="center"/>
    </xf>
    <xf numFmtId="0" fontId="9" fillId="0" borderId="0" xfId="12" applyFont="1" applyFill="1" applyAlignment="1">
      <alignment horizontal="justify" vertical="center"/>
    </xf>
    <xf numFmtId="171" fontId="9" fillId="0" borderId="0" xfId="12" applyNumberFormat="1" applyFont="1" applyFill="1" applyAlignment="1">
      <alignment horizontal="center" vertical="center"/>
    </xf>
    <xf numFmtId="0" fontId="8" fillId="0" borderId="0" xfId="12" applyFont="1" applyFill="1" applyAlignment="1">
      <alignment horizontal="left" vertical="center"/>
    </xf>
    <xf numFmtId="0" fontId="8" fillId="0" borderId="0" xfId="12" applyFont="1" applyFill="1" applyAlignment="1">
      <alignment horizontal="centerContinuous" vertical="center"/>
    </xf>
    <xf numFmtId="0" fontId="8" fillId="0" borderId="0" xfId="12" applyFont="1" applyFill="1" applyAlignment="1">
      <alignment horizontal="center" vertical="center"/>
    </xf>
    <xf numFmtId="0" fontId="8" fillId="0" borderId="3" xfId="12" applyFont="1" applyFill="1" applyBorder="1" applyAlignment="1">
      <alignment vertical="center"/>
    </xf>
    <xf numFmtId="0" fontId="9" fillId="0" borderId="3" xfId="12" applyFont="1" applyFill="1" applyBorder="1" applyAlignment="1">
      <alignment vertical="center"/>
    </xf>
    <xf numFmtId="0" fontId="9" fillId="0" borderId="3" xfId="12" applyFont="1" applyFill="1" applyBorder="1" applyAlignment="1">
      <alignment horizontal="center" vertical="center"/>
    </xf>
    <xf numFmtId="172" fontId="9" fillId="0" borderId="6" xfId="0" applyNumberFormat="1" applyFont="1" applyFill="1" applyBorder="1" applyAlignment="1">
      <alignment horizontal="right" vertical="center"/>
    </xf>
    <xf numFmtId="172" fontId="9" fillId="0" borderId="0" xfId="1" applyNumberFormat="1" applyFont="1" applyFill="1" applyBorder="1" applyAlignment="1">
      <alignment horizontal="right" vertical="center"/>
    </xf>
    <xf numFmtId="172" fontId="9" fillId="0" borderId="6" xfId="1" applyNumberFormat="1" applyFont="1" applyFill="1" applyBorder="1" applyAlignment="1">
      <alignment horizontal="right" vertical="center"/>
    </xf>
    <xf numFmtId="173" fontId="8" fillId="0" borderId="0" xfId="0" applyNumberFormat="1" applyFont="1" applyFill="1" applyBorder="1" applyAlignment="1">
      <alignment vertical="center"/>
    </xf>
    <xf numFmtId="173" fontId="9" fillId="0" borderId="0" xfId="12" applyNumberFormat="1" applyFont="1" applyFill="1" applyAlignment="1">
      <alignment horizontal="right" vertical="center"/>
    </xf>
    <xf numFmtId="0" fontId="10" fillId="0" borderId="0" xfId="12" applyFont="1" applyBorder="1" applyAlignment="1">
      <alignment horizontal="left" vertical="center"/>
    </xf>
    <xf numFmtId="0" fontId="5" fillId="0" borderId="0" xfId="12" applyFont="1" applyFill="1" applyAlignment="1">
      <alignment vertical="center"/>
    </xf>
    <xf numFmtId="171" fontId="10" fillId="0" borderId="0" xfId="12" applyNumberFormat="1" applyFont="1" applyBorder="1" applyAlignment="1">
      <alignment horizontal="right" vertical="center"/>
    </xf>
    <xf numFmtId="171" fontId="10" fillId="0" borderId="0" xfId="12" applyNumberFormat="1" applyFont="1" applyFill="1" applyBorder="1" applyAlignment="1">
      <alignment horizontal="right" vertical="center"/>
    </xf>
    <xf numFmtId="170" fontId="5" fillId="0" borderId="0" xfId="12" applyNumberFormat="1" applyFont="1" applyAlignment="1">
      <alignment vertical="center"/>
    </xf>
    <xf numFmtId="170" fontId="5" fillId="0" borderId="0" xfId="12" applyNumberFormat="1" applyFont="1" applyBorder="1" applyAlignment="1">
      <alignment vertical="center"/>
    </xf>
    <xf numFmtId="171" fontId="10" fillId="0" borderId="0" xfId="12" applyNumberFormat="1" applyFont="1" applyFill="1" applyAlignment="1">
      <alignment horizontal="right" vertical="center"/>
    </xf>
    <xf numFmtId="171" fontId="5" fillId="0" borderId="0" xfId="12" applyNumberFormat="1" applyFont="1" applyFill="1" applyAlignment="1">
      <alignment horizontal="right" vertical="center"/>
    </xf>
    <xf numFmtId="171" fontId="5" fillId="0" borderId="0" xfId="12" applyNumberFormat="1" applyFont="1" applyFill="1" applyBorder="1" applyAlignment="1">
      <alignment horizontal="right" vertical="center"/>
    </xf>
    <xf numFmtId="173" fontId="10" fillId="0" borderId="0" xfId="12" applyNumberFormat="1" applyFont="1" applyFill="1" applyBorder="1" applyAlignment="1">
      <alignment horizontal="right" vertical="center"/>
    </xf>
    <xf numFmtId="0" fontId="10" fillId="0" borderId="0" xfId="12" applyFont="1" applyFill="1" applyAlignment="1">
      <alignment vertical="center"/>
    </xf>
    <xf numFmtId="171" fontId="5" fillId="0" borderId="0" xfId="12" applyNumberFormat="1" applyFont="1" applyBorder="1" applyAlignment="1">
      <alignment horizontal="right" vertical="center"/>
    </xf>
    <xf numFmtId="170" fontId="5" fillId="0" borderId="0" xfId="12" applyNumberFormat="1" applyFont="1" applyAlignment="1">
      <alignment horizontal="center" vertical="center"/>
    </xf>
    <xf numFmtId="171" fontId="9" fillId="0" borderId="3" xfId="12" applyNumberFormat="1" applyFont="1" applyFill="1" applyBorder="1" applyAlignment="1">
      <alignment horizontal="right" vertical="center"/>
    </xf>
    <xf numFmtId="171" fontId="9" fillId="0" borderId="0" xfId="12" applyNumberFormat="1" applyFont="1" applyFill="1" applyAlignment="1">
      <alignment horizontal="right" vertical="center"/>
    </xf>
    <xf numFmtId="173" fontId="10" fillId="0" borderId="3" xfId="12" applyNumberFormat="1" applyFont="1" applyFill="1" applyBorder="1" applyAlignment="1">
      <alignment horizontal="right" vertical="center"/>
    </xf>
    <xf numFmtId="171" fontId="9" fillId="0" borderId="6" xfId="17" applyNumberFormat="1" applyFont="1" applyFill="1" applyBorder="1" applyAlignment="1">
      <alignment horizontal="right" vertical="center"/>
    </xf>
    <xf numFmtId="171" fontId="9" fillId="0" borderId="3" xfId="0" applyNumberFormat="1" applyFont="1" applyFill="1" applyBorder="1" applyAlignment="1">
      <alignment horizontal="right" vertical="center"/>
    </xf>
    <xf numFmtId="171" fontId="8" fillId="0" borderId="0" xfId="0" applyNumberFormat="1" applyFont="1" applyFill="1" applyBorder="1" applyAlignment="1">
      <alignment vertical="center"/>
    </xf>
    <xf numFmtId="171" fontId="8" fillId="0" borderId="0" xfId="0" applyNumberFormat="1" applyFont="1" applyFill="1" applyBorder="1" applyAlignment="1">
      <alignment horizontal="right" vertical="center"/>
    </xf>
    <xf numFmtId="171" fontId="8" fillId="0" borderId="0" xfId="0" quotePrefix="1" applyNumberFormat="1" applyFont="1" applyFill="1" applyBorder="1" applyAlignment="1">
      <alignment horizontal="right" vertical="center"/>
    </xf>
    <xf numFmtId="171" fontId="8" fillId="0" borderId="3" xfId="0" applyNumberFormat="1" applyFont="1" applyFill="1" applyBorder="1" applyAlignment="1">
      <alignment horizontal="right" vertical="center"/>
    </xf>
    <xf numFmtId="171" fontId="8" fillId="0" borderId="0" xfId="0" applyNumberFormat="1" applyFont="1" applyFill="1" applyAlignment="1">
      <alignment horizontal="right" vertical="center"/>
    </xf>
    <xf numFmtId="171" fontId="9" fillId="0" borderId="0" xfId="17" applyNumberFormat="1" applyFont="1" applyFill="1" applyAlignment="1">
      <alignment horizontal="center" vertical="center"/>
    </xf>
    <xf numFmtId="171" fontId="9" fillId="0" borderId="0" xfId="17" applyNumberFormat="1" applyFont="1" applyFill="1" applyBorder="1" applyAlignment="1">
      <alignment horizontal="center" vertical="center"/>
    </xf>
    <xf numFmtId="171" fontId="9" fillId="0" borderId="0" xfId="1" applyNumberFormat="1" applyFont="1" applyFill="1" applyBorder="1" applyAlignment="1">
      <alignment horizontal="right" vertical="center"/>
    </xf>
    <xf numFmtId="171" fontId="9" fillId="0" borderId="0" xfId="0" applyNumberFormat="1" applyFont="1" applyFill="1" applyBorder="1" applyAlignment="1">
      <alignment horizontal="center" vertical="center"/>
    </xf>
    <xf numFmtId="171" fontId="9" fillId="0" borderId="4" xfId="0" applyNumberFormat="1" applyFont="1" applyFill="1" applyBorder="1" applyAlignment="1">
      <alignment horizontal="right" vertical="center"/>
    </xf>
    <xf numFmtId="174" fontId="9" fillId="0" borderId="0" xfId="17" applyNumberFormat="1" applyFont="1" applyFill="1" applyAlignment="1">
      <alignment vertical="center"/>
    </xf>
    <xf numFmtId="173" fontId="8" fillId="0" borderId="3" xfId="0" applyNumberFormat="1" applyFont="1" applyFill="1" applyBorder="1" applyAlignment="1">
      <alignment vertical="center"/>
    </xf>
    <xf numFmtId="172" fontId="8" fillId="4" borderId="0" xfId="0" applyNumberFormat="1" applyFont="1" applyFill="1" applyBorder="1" applyAlignment="1">
      <alignment horizontal="right" vertical="center"/>
    </xf>
    <xf numFmtId="172" fontId="9" fillId="4" borderId="0" xfId="0" applyNumberFormat="1" applyFont="1" applyFill="1" applyAlignment="1">
      <alignment horizontal="right" vertical="center"/>
    </xf>
    <xf numFmtId="172" fontId="9" fillId="4" borderId="5" xfId="1" applyNumberFormat="1" applyFont="1" applyFill="1" applyBorder="1" applyAlignment="1">
      <alignment horizontal="right" vertical="center"/>
    </xf>
    <xf numFmtId="172" fontId="9" fillId="4" borderId="6" xfId="0" applyNumberFormat="1" applyFont="1" applyFill="1" applyBorder="1" applyAlignment="1">
      <alignment horizontal="right" vertical="center"/>
    </xf>
    <xf numFmtId="172" fontId="9" fillId="4" borderId="3" xfId="0" applyNumberFormat="1" applyFont="1" applyFill="1" applyBorder="1" applyAlignment="1">
      <alignment horizontal="right" vertical="center"/>
    </xf>
    <xf numFmtId="172" fontId="9" fillId="4" borderId="0" xfId="0" applyNumberFormat="1" applyFont="1" applyFill="1" applyBorder="1" applyAlignment="1">
      <alignment horizontal="right" vertical="center"/>
    </xf>
    <xf numFmtId="172" fontId="9" fillId="4" borderId="4" xfId="0" applyNumberFormat="1" applyFont="1" applyFill="1" applyBorder="1" applyAlignment="1">
      <alignment horizontal="right" vertical="center"/>
    </xf>
    <xf numFmtId="0" fontId="9" fillId="4" borderId="0" xfId="0" applyFont="1" applyFill="1" applyAlignment="1">
      <alignment vertical="center"/>
    </xf>
    <xf numFmtId="172" fontId="9" fillId="4" borderId="0" xfId="1" applyNumberFormat="1" applyFont="1" applyFill="1" applyBorder="1" applyAlignment="1">
      <alignment horizontal="right" vertical="center"/>
    </xf>
    <xf numFmtId="172" fontId="9" fillId="4" borderId="3" xfId="1" applyNumberFormat="1" applyFont="1" applyFill="1" applyBorder="1" applyAlignment="1">
      <alignment horizontal="right" vertical="center"/>
    </xf>
    <xf numFmtId="171" fontId="8" fillId="4" borderId="0" xfId="0" applyNumberFormat="1" applyFont="1" applyFill="1" applyBorder="1" applyAlignment="1">
      <alignment horizontal="right" vertical="center"/>
    </xf>
    <xf numFmtId="171" fontId="9" fillId="4" borderId="0" xfId="0" applyNumberFormat="1" applyFont="1" applyFill="1" applyAlignment="1">
      <alignment horizontal="right" vertical="center"/>
    </xf>
    <xf numFmtId="171" fontId="9" fillId="4" borderId="0" xfId="17" applyNumberFormat="1" applyFont="1" applyFill="1" applyAlignment="1">
      <alignment horizontal="right" vertical="center"/>
    </xf>
    <xf numFmtId="171" fontId="9" fillId="4" borderId="6" xfId="17" applyNumberFormat="1" applyFont="1" applyFill="1" applyBorder="1" applyAlignment="1">
      <alignment horizontal="right" vertical="center"/>
    </xf>
    <xf numFmtId="171" fontId="9" fillId="4" borderId="3" xfId="17" applyNumberFormat="1" applyFont="1" applyFill="1" applyBorder="1" applyAlignment="1">
      <alignment horizontal="right" vertical="center"/>
    </xf>
    <xf numFmtId="171" fontId="9" fillId="4" borderId="0" xfId="0" applyNumberFormat="1" applyFont="1" applyFill="1" applyAlignment="1">
      <alignment vertical="center"/>
    </xf>
    <xf numFmtId="171" fontId="9" fillId="4" borderId="3" xfId="0" applyNumberFormat="1" applyFont="1" applyFill="1" applyBorder="1" applyAlignment="1">
      <alignment vertical="center"/>
    </xf>
    <xf numFmtId="171" fontId="9" fillId="4" borderId="0" xfId="0" applyNumberFormat="1" applyFont="1" applyFill="1" applyBorder="1" applyAlignment="1">
      <alignment horizontal="right" vertical="center"/>
    </xf>
    <xf numFmtId="171" fontId="9" fillId="4" borderId="0" xfId="12" applyNumberFormat="1" applyFont="1" applyFill="1" applyBorder="1" applyAlignment="1">
      <alignment horizontal="right" vertical="center"/>
    </xf>
    <xf numFmtId="171" fontId="9" fillId="4" borderId="0" xfId="17" applyNumberFormat="1" applyFont="1" applyFill="1" applyBorder="1" applyAlignment="1">
      <alignment horizontal="right" vertical="center"/>
    </xf>
    <xf numFmtId="171" fontId="8" fillId="4" borderId="0" xfId="0" applyNumberFormat="1" applyFont="1" applyFill="1" applyAlignment="1">
      <alignment horizontal="right" vertical="center"/>
    </xf>
    <xf numFmtId="171" fontId="9" fillId="4" borderId="8" xfId="17" applyNumberFormat="1" applyFont="1" applyFill="1" applyBorder="1" applyAlignment="1">
      <alignment horizontal="right" vertical="center"/>
    </xf>
    <xf numFmtId="171" fontId="9" fillId="4" borderId="0" xfId="0" applyNumberFormat="1" applyFont="1" applyFill="1" applyBorder="1" applyAlignment="1">
      <alignment horizontal="center" vertical="center"/>
    </xf>
    <xf numFmtId="171" fontId="9" fillId="4" borderId="3" xfId="0" applyNumberFormat="1" applyFont="1" applyFill="1" applyBorder="1" applyAlignment="1">
      <alignment horizontal="right" vertical="center"/>
    </xf>
    <xf numFmtId="171" fontId="9" fillId="4" borderId="5" xfId="17" applyNumberFormat="1" applyFont="1" applyFill="1" applyBorder="1" applyAlignment="1">
      <alignment vertical="center"/>
    </xf>
    <xf numFmtId="171" fontId="5" fillId="4" borderId="0" xfId="12" applyNumberFormat="1" applyFont="1" applyFill="1" applyAlignment="1">
      <alignment horizontal="right" vertical="center"/>
    </xf>
    <xf numFmtId="171" fontId="5" fillId="4" borderId="0" xfId="12" applyNumberFormat="1" applyFont="1" applyFill="1" applyBorder="1" applyAlignment="1">
      <alignment horizontal="right" vertical="center"/>
    </xf>
    <xf numFmtId="171" fontId="5" fillId="4" borderId="4" xfId="12" applyNumberFormat="1" applyFont="1" applyFill="1" applyBorder="1" applyAlignment="1">
      <alignment horizontal="right" vertical="center"/>
    </xf>
    <xf numFmtId="171" fontId="9" fillId="4" borderId="0" xfId="2" applyNumberFormat="1" applyFont="1" applyFill="1" applyAlignment="1">
      <alignment horizontal="right" vertical="center"/>
    </xf>
    <xf numFmtId="0" fontId="9" fillId="4" borderId="0" xfId="12" applyFont="1" applyFill="1" applyAlignment="1">
      <alignment vertical="center"/>
    </xf>
    <xf numFmtId="171" fontId="9" fillId="4" borderId="3" xfId="2" applyNumberFormat="1" applyFont="1" applyFill="1" applyBorder="1" applyAlignment="1">
      <alignment horizontal="right" vertical="center"/>
    </xf>
    <xf numFmtId="171" fontId="9" fillId="4" borderId="0" xfId="12" applyNumberFormat="1" applyFont="1" applyFill="1" applyAlignment="1">
      <alignment horizontal="center" vertical="center"/>
    </xf>
    <xf numFmtId="170" fontId="10" fillId="0" borderId="0" xfId="12" applyNumberFormat="1" applyFont="1" applyBorder="1" applyAlignment="1">
      <alignment horizontal="center" vertical="center"/>
    </xf>
    <xf numFmtId="170" fontId="10" fillId="0" borderId="0" xfId="12" applyNumberFormat="1" applyFont="1" applyAlignment="1">
      <alignment vertical="center"/>
    </xf>
    <xf numFmtId="173" fontId="10" fillId="4" borderId="0" xfId="12" applyNumberFormat="1" applyFont="1" applyFill="1" applyBorder="1" applyAlignment="1">
      <alignment horizontal="right" vertical="center"/>
    </xf>
    <xf numFmtId="171" fontId="9" fillId="4" borderId="0" xfId="12" applyNumberFormat="1" applyFont="1" applyFill="1" applyAlignment="1">
      <alignment horizontal="right" vertical="center"/>
    </xf>
    <xf numFmtId="171" fontId="9" fillId="4" borderId="3" xfId="12" applyNumberFormat="1" applyFont="1" applyFill="1" applyBorder="1" applyAlignment="1">
      <alignment horizontal="right" vertical="center"/>
    </xf>
    <xf numFmtId="173" fontId="9" fillId="4" borderId="0" xfId="12" applyNumberFormat="1" applyFont="1" applyFill="1" applyAlignment="1">
      <alignment horizontal="right" vertical="center"/>
    </xf>
    <xf numFmtId="173" fontId="9" fillId="4" borderId="6" xfId="12" applyNumberFormat="1" applyFont="1" applyFill="1" applyBorder="1" applyAlignment="1">
      <alignment horizontal="right" vertical="center"/>
    </xf>
    <xf numFmtId="173" fontId="9" fillId="4" borderId="4" xfId="12" applyNumberFormat="1" applyFont="1" applyFill="1" applyBorder="1" applyAlignment="1">
      <alignment horizontal="right" vertical="center"/>
    </xf>
    <xf numFmtId="173" fontId="9" fillId="0" borderId="4" xfId="12" applyNumberFormat="1" applyFont="1" applyFill="1" applyBorder="1" applyAlignment="1">
      <alignment horizontal="right" vertical="center"/>
    </xf>
    <xf numFmtId="171" fontId="9" fillId="0" borderId="0" xfId="0" applyNumberFormat="1" applyFont="1" applyAlignment="1">
      <alignment vertical="center"/>
    </xf>
    <xf numFmtId="171" fontId="9" fillId="4" borderId="5" xfId="2" applyNumberFormat="1" applyFont="1" applyFill="1" applyBorder="1" applyAlignment="1">
      <alignment vertical="center"/>
    </xf>
    <xf numFmtId="171" fontId="9" fillId="0" borderId="5" xfId="2" applyNumberFormat="1" applyFont="1" applyFill="1" applyBorder="1" applyAlignment="1">
      <alignment vertical="center"/>
    </xf>
    <xf numFmtId="171" fontId="9" fillId="4" borderId="5" xfId="0" applyNumberFormat="1" applyFont="1" applyFill="1" applyBorder="1" applyAlignment="1">
      <alignment horizontal="right" vertical="center"/>
    </xf>
    <xf numFmtId="171" fontId="9" fillId="0" borderId="0" xfId="0" applyNumberFormat="1" applyFont="1" applyAlignment="1">
      <alignment horizontal="right" vertical="center"/>
    </xf>
    <xf numFmtId="171" fontId="9" fillId="0" borderId="5" xfId="0" applyNumberFormat="1" applyFont="1" applyBorder="1" applyAlignment="1">
      <alignment horizontal="right" vertical="center"/>
    </xf>
    <xf numFmtId="171" fontId="9" fillId="4" borderId="10" xfId="2" applyNumberFormat="1" applyFont="1" applyFill="1" applyBorder="1" applyAlignment="1">
      <alignment horizontal="right" vertical="center"/>
    </xf>
    <xf numFmtId="171" fontId="9" fillId="0" borderId="10" xfId="2" applyNumberFormat="1" applyFont="1" applyFill="1" applyBorder="1" applyAlignment="1">
      <alignment horizontal="right" vertical="center"/>
    </xf>
    <xf numFmtId="171" fontId="5" fillId="4" borderId="0" xfId="0" applyNumberFormat="1" applyFont="1" applyFill="1" applyAlignment="1">
      <alignment horizontal="right" vertical="center"/>
    </xf>
    <xf numFmtId="171" fontId="5" fillId="4" borderId="3" xfId="0" applyNumberFormat="1" applyFont="1" applyFill="1" applyBorder="1" applyAlignment="1">
      <alignment horizontal="right" vertical="center"/>
    </xf>
    <xf numFmtId="171" fontId="5" fillId="0" borderId="0" xfId="0" applyNumberFormat="1" applyFont="1" applyFill="1" applyBorder="1" applyAlignment="1">
      <alignment horizontal="right" vertical="center"/>
    </xf>
    <xf numFmtId="171" fontId="9" fillId="0" borderId="4" xfId="12" applyNumberFormat="1" applyFont="1" applyFill="1" applyBorder="1" applyAlignment="1">
      <alignment horizontal="right" vertical="center"/>
    </xf>
    <xf numFmtId="173" fontId="9" fillId="0" borderId="6" xfId="12" applyNumberFormat="1" applyFont="1" applyFill="1" applyBorder="1" applyAlignment="1">
      <alignment horizontal="right" vertical="center"/>
    </xf>
    <xf numFmtId="171" fontId="5" fillId="0" borderId="0" xfId="0" applyNumberFormat="1" applyFont="1" applyFill="1" applyAlignment="1">
      <alignment horizontal="right" vertical="center"/>
    </xf>
    <xf numFmtId="171" fontId="5" fillId="0" borderId="3" xfId="0" applyNumberFormat="1" applyFont="1" applyFill="1" applyBorder="1" applyAlignment="1">
      <alignment horizontal="right" vertical="center"/>
    </xf>
    <xf numFmtId="165" fontId="5" fillId="0" borderId="0" xfId="1" applyFont="1" applyFill="1" applyBorder="1" applyAlignment="1">
      <alignment horizontal="right" vertical="center"/>
    </xf>
    <xf numFmtId="171" fontId="5" fillId="0" borderId="4" xfId="12" applyNumberFormat="1" applyFont="1" applyFill="1" applyBorder="1" applyAlignment="1">
      <alignment horizontal="right" vertical="center"/>
    </xf>
    <xf numFmtId="0" fontId="8" fillId="0" borderId="0" xfId="12" applyFont="1" applyAlignment="1">
      <alignment horizontal="left" vertical="center"/>
    </xf>
    <xf numFmtId="171" fontId="9" fillId="0" borderId="0" xfId="12" applyNumberFormat="1" applyFont="1" applyAlignment="1">
      <alignment horizontal="right" vertical="center"/>
    </xf>
    <xf numFmtId="171" fontId="9" fillId="0" borderId="0" xfId="12" applyNumberFormat="1" applyFont="1" applyBorder="1" applyAlignment="1">
      <alignment horizontal="right" vertical="center"/>
    </xf>
    <xf numFmtId="0" fontId="8" fillId="0" borderId="3" xfId="12" applyFont="1" applyBorder="1" applyAlignment="1">
      <alignment horizontal="left" vertical="center"/>
    </xf>
    <xf numFmtId="171" fontId="9" fillId="0" borderId="3" xfId="12" applyNumberFormat="1" applyFont="1" applyBorder="1" applyAlignment="1">
      <alignment horizontal="right" vertical="center"/>
    </xf>
    <xf numFmtId="0" fontId="8" fillId="0" borderId="0" xfId="12" applyFont="1" applyBorder="1" applyAlignment="1">
      <alignment horizontal="left" vertical="center"/>
    </xf>
    <xf numFmtId="164" fontId="9" fillId="0" borderId="3" xfId="12" applyNumberFormat="1" applyFont="1" applyFill="1" applyBorder="1" applyAlignment="1">
      <alignment horizontal="right" vertical="center"/>
    </xf>
    <xf numFmtId="164" fontId="9" fillId="0" borderId="0" xfId="12" applyNumberFormat="1" applyFont="1" applyFill="1" applyAlignment="1">
      <alignment horizontal="right" vertical="center"/>
    </xf>
    <xf numFmtId="171" fontId="9" fillId="4" borderId="0" xfId="1" applyNumberFormat="1" applyFont="1" applyFill="1" applyBorder="1" applyAlignment="1">
      <alignment horizontal="right" vertical="center"/>
    </xf>
    <xf numFmtId="171" fontId="9" fillId="0" borderId="0" xfId="1" applyNumberFormat="1" applyFont="1" applyFill="1" applyAlignment="1">
      <alignment horizontal="right" vertical="center"/>
    </xf>
    <xf numFmtId="171" fontId="9" fillId="4" borderId="0" xfId="1" applyNumberFormat="1" applyFont="1" applyFill="1" applyAlignment="1">
      <alignment horizontal="right" vertical="center"/>
    </xf>
    <xf numFmtId="171" fontId="9" fillId="0" borderId="0" xfId="2" applyNumberFormat="1" applyFont="1" applyFill="1" applyBorder="1" applyAlignment="1">
      <alignment horizontal="right" vertical="center"/>
    </xf>
    <xf numFmtId="171" fontId="8" fillId="0" borderId="0" xfId="12" applyNumberFormat="1" applyFont="1" applyFill="1" applyAlignment="1">
      <alignment horizontal="right" vertical="center"/>
    </xf>
    <xf numFmtId="171" fontId="8" fillId="0" borderId="3" xfId="0" applyNumberFormat="1" applyFont="1" applyFill="1" applyBorder="1" applyAlignment="1">
      <alignment vertical="center"/>
    </xf>
    <xf numFmtId="171" fontId="9" fillId="0" borderId="3" xfId="1" applyNumberFormat="1" applyFont="1" applyFill="1" applyBorder="1" applyAlignment="1">
      <alignment horizontal="right" vertical="center"/>
    </xf>
    <xf numFmtId="172" fontId="9" fillId="4" borderId="9" xfId="1" applyNumberFormat="1" applyFont="1" applyFill="1" applyBorder="1" applyAlignment="1">
      <alignment horizontal="right" vertical="center"/>
    </xf>
    <xf numFmtId="171" fontId="9" fillId="0" borderId="5" xfId="0" applyNumberFormat="1" applyFont="1" applyFill="1" applyBorder="1" applyAlignment="1">
      <alignment horizontal="right" vertical="center"/>
    </xf>
    <xf numFmtId="171" fontId="9" fillId="4" borderId="5" xfId="0" applyNumberFormat="1" applyFont="1" applyFill="1" applyBorder="1" applyAlignment="1">
      <alignment vertical="center"/>
    </xf>
    <xf numFmtId="171" fontId="9" fillId="0" borderId="3" xfId="2" applyNumberFormat="1" applyFont="1" applyFill="1" applyBorder="1" applyAlignment="1">
      <alignment vertical="center"/>
    </xf>
    <xf numFmtId="166" fontId="10" fillId="0" borderId="0" xfId="1" applyNumberFormat="1" applyFont="1" applyFill="1" applyBorder="1" applyAlignment="1">
      <alignment horizontal="right" vertical="center"/>
    </xf>
    <xf numFmtId="171" fontId="9" fillId="0" borderId="0" xfId="17" applyNumberFormat="1" applyFont="1" applyAlignment="1">
      <alignment horizontal="right" vertical="center"/>
    </xf>
    <xf numFmtId="0" fontId="9" fillId="0" borderId="0" xfId="17" applyFont="1" applyAlignment="1">
      <alignment horizontal="center" vertical="center"/>
    </xf>
    <xf numFmtId="171" fontId="9" fillId="0" borderId="0" xfId="3" applyNumberFormat="1" applyFont="1" applyFill="1" applyBorder="1" applyAlignment="1">
      <alignment horizontal="right" vertical="center"/>
    </xf>
    <xf numFmtId="171" fontId="9" fillId="0" borderId="8" xfId="2" applyNumberFormat="1" applyFont="1" applyFill="1" applyBorder="1" applyAlignment="1">
      <alignment horizontal="right" vertical="center"/>
    </xf>
    <xf numFmtId="171" fontId="9" fillId="4" borderId="3" xfId="2" applyNumberFormat="1" applyFont="1" applyFill="1" applyBorder="1" applyAlignment="1">
      <alignment vertical="center"/>
    </xf>
    <xf numFmtId="171" fontId="9" fillId="4" borderId="8" xfId="2" applyNumberFormat="1" applyFont="1" applyFill="1" applyBorder="1" applyAlignment="1">
      <alignment horizontal="right" vertical="center"/>
    </xf>
    <xf numFmtId="171" fontId="9" fillId="4" borderId="4" xfId="0" applyNumberFormat="1" applyFont="1" applyFill="1" applyBorder="1" applyAlignment="1">
      <alignment horizontal="right" vertical="center"/>
    </xf>
    <xf numFmtId="171" fontId="9" fillId="4" borderId="0" xfId="17" applyNumberFormat="1" applyFont="1" applyFill="1" applyAlignment="1">
      <alignment vertical="center"/>
    </xf>
    <xf numFmtId="174" fontId="9" fillId="4" borderId="0" xfId="17" applyNumberFormat="1" applyFont="1" applyFill="1" applyAlignment="1">
      <alignment vertical="center"/>
    </xf>
    <xf numFmtId="175" fontId="9" fillId="0" borderId="0" xfId="17" applyNumberFormat="1" applyFont="1" applyFill="1" applyAlignment="1">
      <alignment vertical="center"/>
    </xf>
    <xf numFmtId="171" fontId="9" fillId="0" borderId="0" xfId="17" applyNumberFormat="1" applyFont="1" applyAlignment="1">
      <alignment vertical="center"/>
    </xf>
    <xf numFmtId="174" fontId="9" fillId="0" borderId="0" xfId="17" applyNumberFormat="1" applyFont="1" applyAlignment="1">
      <alignment vertical="center"/>
    </xf>
    <xf numFmtId="170" fontId="8" fillId="0" borderId="0" xfId="12" applyNumberFormat="1" applyFont="1" applyAlignment="1">
      <alignment vertical="center"/>
    </xf>
    <xf numFmtId="170" fontId="8" fillId="0" borderId="0" xfId="12" applyNumberFormat="1" applyFont="1" applyAlignment="1">
      <alignment horizontal="center" vertical="center"/>
    </xf>
    <xf numFmtId="170" fontId="9" fillId="0" borderId="0" xfId="12" applyNumberFormat="1" applyFont="1" applyAlignment="1">
      <alignment vertical="center"/>
    </xf>
    <xf numFmtId="0" fontId="9" fillId="0" borderId="0" xfId="12" applyFont="1" applyAlignment="1">
      <alignment vertical="center"/>
    </xf>
    <xf numFmtId="0" fontId="9" fillId="0" borderId="0" xfId="12" applyFont="1" applyAlignment="1">
      <alignment horizontal="center" vertical="center"/>
    </xf>
    <xf numFmtId="0" fontId="8" fillId="0" borderId="0" xfId="12" applyFont="1" applyAlignment="1">
      <alignment vertical="center"/>
    </xf>
    <xf numFmtId="170" fontId="9" fillId="0" borderId="0" xfId="12" applyNumberFormat="1" applyFont="1" applyAlignment="1">
      <alignment horizontal="center" vertical="center"/>
    </xf>
    <xf numFmtId="173" fontId="8" fillId="0" borderId="0" xfId="12" applyNumberFormat="1" applyFont="1" applyFill="1" applyAlignment="1">
      <alignment horizontal="center" vertical="center"/>
    </xf>
    <xf numFmtId="173" fontId="9" fillId="0" borderId="0" xfId="12" applyNumberFormat="1" applyFont="1" applyFill="1" applyAlignment="1">
      <alignment horizontal="right"/>
    </xf>
    <xf numFmtId="170" fontId="10" fillId="0" borderId="0" xfId="12" applyNumberFormat="1" applyFont="1" applyAlignment="1">
      <alignment horizontal="center" vertical="center"/>
    </xf>
    <xf numFmtId="0" fontId="5" fillId="0" borderId="0" xfId="12" applyFont="1" applyAlignment="1">
      <alignment vertical="center"/>
    </xf>
    <xf numFmtId="0" fontId="10" fillId="0" borderId="0" xfId="12" applyFont="1" applyAlignment="1">
      <alignment vertical="center"/>
    </xf>
    <xf numFmtId="0" fontId="9" fillId="0" borderId="0" xfId="21" applyFont="1" applyAlignment="1">
      <alignment horizontal="right" vertical="center"/>
    </xf>
    <xf numFmtId="0" fontId="9" fillId="0" borderId="0" xfId="0" applyFont="1" applyAlignment="1">
      <alignment vertical="center"/>
    </xf>
    <xf numFmtId="171" fontId="12" fillId="0" borderId="0" xfId="0" applyNumberFormat="1" applyFont="1" applyFill="1" applyAlignment="1">
      <alignment vertical="center"/>
    </xf>
    <xf numFmtId="171" fontId="9" fillId="0" borderId="5" xfId="0" applyNumberFormat="1" applyFont="1" applyFill="1" applyBorder="1" applyAlignment="1">
      <alignment vertical="center"/>
    </xf>
    <xf numFmtId="171" fontId="12" fillId="0" borderId="0" xfId="0" applyNumberFormat="1" applyFont="1" applyFill="1" applyAlignment="1">
      <alignment horizontal="right" vertical="center"/>
    </xf>
    <xf numFmtId="171" fontId="12" fillId="0" borderId="3" xfId="0" applyNumberFormat="1" applyFont="1" applyFill="1" applyBorder="1" applyAlignment="1">
      <alignment horizontal="right" vertical="center"/>
    </xf>
    <xf numFmtId="0" fontId="8" fillId="0" borderId="0" xfId="12" applyFont="1" applyAlignment="1">
      <alignment horizontal="center" vertical="center"/>
    </xf>
    <xf numFmtId="173" fontId="9" fillId="0" borderId="0" xfId="12" applyNumberFormat="1" applyFont="1" applyAlignment="1">
      <alignment horizontal="right" vertical="center"/>
    </xf>
    <xf numFmtId="173" fontId="9" fillId="0" borderId="0" xfId="12" applyNumberFormat="1" applyFont="1" applyAlignment="1">
      <alignment horizontal="right"/>
    </xf>
    <xf numFmtId="173" fontId="8" fillId="0" borderId="0" xfId="12" applyNumberFormat="1" applyFont="1" applyAlignment="1">
      <alignment horizontal="right" vertical="center"/>
    </xf>
    <xf numFmtId="0" fontId="8" fillId="0" borderId="3" xfId="12" applyFont="1" applyBorder="1" applyAlignment="1">
      <alignment vertical="center"/>
    </xf>
    <xf numFmtId="0" fontId="8" fillId="0" borderId="3" xfId="12" applyFont="1" applyBorder="1" applyAlignment="1">
      <alignment horizontal="center" vertical="center"/>
    </xf>
    <xf numFmtId="173" fontId="9" fillId="0" borderId="3" xfId="12" applyNumberFormat="1" applyFont="1" applyBorder="1" applyAlignment="1">
      <alignment horizontal="right" vertical="center"/>
    </xf>
    <xf numFmtId="173" fontId="9" fillId="0" borderId="3" xfId="12" applyNumberFormat="1" applyFont="1" applyBorder="1" applyAlignment="1">
      <alignment horizontal="right"/>
    </xf>
    <xf numFmtId="173" fontId="8" fillId="0" borderId="0" xfId="12" applyNumberFormat="1" applyFont="1" applyAlignment="1">
      <alignment horizontal="center" vertical="center"/>
    </xf>
    <xf numFmtId="173" fontId="8" fillId="0" borderId="0" xfId="12" applyNumberFormat="1" applyFont="1" applyAlignment="1">
      <alignment horizontal="right"/>
    </xf>
    <xf numFmtId="0" fontId="8" fillId="0" borderId="0" xfId="12" applyFont="1" applyAlignment="1">
      <alignment horizontal="right" vertical="center"/>
    </xf>
    <xf numFmtId="171" fontId="8" fillId="0" borderId="0" xfId="12" applyNumberFormat="1" applyFont="1" applyAlignment="1">
      <alignment horizontal="right" vertical="center"/>
    </xf>
    <xf numFmtId="173" fontId="8" fillId="0" borderId="0" xfId="12" quotePrefix="1" applyNumberFormat="1" applyFont="1" applyAlignment="1">
      <alignment horizontal="right" vertical="center"/>
    </xf>
    <xf numFmtId="173" fontId="8" fillId="0" borderId="3" xfId="12" applyNumberFormat="1" applyFont="1" applyBorder="1" applyAlignment="1">
      <alignment horizontal="right" vertical="center"/>
    </xf>
    <xf numFmtId="173" fontId="8" fillId="4" borderId="0" xfId="12" applyNumberFormat="1" applyFont="1" applyFill="1" applyAlignment="1">
      <alignment horizontal="right" vertical="center"/>
    </xf>
    <xf numFmtId="173" fontId="9" fillId="4" borderId="0" xfId="12" applyNumberFormat="1" applyFont="1" applyFill="1" applyAlignment="1">
      <alignment horizontal="right"/>
    </xf>
    <xf numFmtId="0" fontId="9" fillId="0" borderId="3" xfId="12" applyFont="1" applyBorder="1" applyAlignment="1">
      <alignment vertical="center"/>
    </xf>
    <xf numFmtId="0" fontId="9" fillId="0" borderId="3" xfId="12" applyFont="1" applyBorder="1" applyAlignment="1">
      <alignment horizontal="center" vertical="center"/>
    </xf>
    <xf numFmtId="171" fontId="9" fillId="0" borderId="3" xfId="17" applyNumberFormat="1" applyFont="1" applyFill="1" applyBorder="1" applyAlignment="1">
      <alignment horizontal="center" vertical="center"/>
    </xf>
    <xf numFmtId="170" fontId="5" fillId="0" borderId="0" xfId="12" applyNumberFormat="1" applyFont="1" applyFill="1" applyAlignment="1">
      <alignment vertical="center"/>
    </xf>
    <xf numFmtId="171" fontId="10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173" fontId="10" fillId="0" borderId="0" xfId="0" applyNumberFormat="1" applyFont="1" applyAlignment="1">
      <alignment horizontal="right" vertical="center"/>
    </xf>
    <xf numFmtId="172" fontId="9" fillId="0" borderId="9" xfId="1" applyNumberFormat="1" applyFont="1" applyFill="1" applyBorder="1" applyAlignment="1">
      <alignment horizontal="right" vertical="center"/>
    </xf>
    <xf numFmtId="173" fontId="8" fillId="0" borderId="0" xfId="12" applyNumberFormat="1" applyFont="1" applyFill="1" applyAlignment="1">
      <alignment horizontal="right" vertical="center"/>
    </xf>
    <xf numFmtId="0" fontId="8" fillId="0" borderId="0" xfId="12" applyFont="1" applyFill="1" applyAlignment="1">
      <alignment horizontal="right" vertical="center"/>
    </xf>
    <xf numFmtId="173" fontId="8" fillId="0" borderId="3" xfId="12" applyNumberFormat="1" applyFont="1" applyFill="1" applyBorder="1" applyAlignment="1">
      <alignment horizontal="right" vertical="center"/>
    </xf>
    <xf numFmtId="171" fontId="5" fillId="4" borderId="0" xfId="0" applyNumberFormat="1" applyFont="1" applyFill="1" applyBorder="1" applyAlignment="1">
      <alignment horizontal="right" vertical="center"/>
    </xf>
    <xf numFmtId="170" fontId="5" fillId="0" borderId="0" xfId="12" applyNumberFormat="1" applyFont="1" applyAlignment="1">
      <alignment horizontal="left" vertical="center"/>
    </xf>
    <xf numFmtId="173" fontId="8" fillId="0" borderId="0" xfId="12" applyNumberFormat="1" applyFont="1" applyBorder="1" applyAlignment="1">
      <alignment horizontal="center" vertical="center"/>
    </xf>
    <xf numFmtId="0" fontId="9" fillId="0" borderId="0" xfId="12" applyFont="1" applyBorder="1" applyAlignment="1">
      <alignment vertical="center"/>
    </xf>
    <xf numFmtId="171" fontId="9" fillId="4" borderId="0" xfId="0" applyNumberFormat="1" applyFont="1" applyFill="1" applyBorder="1" applyAlignment="1">
      <alignment vertical="center"/>
    </xf>
    <xf numFmtId="171" fontId="10" fillId="0" borderId="0" xfId="0" applyNumberFormat="1" applyFont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173" fontId="10" fillId="0" borderId="0" xfId="0" applyNumberFormat="1" applyFont="1" applyBorder="1" applyAlignment="1">
      <alignment horizontal="right" vertical="center"/>
    </xf>
    <xf numFmtId="171" fontId="9" fillId="4" borderId="4" xfId="12" applyNumberFormat="1" applyFont="1" applyFill="1" applyBorder="1" applyAlignment="1">
      <alignment horizontal="right" vertical="center"/>
    </xf>
    <xf numFmtId="165" fontId="13" fillId="0" borderId="0" xfId="1" applyFont="1" applyFill="1" applyBorder="1" applyAlignment="1">
      <alignment vertical="center"/>
    </xf>
    <xf numFmtId="171" fontId="8" fillId="0" borderId="0" xfId="0" applyNumberFormat="1" applyFont="1" applyFill="1" applyBorder="1" applyAlignment="1">
      <alignment horizontal="center" vertical="center"/>
    </xf>
    <xf numFmtId="165" fontId="13" fillId="0" borderId="0" xfId="2" applyFont="1" applyFill="1" applyBorder="1" applyAlignment="1">
      <alignment vertical="center"/>
    </xf>
    <xf numFmtId="173" fontId="8" fillId="0" borderId="3" xfId="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justify" vertical="center"/>
    </xf>
    <xf numFmtId="171" fontId="8" fillId="0" borderId="0" xfId="0" applyNumberFormat="1" applyFont="1" applyFill="1" applyBorder="1" applyAlignment="1">
      <alignment horizontal="center" vertical="center"/>
    </xf>
    <xf numFmtId="173" fontId="8" fillId="0" borderId="0" xfId="0" applyNumberFormat="1" applyFont="1" applyFill="1" applyBorder="1" applyAlignment="1">
      <alignment horizontal="center" vertical="center"/>
    </xf>
    <xf numFmtId="173" fontId="8" fillId="0" borderId="7" xfId="12" applyNumberFormat="1" applyFont="1" applyBorder="1" applyAlignment="1">
      <alignment horizontal="center" vertical="center"/>
    </xf>
    <xf numFmtId="173" fontId="8" fillId="0" borderId="3" xfId="12" applyNumberFormat="1" applyFont="1" applyBorder="1" applyAlignment="1">
      <alignment horizontal="center" vertical="center"/>
    </xf>
    <xf numFmtId="173" fontId="10" fillId="0" borderId="3" xfId="12" applyNumberFormat="1" applyFont="1" applyFill="1" applyBorder="1" applyAlignment="1">
      <alignment horizontal="center" vertical="center"/>
    </xf>
    <xf numFmtId="0" fontId="9" fillId="0" borderId="3" xfId="12" applyFont="1" applyFill="1" applyBorder="1" applyAlignment="1">
      <alignment horizontal="justify" vertical="center" wrapText="1"/>
    </xf>
    <xf numFmtId="171" fontId="8" fillId="0" borderId="3" xfId="0" applyNumberFormat="1" applyFont="1" applyFill="1" applyBorder="1" applyAlignment="1">
      <alignment horizontal="center" vertical="center"/>
    </xf>
    <xf numFmtId="171" fontId="10" fillId="0" borderId="3" xfId="12" applyNumberFormat="1" applyFont="1" applyBorder="1" applyAlignment="1">
      <alignment horizontal="center" vertical="center"/>
    </xf>
    <xf numFmtId="173" fontId="9" fillId="0" borderId="0" xfId="12" applyNumberFormat="1" applyFont="1" applyBorder="1" applyAlignment="1">
      <alignment horizontal="right" vertical="center"/>
    </xf>
    <xf numFmtId="173" fontId="9" fillId="0" borderId="0" xfId="12" applyNumberFormat="1" applyFont="1" applyBorder="1" applyAlignment="1">
      <alignment horizontal="right"/>
    </xf>
  </cellXfs>
  <cellStyles count="22">
    <cellStyle name="Comma" xfId="1" builtinId="3"/>
    <cellStyle name="Comma 11 10" xfId="2" xr:uid="{00000000-0005-0000-0000-000001000000}"/>
    <cellStyle name="Comma 2" xfId="3" xr:uid="{00000000-0005-0000-0000-000002000000}"/>
    <cellStyle name="Comma 2 3" xfId="4" xr:uid="{00000000-0005-0000-0000-000003000000}"/>
    <cellStyle name="comma zerodec" xfId="5" xr:uid="{00000000-0005-0000-0000-000004000000}"/>
    <cellStyle name="Currency1" xfId="6" xr:uid="{00000000-0005-0000-0000-000005000000}"/>
    <cellStyle name="Dollar (zero dec)" xfId="7" xr:uid="{00000000-0005-0000-0000-000006000000}"/>
    <cellStyle name="Grey" xfId="8" xr:uid="{00000000-0005-0000-0000-000007000000}"/>
    <cellStyle name="Input [yellow]" xfId="9" xr:uid="{00000000-0005-0000-0000-000008000000}"/>
    <cellStyle name="no dec" xfId="10" xr:uid="{00000000-0005-0000-0000-000009000000}"/>
    <cellStyle name="Normal" xfId="0" builtinId="0"/>
    <cellStyle name="Normal - Style1" xfId="11" xr:uid="{00000000-0005-0000-0000-00000B000000}"/>
    <cellStyle name="Normal 12" xfId="12" xr:uid="{00000000-0005-0000-0000-00000C000000}"/>
    <cellStyle name="Normal 2" xfId="13" xr:uid="{00000000-0005-0000-0000-00000D000000}"/>
    <cellStyle name="Normal 21" xfId="14" xr:uid="{00000000-0005-0000-0000-00000E000000}"/>
    <cellStyle name="Normal 21 2 2" xfId="15" xr:uid="{00000000-0005-0000-0000-00000F000000}"/>
    <cellStyle name="Normal 21 2 4" xfId="16" xr:uid="{00000000-0005-0000-0000-000010000000}"/>
    <cellStyle name="Normal 21 2 4 2" xfId="21" xr:uid="{ED982E66-3B35-4152-85AD-7B25B91A6CBC}"/>
    <cellStyle name="Normal 3" xfId="17" xr:uid="{00000000-0005-0000-0000-000011000000}"/>
    <cellStyle name="Normal 3 3 2" xfId="18" xr:uid="{00000000-0005-0000-0000-000012000000}"/>
    <cellStyle name="Percent [2]" xfId="19" xr:uid="{00000000-0005-0000-0000-000014000000}"/>
    <cellStyle name="Quantity" xfId="20" xr:uid="{00000000-0005-0000-0000-00001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" x14ac:dyDescent="0.4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FF99"/>
  </sheetPr>
  <dimension ref="A1:M158"/>
  <sheetViews>
    <sheetView topLeftCell="A157" zoomScaleNormal="100" zoomScaleSheetLayoutView="84" workbookViewId="0">
      <selection activeCell="I178" sqref="I178"/>
    </sheetView>
  </sheetViews>
  <sheetFormatPr defaultColWidth="9.33203125" defaultRowHeight="16.5" customHeight="1" x14ac:dyDescent="0.45"/>
  <cols>
    <col min="1" max="3" width="1.6640625" style="3" customWidth="1"/>
    <col min="4" max="4" width="45.83203125" style="3" customWidth="1"/>
    <col min="5" max="5" width="6.1640625" style="4" customWidth="1"/>
    <col min="6" max="6" width="0.6640625" style="4" customWidth="1"/>
    <col min="7" max="7" width="13.33203125" style="5" customWidth="1"/>
    <col min="8" max="8" width="0.6640625" style="5" customWidth="1"/>
    <col min="9" max="9" width="13.83203125" style="5" customWidth="1"/>
    <col min="10" max="10" width="0.6640625" style="5" customWidth="1"/>
    <col min="11" max="11" width="13.33203125" style="5" customWidth="1"/>
    <col min="12" max="12" width="0.6640625" style="5" customWidth="1"/>
    <col min="13" max="13" width="13.83203125" style="5" customWidth="1"/>
    <col min="14" max="16384" width="9.33203125" style="3"/>
  </cols>
  <sheetData>
    <row r="1" spans="1:13" ht="16.5" customHeight="1" x14ac:dyDescent="0.45">
      <c r="A1" s="1" t="s">
        <v>49</v>
      </c>
      <c r="B1" s="1"/>
      <c r="C1" s="1"/>
      <c r="D1" s="1"/>
      <c r="E1" s="27"/>
      <c r="F1" s="27"/>
      <c r="G1" s="18"/>
      <c r="H1" s="18"/>
      <c r="I1" s="18"/>
      <c r="J1" s="18"/>
      <c r="K1" s="18"/>
      <c r="L1" s="18"/>
      <c r="M1" s="18"/>
    </row>
    <row r="2" spans="1:13" ht="16.5" customHeight="1" x14ac:dyDescent="0.45">
      <c r="A2" s="1" t="s">
        <v>40</v>
      </c>
      <c r="B2" s="1"/>
      <c r="C2" s="28"/>
      <c r="D2" s="28"/>
      <c r="E2" s="27"/>
      <c r="F2" s="27"/>
      <c r="G2" s="18"/>
      <c r="H2" s="18"/>
      <c r="I2" s="18"/>
      <c r="J2" s="18"/>
      <c r="K2" s="18"/>
      <c r="L2" s="18"/>
      <c r="M2" s="18"/>
    </row>
    <row r="3" spans="1:13" ht="16.5" customHeight="1" x14ac:dyDescent="0.45">
      <c r="A3" s="29" t="s">
        <v>253</v>
      </c>
      <c r="B3" s="29"/>
      <c r="C3" s="30"/>
      <c r="D3" s="30"/>
      <c r="E3" s="31"/>
      <c r="F3" s="31"/>
      <c r="G3" s="17"/>
      <c r="H3" s="17"/>
      <c r="I3" s="17"/>
      <c r="J3" s="17"/>
      <c r="K3" s="17"/>
      <c r="L3" s="17"/>
      <c r="M3" s="17"/>
    </row>
    <row r="4" spans="1:13" ht="15.95" customHeight="1" x14ac:dyDescent="0.45">
      <c r="A4" s="32"/>
      <c r="B4" s="32"/>
      <c r="C4" s="33"/>
      <c r="D4" s="33"/>
      <c r="E4" s="16"/>
      <c r="F4" s="16"/>
      <c r="G4" s="14"/>
      <c r="H4" s="14"/>
      <c r="I4" s="14"/>
      <c r="J4" s="14"/>
      <c r="K4" s="14"/>
      <c r="L4" s="14"/>
      <c r="M4" s="14"/>
    </row>
    <row r="5" spans="1:13" ht="15.95" customHeight="1" x14ac:dyDescent="0.45">
      <c r="A5" s="32"/>
      <c r="B5" s="32"/>
      <c r="C5" s="33"/>
      <c r="D5" s="33"/>
      <c r="E5" s="16"/>
      <c r="F5" s="16"/>
      <c r="G5" s="14"/>
      <c r="H5" s="14"/>
      <c r="I5" s="14"/>
      <c r="J5" s="14"/>
      <c r="K5" s="14"/>
      <c r="L5" s="14"/>
      <c r="M5" s="14"/>
    </row>
    <row r="6" spans="1:13" ht="15.95" customHeight="1" x14ac:dyDescent="0.45">
      <c r="A6" s="32"/>
      <c r="B6" s="32"/>
      <c r="C6" s="33"/>
      <c r="D6" s="33"/>
      <c r="E6" s="16"/>
      <c r="F6" s="16"/>
      <c r="G6" s="247" t="s">
        <v>138</v>
      </c>
      <c r="H6" s="247"/>
      <c r="I6" s="247"/>
      <c r="J6" s="66"/>
      <c r="K6" s="248" t="s">
        <v>95</v>
      </c>
      <c r="L6" s="248"/>
      <c r="M6" s="248"/>
    </row>
    <row r="7" spans="1:13" ht="15.95" customHeight="1" x14ac:dyDescent="0.45">
      <c r="A7" s="32"/>
      <c r="B7" s="32"/>
      <c r="C7" s="33"/>
      <c r="D7" s="33"/>
      <c r="E7" s="16"/>
      <c r="F7" s="16"/>
      <c r="G7" s="245" t="s">
        <v>139</v>
      </c>
      <c r="H7" s="245"/>
      <c r="I7" s="245"/>
      <c r="J7" s="66"/>
      <c r="K7" s="245" t="s">
        <v>139</v>
      </c>
      <c r="L7" s="245"/>
      <c r="M7" s="245"/>
    </row>
    <row r="8" spans="1:13" ht="15.95" customHeight="1" x14ac:dyDescent="0.45">
      <c r="A8" s="32"/>
      <c r="B8" s="32"/>
      <c r="C8" s="33"/>
      <c r="D8" s="33"/>
      <c r="E8" s="16"/>
      <c r="F8" s="16"/>
      <c r="G8" s="14" t="s">
        <v>79</v>
      </c>
      <c r="H8" s="14"/>
      <c r="I8" s="14" t="s">
        <v>80</v>
      </c>
      <c r="J8" s="14"/>
      <c r="K8" s="14" t="s">
        <v>79</v>
      </c>
      <c r="L8" s="14"/>
      <c r="M8" s="14" t="s">
        <v>80</v>
      </c>
    </row>
    <row r="9" spans="1:13" ht="15.95" customHeight="1" x14ac:dyDescent="0.45">
      <c r="A9" s="32"/>
      <c r="B9" s="32"/>
      <c r="C9" s="33"/>
      <c r="D9" s="33"/>
      <c r="E9" s="16"/>
      <c r="F9" s="16"/>
      <c r="G9" s="15" t="s">
        <v>254</v>
      </c>
      <c r="H9" s="14"/>
      <c r="I9" s="15" t="s">
        <v>30</v>
      </c>
      <c r="J9" s="14"/>
      <c r="K9" s="15" t="s">
        <v>254</v>
      </c>
      <c r="L9" s="14"/>
      <c r="M9" s="15" t="s">
        <v>30</v>
      </c>
    </row>
    <row r="10" spans="1:13" ht="15.95" customHeight="1" x14ac:dyDescent="0.45">
      <c r="A10" s="11"/>
      <c r="B10" s="11"/>
      <c r="C10" s="11"/>
      <c r="D10" s="11"/>
      <c r="G10" s="15" t="s">
        <v>209</v>
      </c>
      <c r="H10" s="14"/>
      <c r="I10" s="15" t="s">
        <v>189</v>
      </c>
      <c r="J10" s="14"/>
      <c r="K10" s="15" t="s">
        <v>209</v>
      </c>
      <c r="L10" s="14"/>
      <c r="M10" s="15" t="s">
        <v>189</v>
      </c>
    </row>
    <row r="11" spans="1:13" s="4" customFormat="1" ht="15.95" customHeight="1" x14ac:dyDescent="0.45">
      <c r="E11" s="31" t="s">
        <v>0</v>
      </c>
      <c r="F11" s="16"/>
      <c r="G11" s="17" t="s">
        <v>68</v>
      </c>
      <c r="H11" s="18"/>
      <c r="I11" s="17" t="s">
        <v>68</v>
      </c>
      <c r="J11" s="5"/>
      <c r="K11" s="17" t="s">
        <v>68</v>
      </c>
      <c r="L11" s="18"/>
      <c r="M11" s="17" t="s">
        <v>68</v>
      </c>
    </row>
    <row r="12" spans="1:13" s="4" customFormat="1" ht="15.95" customHeight="1" x14ac:dyDescent="0.45">
      <c r="E12" s="16"/>
      <c r="F12" s="16"/>
      <c r="G12" s="98"/>
      <c r="H12" s="18"/>
      <c r="I12" s="14"/>
      <c r="J12" s="5"/>
      <c r="K12" s="98"/>
      <c r="L12" s="18"/>
      <c r="M12" s="14"/>
    </row>
    <row r="13" spans="1:13" ht="15.95" customHeight="1" x14ac:dyDescent="0.45">
      <c r="A13" s="2" t="s">
        <v>17</v>
      </c>
      <c r="B13" s="2"/>
      <c r="G13" s="99"/>
      <c r="K13" s="99"/>
    </row>
    <row r="14" spans="1:13" ht="15.95" customHeight="1" x14ac:dyDescent="0.45">
      <c r="A14" s="2"/>
      <c r="B14" s="2"/>
      <c r="G14" s="99"/>
      <c r="K14" s="99"/>
    </row>
    <row r="15" spans="1:13" ht="15.95" customHeight="1" x14ac:dyDescent="0.45">
      <c r="A15" s="2" t="s">
        <v>18</v>
      </c>
      <c r="B15" s="2"/>
      <c r="G15" s="99"/>
      <c r="K15" s="99"/>
    </row>
    <row r="16" spans="1:13" ht="15.95" customHeight="1" x14ac:dyDescent="0.45">
      <c r="A16" s="2"/>
      <c r="B16" s="2"/>
      <c r="G16" s="99"/>
      <c r="K16" s="99"/>
    </row>
    <row r="17" spans="1:13" ht="15.95" customHeight="1" x14ac:dyDescent="0.45">
      <c r="A17" s="3" t="s">
        <v>14</v>
      </c>
      <c r="G17" s="99">
        <v>3203735</v>
      </c>
      <c r="I17" s="202">
        <v>2697565</v>
      </c>
      <c r="K17" s="99">
        <v>469329</v>
      </c>
      <c r="M17" s="202">
        <v>92417</v>
      </c>
    </row>
    <row r="18" spans="1:13" ht="15.95" customHeight="1" x14ac:dyDescent="0.45">
      <c r="A18" s="3" t="s">
        <v>163</v>
      </c>
      <c r="G18" s="99"/>
      <c r="K18" s="99"/>
      <c r="M18" s="202"/>
    </row>
    <row r="19" spans="1:13" ht="15.95" customHeight="1" x14ac:dyDescent="0.45">
      <c r="B19" s="3" t="s">
        <v>164</v>
      </c>
      <c r="G19" s="99">
        <v>52695</v>
      </c>
      <c r="I19" s="34">
        <v>95370</v>
      </c>
      <c r="K19" s="99">
        <v>0</v>
      </c>
      <c r="M19" s="202">
        <v>0</v>
      </c>
    </row>
    <row r="20" spans="1:13" ht="15.95" customHeight="1" x14ac:dyDescent="0.45">
      <c r="A20" s="3" t="s">
        <v>81</v>
      </c>
      <c r="G20" s="99">
        <v>482489</v>
      </c>
      <c r="I20" s="34">
        <v>439250</v>
      </c>
      <c r="K20" s="99">
        <v>12890</v>
      </c>
      <c r="M20" s="202">
        <v>4640</v>
      </c>
    </row>
    <row r="21" spans="1:13" ht="15.95" customHeight="1" x14ac:dyDescent="0.45">
      <c r="A21" s="3" t="s">
        <v>56</v>
      </c>
      <c r="E21" s="4">
        <v>15</v>
      </c>
      <c r="G21" s="99">
        <v>47336</v>
      </c>
      <c r="I21" s="34">
        <v>49617</v>
      </c>
      <c r="K21" s="99">
        <v>487937</v>
      </c>
      <c r="M21" s="202">
        <v>462538</v>
      </c>
    </row>
    <row r="22" spans="1:13" ht="15.95" customHeight="1" x14ac:dyDescent="0.45">
      <c r="A22" s="3" t="s">
        <v>57</v>
      </c>
      <c r="G22" s="99">
        <v>923520</v>
      </c>
      <c r="I22" s="34">
        <v>1876199</v>
      </c>
      <c r="K22" s="99">
        <v>0</v>
      </c>
      <c r="M22" s="202">
        <v>420995</v>
      </c>
    </row>
    <row r="23" spans="1:13" ht="15.95" customHeight="1" x14ac:dyDescent="0.45">
      <c r="A23" s="3" t="s">
        <v>61</v>
      </c>
      <c r="G23" s="99">
        <v>4951717</v>
      </c>
      <c r="I23" s="34">
        <v>4620102</v>
      </c>
      <c r="K23" s="99">
        <v>1150556</v>
      </c>
      <c r="M23" s="202">
        <v>961337</v>
      </c>
    </row>
    <row r="24" spans="1:13" ht="15.95" customHeight="1" x14ac:dyDescent="0.45">
      <c r="A24" s="3" t="s">
        <v>190</v>
      </c>
      <c r="G24" s="99"/>
      <c r="K24" s="99"/>
    </row>
    <row r="25" spans="1:13" ht="15.95" customHeight="1" x14ac:dyDescent="0.45">
      <c r="B25" s="3" t="s">
        <v>287</v>
      </c>
      <c r="E25" s="4">
        <v>9</v>
      </c>
      <c r="G25" s="99">
        <v>1727486</v>
      </c>
      <c r="I25" s="34">
        <v>1813214</v>
      </c>
      <c r="K25" s="99">
        <v>0</v>
      </c>
      <c r="M25" s="34">
        <v>0</v>
      </c>
    </row>
    <row r="26" spans="1:13" ht="15.95" customHeight="1" x14ac:dyDescent="0.45">
      <c r="A26" s="3" t="s">
        <v>1</v>
      </c>
      <c r="E26" s="4">
        <v>10</v>
      </c>
      <c r="G26" s="100">
        <v>913963</v>
      </c>
      <c r="H26" s="13"/>
      <c r="I26" s="39">
        <v>590142</v>
      </c>
      <c r="K26" s="100">
        <v>366848</v>
      </c>
      <c r="M26" s="34">
        <v>40893</v>
      </c>
    </row>
    <row r="27" spans="1:13" ht="15.95" customHeight="1" x14ac:dyDescent="0.45">
      <c r="G27" s="101"/>
      <c r="I27" s="63"/>
      <c r="K27" s="101"/>
      <c r="M27" s="63"/>
    </row>
    <row r="28" spans="1:13" ht="15.95" customHeight="1" x14ac:dyDescent="0.45">
      <c r="A28" s="2" t="s">
        <v>19</v>
      </c>
      <c r="G28" s="142">
        <f>SUM(G17:G27)</f>
        <v>12302941</v>
      </c>
      <c r="H28" s="143"/>
      <c r="I28" s="172">
        <f>SUM(I17:I27)</f>
        <v>12181459</v>
      </c>
      <c r="J28" s="143"/>
      <c r="K28" s="142">
        <f>SUM(K17:K27)</f>
        <v>2487560</v>
      </c>
      <c r="L28" s="143"/>
      <c r="M28" s="172">
        <f>SUM(M17:M27)</f>
        <v>1982820</v>
      </c>
    </row>
    <row r="29" spans="1:13" ht="15.95" customHeight="1" x14ac:dyDescent="0.45">
      <c r="G29" s="99"/>
      <c r="K29" s="103"/>
      <c r="M29" s="13"/>
    </row>
    <row r="30" spans="1:13" ht="15.95" customHeight="1" x14ac:dyDescent="0.45">
      <c r="A30" s="2" t="s">
        <v>20</v>
      </c>
      <c r="G30" s="99"/>
      <c r="K30" s="99"/>
    </row>
    <row r="31" spans="1:13" ht="15.95" customHeight="1" x14ac:dyDescent="0.45">
      <c r="A31" s="2"/>
      <c r="G31" s="99"/>
      <c r="K31" s="99"/>
    </row>
    <row r="32" spans="1:13" ht="15.95" customHeight="1" x14ac:dyDescent="0.45">
      <c r="A32" s="3" t="s">
        <v>53</v>
      </c>
      <c r="G32" s="99">
        <v>68600</v>
      </c>
      <c r="I32" s="34">
        <v>68385</v>
      </c>
      <c r="K32" s="99">
        <v>51537</v>
      </c>
      <c r="M32" s="202">
        <v>51416</v>
      </c>
    </row>
    <row r="33" spans="1:13" ht="15.95" customHeight="1" x14ac:dyDescent="0.45">
      <c r="A33" s="3" t="s">
        <v>179</v>
      </c>
      <c r="E33" s="4">
        <v>11</v>
      </c>
      <c r="G33" s="99">
        <v>2765840</v>
      </c>
      <c r="I33" s="34">
        <v>2672153</v>
      </c>
      <c r="K33" s="99">
        <v>851961</v>
      </c>
      <c r="M33" s="202">
        <v>846114</v>
      </c>
    </row>
    <row r="34" spans="1:13" ht="15.95" customHeight="1" x14ac:dyDescent="0.45">
      <c r="A34" s="3" t="s">
        <v>180</v>
      </c>
      <c r="G34" s="99">
        <v>0</v>
      </c>
      <c r="I34" s="202">
        <v>0</v>
      </c>
      <c r="K34" s="99">
        <v>17627743</v>
      </c>
      <c r="M34" s="202">
        <v>17627743</v>
      </c>
    </row>
    <row r="35" spans="1:13" ht="15.95" customHeight="1" x14ac:dyDescent="0.45">
      <c r="A35" s="201" t="s">
        <v>245</v>
      </c>
      <c r="E35" s="4">
        <v>15</v>
      </c>
      <c r="G35" s="99">
        <v>230188</v>
      </c>
      <c r="I35" s="34">
        <v>211573</v>
      </c>
      <c r="K35" s="99">
        <v>0</v>
      </c>
      <c r="M35" s="202">
        <v>0</v>
      </c>
    </row>
    <row r="36" spans="1:13" ht="15.95" customHeight="1" x14ac:dyDescent="0.45">
      <c r="A36" s="3" t="s">
        <v>104</v>
      </c>
      <c r="E36" s="4">
        <v>15</v>
      </c>
      <c r="G36" s="99">
        <v>271055</v>
      </c>
      <c r="I36" s="34">
        <v>272194</v>
      </c>
      <c r="K36" s="99">
        <v>2104732</v>
      </c>
      <c r="M36" s="202">
        <v>1701434</v>
      </c>
    </row>
    <row r="37" spans="1:13" ht="15.95" customHeight="1" x14ac:dyDescent="0.45">
      <c r="A37" s="3" t="s">
        <v>37</v>
      </c>
      <c r="G37" s="99">
        <v>497730</v>
      </c>
      <c r="I37" s="34">
        <v>222724</v>
      </c>
      <c r="K37" s="99">
        <v>416119</v>
      </c>
      <c r="M37" s="202">
        <v>141113</v>
      </c>
    </row>
    <row r="38" spans="1:13" ht="15.95" customHeight="1" x14ac:dyDescent="0.45">
      <c r="A38" s="3" t="s">
        <v>173</v>
      </c>
      <c r="G38" s="99">
        <v>18560382</v>
      </c>
      <c r="I38" s="34">
        <v>18095981</v>
      </c>
      <c r="K38" s="99">
        <v>1312360</v>
      </c>
      <c r="M38" s="202">
        <v>1312846</v>
      </c>
    </row>
    <row r="39" spans="1:13" ht="15.95" customHeight="1" x14ac:dyDescent="0.45">
      <c r="A39" s="3" t="s">
        <v>63</v>
      </c>
      <c r="E39" s="4">
        <v>12</v>
      </c>
      <c r="G39" s="99">
        <v>29412520</v>
      </c>
      <c r="I39" s="34">
        <v>29498480</v>
      </c>
      <c r="K39" s="99">
        <v>45667</v>
      </c>
      <c r="M39" s="202">
        <v>58159</v>
      </c>
    </row>
    <row r="40" spans="1:13" ht="15.95" customHeight="1" x14ac:dyDescent="0.45">
      <c r="A40" s="3" t="s">
        <v>43</v>
      </c>
      <c r="G40" s="99">
        <v>176229</v>
      </c>
      <c r="I40" s="34">
        <v>173888</v>
      </c>
      <c r="K40" s="99">
        <v>77546</v>
      </c>
      <c r="M40" s="202">
        <v>71662</v>
      </c>
    </row>
    <row r="41" spans="1:13" ht="15.95" customHeight="1" x14ac:dyDescent="0.45">
      <c r="A41" s="3" t="s">
        <v>50</v>
      </c>
      <c r="G41" s="99">
        <v>1822249</v>
      </c>
      <c r="I41" s="34">
        <v>1800706</v>
      </c>
      <c r="K41" s="99">
        <v>0</v>
      </c>
      <c r="M41" s="202">
        <v>0</v>
      </c>
    </row>
    <row r="42" spans="1:13" ht="15.95" customHeight="1" x14ac:dyDescent="0.45">
      <c r="A42" s="3" t="s">
        <v>54</v>
      </c>
      <c r="G42" s="99">
        <v>484209</v>
      </c>
      <c r="I42" s="34">
        <v>375578</v>
      </c>
      <c r="K42" s="99">
        <v>375885</v>
      </c>
      <c r="M42" s="202">
        <v>246894</v>
      </c>
    </row>
    <row r="43" spans="1:13" ht="15.95" customHeight="1" x14ac:dyDescent="0.45">
      <c r="A43" s="3" t="s">
        <v>2</v>
      </c>
      <c r="G43" s="99">
        <v>392423</v>
      </c>
      <c r="H43" s="13"/>
      <c r="I43" s="39">
        <v>417052</v>
      </c>
      <c r="K43" s="99">
        <v>243036</v>
      </c>
      <c r="M43" s="202">
        <v>255456</v>
      </c>
    </row>
    <row r="44" spans="1:13" ht="15.95" customHeight="1" x14ac:dyDescent="0.45">
      <c r="G44" s="101"/>
      <c r="I44" s="63"/>
      <c r="K44" s="101"/>
      <c r="M44" s="63"/>
    </row>
    <row r="45" spans="1:13" ht="15.95" customHeight="1" x14ac:dyDescent="0.45">
      <c r="A45" s="2" t="s">
        <v>21</v>
      </c>
      <c r="G45" s="142">
        <f>SUM(G32:G44)</f>
        <v>54681425</v>
      </c>
      <c r="H45" s="143"/>
      <c r="I45" s="172">
        <f>SUM(I32:I44)</f>
        <v>53808714</v>
      </c>
      <c r="J45" s="143"/>
      <c r="K45" s="142">
        <f>SUM(K32:K44)</f>
        <v>23106586</v>
      </c>
      <c r="L45" s="143"/>
      <c r="M45" s="172">
        <f>SUM(M32:M44)</f>
        <v>22312837</v>
      </c>
    </row>
    <row r="46" spans="1:13" ht="15.95" customHeight="1" x14ac:dyDescent="0.45">
      <c r="G46" s="101"/>
      <c r="I46" s="63"/>
      <c r="K46" s="101"/>
      <c r="M46" s="63"/>
    </row>
    <row r="47" spans="1:13" ht="15.95" customHeight="1" thickBot="1" x14ac:dyDescent="0.5">
      <c r="A47" s="2" t="s">
        <v>36</v>
      </c>
      <c r="G47" s="145">
        <f>SUM(G28,G45)</f>
        <v>66984366</v>
      </c>
      <c r="H47" s="167"/>
      <c r="I47" s="146">
        <f>SUM(I28,I45)</f>
        <v>65990173</v>
      </c>
      <c r="J47" s="167"/>
      <c r="K47" s="145">
        <f>SUM(K28,K45)</f>
        <v>25594146</v>
      </c>
      <c r="L47" s="167"/>
      <c r="M47" s="146">
        <f>SUM(M28,M45)</f>
        <v>24295657</v>
      </c>
    </row>
    <row r="48" spans="1:13" ht="15.95" customHeight="1" thickTop="1" x14ac:dyDescent="0.45">
      <c r="A48" s="2"/>
      <c r="G48" s="167"/>
      <c r="H48" s="167"/>
      <c r="I48" s="167"/>
      <c r="J48" s="167"/>
      <c r="K48" s="167"/>
      <c r="L48" s="167"/>
      <c r="M48" s="167"/>
    </row>
    <row r="49" spans="1:13" ht="15.95" customHeight="1" x14ac:dyDescent="0.45">
      <c r="A49" s="2"/>
      <c r="G49" s="167"/>
      <c r="H49" s="167"/>
      <c r="I49" s="167"/>
      <c r="J49" s="167"/>
      <c r="K49" s="167"/>
      <c r="L49" s="167"/>
      <c r="M49" s="167"/>
    </row>
    <row r="50" spans="1:13" ht="15.95" customHeight="1" x14ac:dyDescent="0.45">
      <c r="A50" s="2"/>
      <c r="G50" s="167"/>
      <c r="H50" s="167"/>
      <c r="I50" s="167"/>
      <c r="J50" s="167"/>
      <c r="K50" s="167"/>
      <c r="L50" s="167"/>
      <c r="M50" s="167"/>
    </row>
    <row r="51" spans="1:13" ht="15.95" customHeight="1" x14ac:dyDescent="0.45">
      <c r="A51" s="2"/>
      <c r="G51" s="167"/>
      <c r="H51" s="167"/>
      <c r="I51" s="167"/>
      <c r="J51" s="167"/>
      <c r="K51" s="167"/>
      <c r="L51" s="167"/>
      <c r="M51" s="167"/>
    </row>
    <row r="52" spans="1:13" ht="8.25" customHeight="1" x14ac:dyDescent="0.45">
      <c r="A52" s="2"/>
      <c r="G52" s="167"/>
      <c r="H52" s="167"/>
      <c r="I52" s="167"/>
      <c r="J52" s="167"/>
      <c r="K52" s="167"/>
      <c r="L52" s="167"/>
      <c r="M52" s="167"/>
    </row>
    <row r="53" spans="1:13" ht="21.95" customHeight="1" x14ac:dyDescent="0.45">
      <c r="A53" s="246" t="s">
        <v>160</v>
      </c>
      <c r="B53" s="246"/>
      <c r="C53" s="246"/>
      <c r="D53" s="246"/>
      <c r="E53" s="246"/>
      <c r="F53" s="246"/>
      <c r="G53" s="246"/>
      <c r="H53" s="246"/>
      <c r="I53" s="246"/>
      <c r="J53" s="246"/>
      <c r="K53" s="246"/>
      <c r="L53" s="246"/>
      <c r="M53" s="246"/>
    </row>
    <row r="54" spans="1:13" ht="16.5" customHeight="1" x14ac:dyDescent="0.45">
      <c r="A54" s="2" t="s">
        <v>49</v>
      </c>
      <c r="B54" s="2"/>
    </row>
    <row r="55" spans="1:13" ht="16.5" customHeight="1" x14ac:dyDescent="0.45">
      <c r="A55" s="2" t="s">
        <v>40</v>
      </c>
      <c r="B55" s="2"/>
    </row>
    <row r="56" spans="1:13" ht="16.5" customHeight="1" x14ac:dyDescent="0.45">
      <c r="A56" s="6" t="s">
        <v>253</v>
      </c>
      <c r="B56" s="6"/>
      <c r="C56" s="7"/>
      <c r="D56" s="7"/>
      <c r="E56" s="8"/>
      <c r="F56" s="8"/>
      <c r="G56" s="9"/>
      <c r="H56" s="9"/>
      <c r="I56" s="9"/>
      <c r="J56" s="9"/>
      <c r="K56" s="9"/>
      <c r="L56" s="9"/>
      <c r="M56" s="9"/>
    </row>
    <row r="57" spans="1:13" ht="16.5" customHeight="1" x14ac:dyDescent="0.45">
      <c r="A57" s="10"/>
      <c r="B57" s="10"/>
      <c r="C57" s="11"/>
      <c r="D57" s="11"/>
      <c r="E57" s="12"/>
      <c r="F57" s="12"/>
      <c r="G57" s="13"/>
      <c r="H57" s="13"/>
      <c r="I57" s="13"/>
      <c r="J57" s="13"/>
      <c r="K57" s="13"/>
      <c r="L57" s="13"/>
      <c r="M57" s="13"/>
    </row>
    <row r="58" spans="1:13" ht="16.5" customHeight="1" x14ac:dyDescent="0.45">
      <c r="A58" s="10"/>
      <c r="B58" s="10"/>
      <c r="C58" s="11"/>
      <c r="D58" s="11"/>
      <c r="E58" s="12"/>
      <c r="F58" s="12"/>
      <c r="G58" s="13"/>
      <c r="H58" s="13"/>
      <c r="I58" s="13"/>
      <c r="J58" s="13"/>
      <c r="K58" s="13"/>
      <c r="L58" s="13"/>
      <c r="M58" s="13"/>
    </row>
    <row r="59" spans="1:13" ht="15.6" customHeight="1" x14ac:dyDescent="0.45">
      <c r="A59" s="10"/>
      <c r="B59" s="10"/>
      <c r="C59" s="11"/>
      <c r="D59" s="11"/>
      <c r="E59" s="12"/>
      <c r="F59" s="12"/>
      <c r="G59" s="247" t="s">
        <v>138</v>
      </c>
      <c r="H59" s="247"/>
      <c r="I59" s="247"/>
      <c r="J59" s="66"/>
      <c r="K59" s="248" t="s">
        <v>95</v>
      </c>
      <c r="L59" s="248"/>
      <c r="M59" s="248"/>
    </row>
    <row r="60" spans="1:13" ht="15.6" customHeight="1" x14ac:dyDescent="0.45">
      <c r="A60" s="32"/>
      <c r="B60" s="32"/>
      <c r="C60" s="33"/>
      <c r="D60" s="33"/>
      <c r="E60" s="16"/>
      <c r="F60" s="16"/>
      <c r="G60" s="245" t="s">
        <v>139</v>
      </c>
      <c r="H60" s="245"/>
      <c r="I60" s="245"/>
      <c r="J60" s="97"/>
      <c r="K60" s="245" t="s">
        <v>139</v>
      </c>
      <c r="L60" s="245"/>
      <c r="M60" s="245"/>
    </row>
    <row r="61" spans="1:13" ht="15.6" customHeight="1" x14ac:dyDescent="0.45">
      <c r="A61" s="32"/>
      <c r="B61" s="32"/>
      <c r="C61" s="33"/>
      <c r="D61" s="33"/>
      <c r="E61" s="16"/>
      <c r="F61" s="16"/>
      <c r="G61" s="14" t="s">
        <v>79</v>
      </c>
      <c r="H61" s="14"/>
      <c r="I61" s="14" t="s">
        <v>80</v>
      </c>
      <c r="J61" s="14"/>
      <c r="K61" s="14" t="s">
        <v>79</v>
      </c>
      <c r="L61" s="14"/>
      <c r="M61" s="14" t="s">
        <v>80</v>
      </c>
    </row>
    <row r="62" spans="1:13" ht="15.6" customHeight="1" x14ac:dyDescent="0.45">
      <c r="A62" s="32"/>
      <c r="B62" s="32"/>
      <c r="C62" s="33"/>
      <c r="D62" s="33"/>
      <c r="E62" s="16"/>
      <c r="F62" s="16"/>
      <c r="G62" s="15" t="s">
        <v>254</v>
      </c>
      <c r="H62" s="14"/>
      <c r="I62" s="15" t="s">
        <v>30</v>
      </c>
      <c r="J62" s="14"/>
      <c r="K62" s="15" t="s">
        <v>254</v>
      </c>
      <c r="L62" s="14"/>
      <c r="M62" s="15" t="s">
        <v>30</v>
      </c>
    </row>
    <row r="63" spans="1:13" ht="15.6" customHeight="1" x14ac:dyDescent="0.45">
      <c r="A63" s="11"/>
      <c r="B63" s="11"/>
      <c r="C63" s="11"/>
      <c r="D63" s="11"/>
      <c r="G63" s="15" t="s">
        <v>209</v>
      </c>
      <c r="H63" s="14"/>
      <c r="I63" s="15" t="s">
        <v>189</v>
      </c>
      <c r="J63" s="14"/>
      <c r="K63" s="15" t="s">
        <v>209</v>
      </c>
      <c r="L63" s="14"/>
      <c r="M63" s="15" t="s">
        <v>189</v>
      </c>
    </row>
    <row r="64" spans="1:13" ht="15.6" customHeight="1" x14ac:dyDescent="0.45">
      <c r="A64" s="11"/>
      <c r="B64" s="11"/>
      <c r="C64" s="11"/>
      <c r="D64" s="11"/>
      <c r="E64" s="31" t="s">
        <v>0</v>
      </c>
      <c r="F64" s="16"/>
      <c r="G64" s="17" t="s">
        <v>68</v>
      </c>
      <c r="H64" s="18"/>
      <c r="I64" s="17" t="s">
        <v>68</v>
      </c>
      <c r="K64" s="17" t="s">
        <v>68</v>
      </c>
      <c r="L64" s="18"/>
      <c r="M64" s="17" t="s">
        <v>68</v>
      </c>
    </row>
    <row r="65" spans="1:13" ht="15.6" customHeight="1" x14ac:dyDescent="0.45">
      <c r="A65" s="11"/>
      <c r="B65" s="11"/>
      <c r="C65" s="11"/>
      <c r="D65" s="11"/>
      <c r="E65" s="16"/>
      <c r="F65" s="16"/>
      <c r="G65" s="98"/>
      <c r="H65" s="18"/>
      <c r="I65" s="14"/>
      <c r="J65" s="14"/>
      <c r="K65" s="98"/>
      <c r="L65" s="18"/>
      <c r="M65" s="14"/>
    </row>
    <row r="66" spans="1:13" ht="15.6" customHeight="1" x14ac:dyDescent="0.45">
      <c r="A66" s="2" t="s">
        <v>96</v>
      </c>
      <c r="B66" s="2"/>
      <c r="E66" s="12"/>
      <c r="F66" s="12"/>
      <c r="G66" s="103"/>
      <c r="H66" s="13"/>
      <c r="I66" s="13"/>
      <c r="K66" s="99"/>
    </row>
    <row r="67" spans="1:13" ht="15.6" customHeight="1" x14ac:dyDescent="0.45">
      <c r="A67" s="2"/>
      <c r="B67" s="2"/>
      <c r="E67" s="12"/>
      <c r="F67" s="12"/>
      <c r="G67" s="103"/>
      <c r="H67" s="13"/>
      <c r="I67" s="13"/>
      <c r="J67" s="13"/>
      <c r="K67" s="103"/>
      <c r="L67" s="13"/>
      <c r="M67" s="13"/>
    </row>
    <row r="68" spans="1:13" ht="15.6" customHeight="1" x14ac:dyDescent="0.45">
      <c r="A68" s="2" t="s">
        <v>22</v>
      </c>
      <c r="B68" s="2"/>
      <c r="E68" s="12"/>
      <c r="F68" s="12"/>
      <c r="G68" s="103"/>
      <c r="H68" s="13"/>
      <c r="I68" s="13"/>
      <c r="J68" s="13"/>
      <c r="K68" s="103"/>
      <c r="L68" s="13"/>
      <c r="M68" s="13"/>
    </row>
    <row r="69" spans="1:13" ht="15.6" customHeight="1" x14ac:dyDescent="0.45">
      <c r="A69" s="2"/>
      <c r="B69" s="2"/>
      <c r="E69" s="12"/>
      <c r="F69" s="12"/>
      <c r="G69" s="103"/>
      <c r="H69" s="13"/>
      <c r="I69" s="13"/>
      <c r="J69" s="13"/>
      <c r="K69" s="103"/>
      <c r="L69" s="13"/>
      <c r="M69" s="13"/>
    </row>
    <row r="70" spans="1:13" ht="15.6" customHeight="1" x14ac:dyDescent="0.45">
      <c r="A70" s="3" t="s">
        <v>193</v>
      </c>
      <c r="G70" s="99">
        <v>1163059</v>
      </c>
      <c r="H70" s="13"/>
      <c r="I70" s="34">
        <v>1750000</v>
      </c>
      <c r="J70" s="34"/>
      <c r="K70" s="99">
        <v>1163059</v>
      </c>
      <c r="L70" s="13"/>
      <c r="M70" s="202">
        <v>1750000</v>
      </c>
    </row>
    <row r="71" spans="1:13" ht="15.6" customHeight="1" x14ac:dyDescent="0.45">
      <c r="A71" s="3" t="s">
        <v>58</v>
      </c>
      <c r="G71" s="99">
        <v>2430614</v>
      </c>
      <c r="H71" s="13"/>
      <c r="I71" s="34">
        <v>2815385</v>
      </c>
      <c r="J71" s="13"/>
      <c r="K71" s="99">
        <v>180261</v>
      </c>
      <c r="L71" s="13"/>
      <c r="M71" s="202">
        <v>469971</v>
      </c>
    </row>
    <row r="72" spans="1:13" ht="15.6" customHeight="1" x14ac:dyDescent="0.45">
      <c r="A72" s="3" t="s">
        <v>69</v>
      </c>
      <c r="E72" s="4">
        <v>15</v>
      </c>
      <c r="G72" s="99">
        <v>110762</v>
      </c>
      <c r="H72" s="13"/>
      <c r="I72" s="34">
        <v>100159</v>
      </c>
      <c r="J72" s="13"/>
      <c r="K72" s="99">
        <v>157285</v>
      </c>
      <c r="L72" s="13"/>
      <c r="M72" s="202">
        <v>125702</v>
      </c>
    </row>
    <row r="73" spans="1:13" ht="15.6" customHeight="1" x14ac:dyDescent="0.45">
      <c r="A73" s="3" t="s">
        <v>129</v>
      </c>
      <c r="E73" s="4">
        <v>15</v>
      </c>
      <c r="G73" s="99">
        <v>0</v>
      </c>
      <c r="H73" s="13"/>
      <c r="I73" s="202">
        <v>0</v>
      </c>
      <c r="J73" s="13"/>
      <c r="K73" s="99">
        <v>2661642</v>
      </c>
      <c r="L73" s="13"/>
      <c r="M73" s="202">
        <v>2527255</v>
      </c>
    </row>
    <row r="74" spans="1:13" ht="15.6" customHeight="1" x14ac:dyDescent="0.45">
      <c r="A74" s="201" t="s">
        <v>210</v>
      </c>
      <c r="E74" s="3"/>
      <c r="G74" s="99"/>
      <c r="H74" s="13"/>
      <c r="I74" s="3"/>
      <c r="J74" s="13"/>
      <c r="K74" s="99"/>
      <c r="L74" s="13"/>
    </row>
    <row r="75" spans="1:13" ht="15.6" customHeight="1" x14ac:dyDescent="0.45">
      <c r="A75" s="201"/>
      <c r="B75" s="201" t="s">
        <v>211</v>
      </c>
      <c r="E75" s="4">
        <v>15</v>
      </c>
      <c r="G75" s="99">
        <v>128000</v>
      </c>
      <c r="H75" s="13"/>
      <c r="I75" s="202">
        <v>128000</v>
      </c>
      <c r="J75" s="13"/>
      <c r="K75" s="99">
        <v>0</v>
      </c>
      <c r="L75" s="13"/>
      <c r="M75" s="202">
        <v>0</v>
      </c>
    </row>
    <row r="76" spans="1:13" ht="15.6" customHeight="1" x14ac:dyDescent="0.45">
      <c r="A76" s="201" t="s">
        <v>119</v>
      </c>
      <c r="E76" s="4">
        <v>13</v>
      </c>
      <c r="G76" s="99">
        <v>3122402</v>
      </c>
      <c r="H76" s="13"/>
      <c r="I76" s="34">
        <v>5567270</v>
      </c>
      <c r="J76" s="13"/>
      <c r="K76" s="99">
        <v>1065553</v>
      </c>
      <c r="L76" s="13"/>
      <c r="M76" s="202">
        <v>495189</v>
      </c>
    </row>
    <row r="77" spans="1:13" ht="15.6" customHeight="1" x14ac:dyDescent="0.45">
      <c r="A77" s="201" t="s">
        <v>212</v>
      </c>
      <c r="G77" s="99">
        <v>83199</v>
      </c>
      <c r="H77" s="13"/>
      <c r="I77" s="34">
        <v>96245</v>
      </c>
      <c r="J77" s="13"/>
      <c r="K77" s="99">
        <v>13088</v>
      </c>
      <c r="L77" s="13"/>
      <c r="M77" s="202">
        <v>14049</v>
      </c>
    </row>
    <row r="78" spans="1:13" ht="15.6" customHeight="1" x14ac:dyDescent="0.45">
      <c r="A78" s="3" t="s">
        <v>149</v>
      </c>
      <c r="G78" s="99">
        <v>110085</v>
      </c>
      <c r="H78" s="13"/>
      <c r="I78" s="34">
        <v>77879</v>
      </c>
      <c r="J78" s="13"/>
      <c r="K78" s="99">
        <v>0</v>
      </c>
      <c r="L78" s="13"/>
      <c r="M78" s="202">
        <v>0</v>
      </c>
    </row>
    <row r="79" spans="1:13" ht="15.6" customHeight="1" x14ac:dyDescent="0.45">
      <c r="A79" s="3" t="s">
        <v>45</v>
      </c>
      <c r="G79" s="99">
        <v>101125</v>
      </c>
      <c r="H79" s="13"/>
      <c r="I79" s="34">
        <v>144872</v>
      </c>
      <c r="J79" s="13"/>
      <c r="K79" s="99">
        <v>11852</v>
      </c>
      <c r="L79" s="13"/>
      <c r="M79" s="202">
        <v>11930</v>
      </c>
    </row>
    <row r="80" spans="1:13" ht="15.6" customHeight="1" x14ac:dyDescent="0.45">
      <c r="A80" s="3" t="s">
        <v>136</v>
      </c>
      <c r="G80" s="105"/>
      <c r="H80" s="13"/>
      <c r="I80" s="3"/>
      <c r="J80" s="13"/>
      <c r="K80" s="105"/>
      <c r="L80" s="13"/>
      <c r="M80" s="3"/>
    </row>
    <row r="81" spans="1:13" ht="15.6" customHeight="1" x14ac:dyDescent="0.45">
      <c r="B81" s="3" t="s">
        <v>137</v>
      </c>
      <c r="E81" s="4">
        <v>15</v>
      </c>
      <c r="G81" s="99">
        <v>200313</v>
      </c>
      <c r="H81" s="13"/>
      <c r="I81" s="34">
        <v>192465</v>
      </c>
      <c r="J81" s="13"/>
      <c r="K81" s="99">
        <v>0</v>
      </c>
      <c r="L81" s="13"/>
      <c r="M81" s="202">
        <v>0</v>
      </c>
    </row>
    <row r="82" spans="1:13" ht="15.6" customHeight="1" x14ac:dyDescent="0.45">
      <c r="A82" s="3" t="s">
        <v>181</v>
      </c>
      <c r="G82" s="99">
        <v>0</v>
      </c>
      <c r="H82" s="13"/>
      <c r="I82" s="202">
        <v>21217</v>
      </c>
      <c r="J82" s="13"/>
      <c r="K82" s="99">
        <v>0</v>
      </c>
      <c r="L82" s="13"/>
      <c r="M82" s="202">
        <v>0</v>
      </c>
    </row>
    <row r="83" spans="1:13" ht="15.6" customHeight="1" x14ac:dyDescent="0.45">
      <c r="A83" s="3" t="s">
        <v>24</v>
      </c>
      <c r="G83" s="99">
        <v>230578</v>
      </c>
      <c r="H83" s="13"/>
      <c r="I83" s="202">
        <v>176972</v>
      </c>
      <c r="J83" s="13"/>
      <c r="K83" s="99">
        <v>42805</v>
      </c>
      <c r="L83" s="13"/>
      <c r="M83" s="39">
        <v>41262</v>
      </c>
    </row>
    <row r="84" spans="1:13" ht="15.6" customHeight="1" x14ac:dyDescent="0.45">
      <c r="G84" s="101"/>
      <c r="H84" s="13"/>
      <c r="I84" s="63"/>
      <c r="J84" s="13"/>
      <c r="K84" s="101"/>
      <c r="L84" s="13"/>
    </row>
    <row r="85" spans="1:13" ht="15.6" customHeight="1" x14ac:dyDescent="0.45">
      <c r="A85" s="2" t="s">
        <v>23</v>
      </c>
      <c r="G85" s="173">
        <f>SUM(G70:G83)</f>
        <v>7680137</v>
      </c>
      <c r="H85" s="139"/>
      <c r="I85" s="203">
        <f>SUM(I70:I83)</f>
        <v>11070464</v>
      </c>
      <c r="J85" s="139"/>
      <c r="K85" s="173">
        <f>SUM(K70:K83)</f>
        <v>5295545</v>
      </c>
      <c r="L85" s="139"/>
      <c r="M85" s="203">
        <f>SUM(M70:M83)</f>
        <v>5435358</v>
      </c>
    </row>
    <row r="86" spans="1:13" ht="15.6" customHeight="1" x14ac:dyDescent="0.45">
      <c r="A86" s="2"/>
      <c r="B86" s="2"/>
      <c r="G86" s="99"/>
      <c r="H86" s="13"/>
      <c r="J86" s="13"/>
      <c r="K86" s="99"/>
      <c r="L86" s="13"/>
    </row>
    <row r="87" spans="1:13" ht="15.6" customHeight="1" x14ac:dyDescent="0.45">
      <c r="A87" s="2" t="s">
        <v>25</v>
      </c>
      <c r="B87" s="2"/>
      <c r="G87" s="99"/>
      <c r="H87" s="13"/>
      <c r="J87" s="13"/>
      <c r="K87" s="106"/>
      <c r="L87" s="13"/>
      <c r="M87" s="64"/>
    </row>
    <row r="88" spans="1:13" ht="15.6" customHeight="1" x14ac:dyDescent="0.45">
      <c r="A88" s="2"/>
      <c r="B88" s="2"/>
      <c r="G88" s="99"/>
      <c r="H88" s="13"/>
      <c r="J88" s="13"/>
      <c r="K88" s="106"/>
      <c r="L88" s="13"/>
      <c r="M88" s="64"/>
    </row>
    <row r="89" spans="1:13" ht="15.6" customHeight="1" x14ac:dyDescent="0.45">
      <c r="A89" s="3" t="s">
        <v>251</v>
      </c>
      <c r="B89" s="2"/>
      <c r="G89" s="99"/>
      <c r="H89" s="13"/>
      <c r="I89" s="34"/>
      <c r="J89" s="13"/>
      <c r="K89" s="99"/>
      <c r="L89" s="13"/>
      <c r="M89" s="34"/>
    </row>
    <row r="90" spans="1:13" ht="15.6" customHeight="1" x14ac:dyDescent="0.45">
      <c r="B90" s="38" t="s">
        <v>252</v>
      </c>
      <c r="E90" s="4">
        <v>15</v>
      </c>
      <c r="G90" s="99">
        <v>408000</v>
      </c>
      <c r="H90" s="13"/>
      <c r="I90" s="34">
        <v>408000</v>
      </c>
      <c r="J90" s="13"/>
      <c r="K90" s="99">
        <v>0</v>
      </c>
      <c r="L90" s="13"/>
      <c r="M90" s="34">
        <v>0</v>
      </c>
    </row>
    <row r="91" spans="1:13" ht="15.6" customHeight="1" x14ac:dyDescent="0.45">
      <c r="A91" s="3" t="s">
        <v>206</v>
      </c>
      <c r="B91" s="2"/>
      <c r="E91" s="4">
        <v>15</v>
      </c>
      <c r="G91" s="99">
        <v>512000</v>
      </c>
      <c r="H91" s="13"/>
      <c r="I91" s="34">
        <v>512000</v>
      </c>
      <c r="J91" s="13"/>
      <c r="K91" s="99">
        <v>0</v>
      </c>
      <c r="L91" s="13"/>
      <c r="M91" s="34">
        <v>0</v>
      </c>
    </row>
    <row r="92" spans="1:13" ht="15.6" customHeight="1" x14ac:dyDescent="0.45">
      <c r="A92" s="3" t="s">
        <v>120</v>
      </c>
      <c r="B92" s="2"/>
      <c r="E92" s="4">
        <v>13</v>
      </c>
      <c r="G92" s="99">
        <v>24477034</v>
      </c>
      <c r="H92" s="13"/>
      <c r="I92" s="34">
        <v>20623708</v>
      </c>
      <c r="J92" s="13"/>
      <c r="K92" s="99">
        <v>6385248</v>
      </c>
      <c r="L92" s="13"/>
      <c r="M92" s="34">
        <v>5574645</v>
      </c>
    </row>
    <row r="93" spans="1:13" ht="15.6" customHeight="1" x14ac:dyDescent="0.45">
      <c r="A93" s="3" t="s">
        <v>188</v>
      </c>
      <c r="B93" s="2"/>
      <c r="G93" s="99">
        <v>4463818</v>
      </c>
      <c r="H93" s="13"/>
      <c r="I93" s="34">
        <v>4561724</v>
      </c>
      <c r="J93" s="13"/>
      <c r="K93" s="99">
        <v>111257</v>
      </c>
      <c r="L93" s="13"/>
      <c r="M93" s="202">
        <v>125799</v>
      </c>
    </row>
    <row r="94" spans="1:13" ht="15.6" customHeight="1" x14ac:dyDescent="0.45">
      <c r="A94" s="3" t="s">
        <v>51</v>
      </c>
      <c r="F94" s="3"/>
      <c r="G94" s="99">
        <v>1236896</v>
      </c>
      <c r="H94" s="13"/>
      <c r="I94" s="34">
        <v>1240577</v>
      </c>
      <c r="J94" s="13"/>
      <c r="K94" s="99">
        <v>0</v>
      </c>
      <c r="L94" s="13"/>
      <c r="M94" s="202">
        <v>0</v>
      </c>
    </row>
    <row r="95" spans="1:13" ht="15.6" customHeight="1" x14ac:dyDescent="0.45">
      <c r="A95" s="3" t="s">
        <v>38</v>
      </c>
      <c r="G95" s="99">
        <v>98895</v>
      </c>
      <c r="H95" s="13"/>
      <c r="I95" s="34">
        <v>91654</v>
      </c>
      <c r="J95" s="13"/>
      <c r="K95" s="99">
        <v>26557</v>
      </c>
      <c r="L95" s="13"/>
      <c r="M95" s="202">
        <v>23680</v>
      </c>
    </row>
    <row r="96" spans="1:13" ht="15.6" customHeight="1" x14ac:dyDescent="0.45">
      <c r="A96" s="3" t="s">
        <v>150</v>
      </c>
      <c r="E96" s="4">
        <v>15</v>
      </c>
      <c r="G96" s="99">
        <v>5270904</v>
      </c>
      <c r="H96" s="13"/>
      <c r="I96" s="34">
        <v>5166365</v>
      </c>
      <c r="J96" s="13"/>
      <c r="K96" s="99">
        <v>0</v>
      </c>
      <c r="L96" s="13"/>
      <c r="M96" s="202">
        <v>0</v>
      </c>
    </row>
    <row r="97" spans="1:13" ht="15.6" customHeight="1" x14ac:dyDescent="0.45">
      <c r="A97" s="3" t="s">
        <v>62</v>
      </c>
      <c r="G97" s="107">
        <v>450800</v>
      </c>
      <c r="H97" s="13"/>
      <c r="I97" s="39">
        <v>417825</v>
      </c>
      <c r="J97" s="13"/>
      <c r="K97" s="107">
        <v>44673</v>
      </c>
      <c r="L97" s="13"/>
      <c r="M97" s="205">
        <v>36337</v>
      </c>
    </row>
    <row r="98" spans="1:13" ht="15.6" customHeight="1" x14ac:dyDescent="0.45">
      <c r="G98" s="103"/>
      <c r="H98" s="13"/>
      <c r="I98" s="13"/>
      <c r="J98" s="13"/>
      <c r="K98" s="106"/>
      <c r="L98" s="13"/>
      <c r="M98" s="64"/>
    </row>
    <row r="99" spans="1:13" ht="15.6" customHeight="1" x14ac:dyDescent="0.45">
      <c r="A99" s="2" t="s">
        <v>26</v>
      </c>
      <c r="G99" s="173">
        <f>SUM(G89:G98)</f>
        <v>36918347</v>
      </c>
      <c r="H99" s="139"/>
      <c r="I99" s="203">
        <f>SUM(I89:I98)</f>
        <v>33021853</v>
      </c>
      <c r="J99" s="139"/>
      <c r="K99" s="173">
        <f>SUM(K89:K98)</f>
        <v>6567735</v>
      </c>
      <c r="L99" s="139"/>
      <c r="M99" s="203">
        <f>SUM(M89:M98)</f>
        <v>5760461</v>
      </c>
    </row>
    <row r="100" spans="1:13" ht="15.6" customHeight="1" x14ac:dyDescent="0.45">
      <c r="G100" s="101"/>
      <c r="H100" s="13"/>
      <c r="I100" s="63"/>
      <c r="J100" s="13"/>
      <c r="K100" s="106"/>
      <c r="L100" s="13"/>
      <c r="M100" s="64"/>
    </row>
    <row r="101" spans="1:13" ht="15.6" customHeight="1" x14ac:dyDescent="0.45">
      <c r="A101" s="2" t="s">
        <v>27</v>
      </c>
      <c r="G101" s="173">
        <f>SUM(G85,G99)</f>
        <v>44598484</v>
      </c>
      <c r="H101" s="139"/>
      <c r="I101" s="203">
        <f>SUM(I85,I99)</f>
        <v>44092317</v>
      </c>
      <c r="J101" s="139"/>
      <c r="K101" s="173">
        <f>SUM(K85,K99)</f>
        <v>11863280</v>
      </c>
      <c r="L101" s="139"/>
      <c r="M101" s="203">
        <f>SUM(M85,M99)</f>
        <v>11195819</v>
      </c>
    </row>
    <row r="102" spans="1:13" ht="15.6" customHeight="1" x14ac:dyDescent="0.45">
      <c r="A102" s="2"/>
      <c r="G102" s="37"/>
      <c r="H102" s="34"/>
      <c r="I102" s="37"/>
      <c r="J102" s="34"/>
      <c r="K102" s="37"/>
      <c r="L102" s="34"/>
      <c r="M102" s="37"/>
    </row>
    <row r="103" spans="1:13" ht="15.6" customHeight="1" x14ac:dyDescent="0.45">
      <c r="A103" s="2"/>
      <c r="G103" s="37"/>
      <c r="H103" s="34"/>
      <c r="I103" s="37"/>
      <c r="J103" s="34"/>
      <c r="K103" s="37"/>
      <c r="L103" s="34"/>
      <c r="M103" s="37"/>
    </row>
    <row r="104" spans="1:13" ht="15.6" customHeight="1" x14ac:dyDescent="0.45">
      <c r="A104" s="2"/>
      <c r="G104" s="37"/>
      <c r="H104" s="34"/>
      <c r="I104" s="37"/>
      <c r="J104" s="34"/>
      <c r="K104" s="37"/>
      <c r="L104" s="34"/>
      <c r="M104" s="37"/>
    </row>
    <row r="105" spans="1:13" ht="15.6" customHeight="1" x14ac:dyDescent="0.45">
      <c r="A105" s="2"/>
      <c r="G105" s="37"/>
      <c r="H105" s="34"/>
      <c r="I105" s="37"/>
      <c r="J105" s="34"/>
      <c r="K105" s="37"/>
      <c r="L105" s="34"/>
      <c r="M105" s="37"/>
    </row>
    <row r="106" spans="1:13" ht="11.25" customHeight="1" x14ac:dyDescent="0.45">
      <c r="A106" s="2"/>
      <c r="G106" s="37"/>
      <c r="H106" s="34"/>
      <c r="I106" s="37"/>
      <c r="J106" s="34"/>
      <c r="K106" s="37"/>
      <c r="L106" s="34"/>
      <c r="M106" s="37"/>
    </row>
    <row r="107" spans="1:13" ht="21.95" customHeight="1" x14ac:dyDescent="0.45">
      <c r="A107" s="7" t="s">
        <v>160</v>
      </c>
      <c r="B107" s="7"/>
      <c r="C107" s="7"/>
      <c r="D107" s="7"/>
      <c r="E107" s="8"/>
      <c r="F107" s="8"/>
      <c r="G107" s="9"/>
      <c r="H107" s="9"/>
      <c r="I107" s="9"/>
      <c r="J107" s="9"/>
      <c r="K107" s="9"/>
      <c r="L107" s="9"/>
      <c r="M107" s="9"/>
    </row>
    <row r="108" spans="1:13" ht="16.5" customHeight="1" x14ac:dyDescent="0.45">
      <c r="A108" s="2" t="s">
        <v>49</v>
      </c>
      <c r="B108" s="2"/>
    </row>
    <row r="109" spans="1:13" ht="16.5" customHeight="1" x14ac:dyDescent="0.45">
      <c r="A109" s="2" t="s">
        <v>40</v>
      </c>
      <c r="B109" s="2"/>
    </row>
    <row r="110" spans="1:13" ht="16.5" customHeight="1" x14ac:dyDescent="0.45">
      <c r="A110" s="6" t="s">
        <v>253</v>
      </c>
      <c r="B110" s="6"/>
      <c r="C110" s="7"/>
      <c r="D110" s="7"/>
      <c r="E110" s="8"/>
      <c r="F110" s="8"/>
      <c r="G110" s="9"/>
      <c r="H110" s="9"/>
      <c r="I110" s="9"/>
      <c r="J110" s="9"/>
      <c r="K110" s="9"/>
      <c r="L110" s="9"/>
      <c r="M110" s="9"/>
    </row>
    <row r="111" spans="1:13" ht="16.5" customHeight="1" x14ac:dyDescent="0.45">
      <c r="A111" s="10"/>
      <c r="B111" s="10"/>
      <c r="C111" s="11"/>
      <c r="D111" s="11"/>
      <c r="E111" s="12"/>
      <c r="F111" s="12"/>
      <c r="G111" s="13"/>
      <c r="H111" s="13"/>
      <c r="I111" s="13"/>
      <c r="J111" s="13"/>
      <c r="K111" s="13"/>
      <c r="L111" s="13"/>
      <c r="M111" s="13"/>
    </row>
    <row r="112" spans="1:13" ht="16.5" customHeight="1" x14ac:dyDescent="0.45">
      <c r="A112" s="10"/>
      <c r="B112" s="10"/>
      <c r="C112" s="11"/>
      <c r="D112" s="11"/>
      <c r="E112" s="12"/>
      <c r="F112" s="12"/>
      <c r="G112" s="13"/>
      <c r="H112" s="13"/>
      <c r="I112" s="13"/>
      <c r="J112" s="13"/>
      <c r="K112" s="13"/>
      <c r="L112" s="13"/>
      <c r="M112" s="13"/>
    </row>
    <row r="113" spans="1:13" ht="16.5" customHeight="1" x14ac:dyDescent="0.45">
      <c r="A113" s="10"/>
      <c r="B113" s="10"/>
      <c r="C113" s="11"/>
      <c r="D113" s="11"/>
      <c r="E113" s="12"/>
      <c r="F113" s="12"/>
      <c r="G113" s="247" t="s">
        <v>138</v>
      </c>
      <c r="H113" s="247"/>
      <c r="I113" s="247"/>
      <c r="J113" s="66"/>
      <c r="K113" s="248" t="s">
        <v>95</v>
      </c>
      <c r="L113" s="248"/>
      <c r="M113" s="248"/>
    </row>
    <row r="114" spans="1:13" ht="16.5" customHeight="1" x14ac:dyDescent="0.45">
      <c r="A114" s="32"/>
      <c r="B114" s="32"/>
      <c r="C114" s="33"/>
      <c r="D114" s="33"/>
      <c r="E114" s="16"/>
      <c r="F114" s="16"/>
      <c r="G114" s="245" t="s">
        <v>139</v>
      </c>
      <c r="H114" s="245"/>
      <c r="I114" s="245"/>
      <c r="J114" s="97"/>
      <c r="K114" s="245" t="s">
        <v>139</v>
      </c>
      <c r="L114" s="245"/>
      <c r="M114" s="245"/>
    </row>
    <row r="115" spans="1:13" ht="16.5" customHeight="1" x14ac:dyDescent="0.45">
      <c r="A115" s="32"/>
      <c r="B115" s="32"/>
      <c r="C115" s="33"/>
      <c r="D115" s="33"/>
      <c r="E115" s="16"/>
      <c r="F115" s="16"/>
      <c r="G115" s="14" t="s">
        <v>79</v>
      </c>
      <c r="H115" s="14"/>
      <c r="I115" s="14" t="s">
        <v>80</v>
      </c>
      <c r="J115" s="14"/>
      <c r="K115" s="14" t="s">
        <v>79</v>
      </c>
      <c r="L115" s="14"/>
      <c r="M115" s="14" t="s">
        <v>80</v>
      </c>
    </row>
    <row r="116" spans="1:13" ht="16.5" customHeight="1" x14ac:dyDescent="0.45">
      <c r="A116" s="32"/>
      <c r="B116" s="32"/>
      <c r="C116" s="33"/>
      <c r="D116" s="33"/>
      <c r="E116" s="16"/>
      <c r="F116" s="16"/>
      <c r="G116" s="15" t="s">
        <v>254</v>
      </c>
      <c r="H116" s="14"/>
      <c r="I116" s="15" t="s">
        <v>30</v>
      </c>
      <c r="J116" s="14"/>
      <c r="K116" s="15" t="s">
        <v>254</v>
      </c>
      <c r="L116" s="14"/>
      <c r="M116" s="15" t="s">
        <v>30</v>
      </c>
    </row>
    <row r="117" spans="1:13" ht="16.5" customHeight="1" x14ac:dyDescent="0.45">
      <c r="A117" s="11"/>
      <c r="B117" s="11"/>
      <c r="C117" s="11"/>
      <c r="D117" s="11"/>
      <c r="E117" s="12"/>
      <c r="G117" s="15" t="s">
        <v>209</v>
      </c>
      <c r="H117" s="14"/>
      <c r="I117" s="15" t="s">
        <v>189</v>
      </c>
      <c r="J117" s="14"/>
      <c r="K117" s="15" t="s">
        <v>209</v>
      </c>
      <c r="L117" s="14"/>
      <c r="M117" s="15" t="s">
        <v>189</v>
      </c>
    </row>
    <row r="118" spans="1:13" ht="16.5" customHeight="1" x14ac:dyDescent="0.45">
      <c r="A118" s="11"/>
      <c r="B118" s="11"/>
      <c r="C118" s="11"/>
      <c r="D118" s="11"/>
      <c r="E118" s="31" t="s">
        <v>192</v>
      </c>
      <c r="F118" s="16"/>
      <c r="G118" s="17" t="s">
        <v>68</v>
      </c>
      <c r="H118" s="18"/>
      <c r="I118" s="17" t="s">
        <v>68</v>
      </c>
      <c r="K118" s="17" t="s">
        <v>68</v>
      </c>
      <c r="L118" s="18"/>
      <c r="M118" s="17" t="s">
        <v>68</v>
      </c>
    </row>
    <row r="119" spans="1:13" ht="16.5" customHeight="1" x14ac:dyDescent="0.45">
      <c r="A119" s="11"/>
      <c r="B119" s="11"/>
      <c r="C119" s="11"/>
      <c r="D119" s="11"/>
      <c r="E119" s="16"/>
      <c r="F119" s="16"/>
      <c r="G119" s="98"/>
      <c r="H119" s="18"/>
      <c r="I119" s="14"/>
      <c r="J119" s="14"/>
      <c r="K119" s="98"/>
      <c r="L119" s="18"/>
      <c r="M119" s="14"/>
    </row>
    <row r="120" spans="1:13" ht="16.5" customHeight="1" x14ac:dyDescent="0.45">
      <c r="A120" s="2" t="s">
        <v>97</v>
      </c>
      <c r="B120" s="2"/>
      <c r="E120" s="12"/>
      <c r="F120" s="12"/>
      <c r="G120" s="103"/>
      <c r="H120" s="13"/>
      <c r="I120" s="13"/>
      <c r="K120" s="99"/>
    </row>
    <row r="121" spans="1:13" ht="16.5" customHeight="1" x14ac:dyDescent="0.45">
      <c r="E121" s="12"/>
      <c r="G121" s="99"/>
      <c r="K121" s="99"/>
    </row>
    <row r="122" spans="1:13" ht="16.5" customHeight="1" x14ac:dyDescent="0.45">
      <c r="A122" s="2" t="s">
        <v>98</v>
      </c>
      <c r="B122" s="2"/>
      <c r="E122" s="12"/>
      <c r="G122" s="99"/>
      <c r="K122" s="99"/>
    </row>
    <row r="123" spans="1:13" ht="16.5" customHeight="1" x14ac:dyDescent="0.45">
      <c r="A123" s="2"/>
      <c r="B123" s="2"/>
      <c r="E123" s="12"/>
      <c r="G123" s="99"/>
      <c r="K123" s="99"/>
    </row>
    <row r="124" spans="1:13" ht="16.5" customHeight="1" x14ac:dyDescent="0.45">
      <c r="A124" s="3" t="s">
        <v>44</v>
      </c>
      <c r="B124" s="2"/>
      <c r="E124" s="12"/>
      <c r="G124" s="99"/>
      <c r="K124" s="99"/>
    </row>
    <row r="125" spans="1:13" ht="16.5" customHeight="1" x14ac:dyDescent="0.45">
      <c r="B125" s="3" t="s">
        <v>105</v>
      </c>
      <c r="E125" s="12"/>
      <c r="G125" s="99"/>
      <c r="K125" s="99"/>
    </row>
    <row r="126" spans="1:13" ht="16.5" customHeight="1" x14ac:dyDescent="0.45">
      <c r="C126" s="3" t="s">
        <v>204</v>
      </c>
      <c r="E126" s="3"/>
      <c r="G126" s="99"/>
      <c r="K126" s="99"/>
    </row>
    <row r="127" spans="1:13" ht="16.5" customHeight="1" thickBot="1" x14ac:dyDescent="0.5">
      <c r="D127" s="3" t="s">
        <v>106</v>
      </c>
      <c r="E127" s="3"/>
      <c r="G127" s="171">
        <v>7003719</v>
      </c>
      <c r="H127" s="64"/>
      <c r="I127" s="229">
        <v>7003719</v>
      </c>
      <c r="J127" s="64"/>
      <c r="K127" s="171">
        <v>7003719</v>
      </c>
      <c r="L127" s="64"/>
      <c r="M127" s="229">
        <v>7003719</v>
      </c>
    </row>
    <row r="128" spans="1:13" ht="16.5" customHeight="1" thickTop="1" x14ac:dyDescent="0.45">
      <c r="A128" s="2"/>
      <c r="B128" s="2"/>
      <c r="E128" s="12"/>
      <c r="G128" s="99"/>
      <c r="K128" s="99"/>
      <c r="M128" s="64"/>
    </row>
    <row r="129" spans="1:13" s="4" customFormat="1" ht="16.5" customHeight="1" x14ac:dyDescent="0.45">
      <c r="B129" s="3" t="s">
        <v>6</v>
      </c>
      <c r="C129" s="3"/>
      <c r="D129" s="3"/>
      <c r="E129" s="12"/>
      <c r="G129" s="99"/>
      <c r="H129" s="5"/>
      <c r="I129" s="5"/>
      <c r="J129" s="5"/>
      <c r="K129" s="99"/>
      <c r="L129" s="5"/>
      <c r="M129" s="5"/>
    </row>
    <row r="130" spans="1:13" ht="16.5" customHeight="1" x14ac:dyDescent="0.45">
      <c r="C130" s="3" t="s">
        <v>161</v>
      </c>
      <c r="E130" s="12"/>
      <c r="G130" s="99"/>
      <c r="K130" s="99"/>
    </row>
    <row r="131" spans="1:13" ht="16.5" customHeight="1" x14ac:dyDescent="0.45">
      <c r="D131" s="3" t="s">
        <v>125</v>
      </c>
      <c r="E131" s="12"/>
      <c r="G131" s="99">
        <v>6853719</v>
      </c>
      <c r="I131" s="93">
        <v>6853719</v>
      </c>
      <c r="K131" s="99">
        <v>6853719</v>
      </c>
      <c r="M131" s="204">
        <v>6853719</v>
      </c>
    </row>
    <row r="132" spans="1:13" ht="16.5" customHeight="1" x14ac:dyDescent="0.45">
      <c r="A132" s="3" t="s">
        <v>7</v>
      </c>
      <c r="E132" s="12">
        <v>16</v>
      </c>
      <c r="G132" s="99">
        <v>5224078</v>
      </c>
      <c r="I132" s="93">
        <v>7116800</v>
      </c>
      <c r="K132" s="99">
        <v>8889984</v>
      </c>
      <c r="M132" s="204">
        <v>10761525</v>
      </c>
    </row>
    <row r="133" spans="1:13" s="4" customFormat="1" ht="16.5" customHeight="1" x14ac:dyDescent="0.45">
      <c r="A133" s="3" t="s">
        <v>59</v>
      </c>
      <c r="B133" s="3"/>
      <c r="C133" s="3"/>
      <c r="D133" s="3"/>
      <c r="E133" s="12"/>
      <c r="G133" s="99">
        <v>551146</v>
      </c>
      <c r="H133" s="5"/>
      <c r="I133" s="35">
        <v>551146</v>
      </c>
      <c r="J133" s="5"/>
      <c r="K133" s="99">
        <v>0</v>
      </c>
      <c r="L133" s="5"/>
      <c r="M133" s="204">
        <v>0</v>
      </c>
    </row>
    <row r="134" spans="1:13" s="4" customFormat="1" ht="16.5" customHeight="1" x14ac:dyDescent="0.45">
      <c r="A134" s="3" t="s">
        <v>121</v>
      </c>
      <c r="B134" s="3"/>
      <c r="C134" s="3"/>
      <c r="D134" s="3"/>
      <c r="E134" s="12"/>
      <c r="G134" s="103"/>
      <c r="H134" s="5"/>
      <c r="I134" s="5"/>
      <c r="J134" s="5"/>
      <c r="K134" s="103"/>
      <c r="L134" s="5"/>
      <c r="M134" s="5"/>
    </row>
    <row r="135" spans="1:13" s="4" customFormat="1" ht="16.5" customHeight="1" x14ac:dyDescent="0.45">
      <c r="B135" s="3" t="s">
        <v>122</v>
      </c>
      <c r="C135" s="3"/>
      <c r="D135" s="3"/>
      <c r="E135" s="12"/>
      <c r="G135" s="99">
        <v>-414711</v>
      </c>
      <c r="H135" s="5"/>
      <c r="I135" s="204">
        <v>-414711</v>
      </c>
      <c r="J135" s="5"/>
      <c r="K135" s="99">
        <v>0</v>
      </c>
      <c r="L135" s="5"/>
      <c r="M135" s="204">
        <v>0</v>
      </c>
    </row>
    <row r="136" spans="1:13" s="4" customFormat="1" ht="16.5" customHeight="1" x14ac:dyDescent="0.45">
      <c r="A136" s="3" t="s">
        <v>147</v>
      </c>
      <c r="B136" s="3"/>
      <c r="C136" s="3"/>
      <c r="D136" s="3"/>
      <c r="E136" s="12"/>
      <c r="G136" s="103"/>
      <c r="K136" s="103"/>
    </row>
    <row r="137" spans="1:13" s="4" customFormat="1" ht="16.5" customHeight="1" x14ac:dyDescent="0.45">
      <c r="A137" s="3"/>
      <c r="B137" s="3" t="s">
        <v>148</v>
      </c>
      <c r="C137" s="3"/>
      <c r="D137" s="3"/>
      <c r="E137" s="12"/>
      <c r="G137" s="99">
        <v>0</v>
      </c>
      <c r="I137" s="204">
        <v>0</v>
      </c>
      <c r="K137" s="99">
        <v>-2931610</v>
      </c>
      <c r="M137" s="204">
        <v>-2931610</v>
      </c>
    </row>
    <row r="138" spans="1:13" s="4" customFormat="1" ht="16.5" customHeight="1" x14ac:dyDescent="0.45">
      <c r="A138" s="3" t="s">
        <v>90</v>
      </c>
      <c r="B138" s="3"/>
      <c r="C138" s="3"/>
      <c r="D138" s="3"/>
      <c r="G138" s="99">
        <v>314760</v>
      </c>
      <c r="H138" s="5"/>
      <c r="I138" s="34">
        <v>314760</v>
      </c>
      <c r="J138" s="5"/>
      <c r="K138" s="99">
        <v>287745</v>
      </c>
      <c r="L138" s="5"/>
      <c r="M138" s="204">
        <v>287745</v>
      </c>
    </row>
    <row r="139" spans="1:13" s="4" customFormat="1" ht="16.5" customHeight="1" x14ac:dyDescent="0.45">
      <c r="A139" s="3" t="s">
        <v>194</v>
      </c>
      <c r="B139" s="3"/>
      <c r="C139" s="3"/>
      <c r="D139" s="3"/>
      <c r="G139" s="113"/>
      <c r="H139" s="5"/>
      <c r="I139" s="5"/>
      <c r="J139" s="5"/>
      <c r="K139" s="113"/>
      <c r="L139" s="5"/>
      <c r="M139" s="5"/>
    </row>
    <row r="140" spans="1:13" s="4" customFormat="1" ht="16.5" customHeight="1" x14ac:dyDescent="0.45">
      <c r="B140" s="3" t="s">
        <v>8</v>
      </c>
      <c r="C140" s="3"/>
      <c r="D140" s="3"/>
      <c r="G140" s="113"/>
      <c r="H140" s="5"/>
      <c r="I140" s="5"/>
      <c r="J140" s="5"/>
      <c r="K140" s="113"/>
      <c r="L140" s="5"/>
      <c r="M140" s="5"/>
    </row>
    <row r="141" spans="1:13" s="4" customFormat="1" ht="16.5" customHeight="1" x14ac:dyDescent="0.45">
      <c r="C141" s="38" t="s">
        <v>82</v>
      </c>
      <c r="D141" s="3"/>
      <c r="E141" s="4">
        <v>16</v>
      </c>
      <c r="G141" s="99">
        <v>0</v>
      </c>
      <c r="I141" s="35">
        <v>95462</v>
      </c>
      <c r="K141" s="99">
        <v>0</v>
      </c>
      <c r="M141" s="204">
        <v>116643</v>
      </c>
    </row>
    <row r="142" spans="1:13" ht="16.5" customHeight="1" x14ac:dyDescent="0.45">
      <c r="B142" s="3" t="s">
        <v>9</v>
      </c>
      <c r="G142" s="113">
        <v>3367647</v>
      </c>
      <c r="I142" s="35">
        <v>1325626</v>
      </c>
      <c r="K142" s="113">
        <v>631028</v>
      </c>
      <c r="M142" s="204">
        <v>-1988184</v>
      </c>
    </row>
    <row r="143" spans="1:13" ht="16.5" customHeight="1" x14ac:dyDescent="0.45">
      <c r="A143" s="3" t="s">
        <v>99</v>
      </c>
      <c r="G143" s="128">
        <v>472135</v>
      </c>
      <c r="H143" s="64"/>
      <c r="I143" s="39">
        <v>79632</v>
      </c>
      <c r="K143" s="128">
        <v>0</v>
      </c>
      <c r="M143" s="204">
        <v>0</v>
      </c>
    </row>
    <row r="144" spans="1:13" ht="16.5" customHeight="1" x14ac:dyDescent="0.45">
      <c r="G144" s="101"/>
      <c r="I144" s="63"/>
      <c r="K144" s="101"/>
      <c r="M144" s="65"/>
    </row>
    <row r="145" spans="1:13" ht="16.5" customHeight="1" x14ac:dyDescent="0.45">
      <c r="A145" s="2" t="s">
        <v>130</v>
      </c>
      <c r="G145" s="103">
        <f>SUM(G131:G143)</f>
        <v>16368774</v>
      </c>
      <c r="H145" s="13"/>
      <c r="I145" s="13">
        <f>SUM(I131:I143)</f>
        <v>15922434</v>
      </c>
      <c r="K145" s="103">
        <f>SUM(K131:K143)</f>
        <v>13730866</v>
      </c>
      <c r="M145" s="13">
        <f>SUM(M131:M143)</f>
        <v>13099838</v>
      </c>
    </row>
    <row r="146" spans="1:13" ht="16.5" customHeight="1" x14ac:dyDescent="0.45">
      <c r="A146" s="3" t="s">
        <v>64</v>
      </c>
      <c r="G146" s="102">
        <v>6017108</v>
      </c>
      <c r="H146" s="13"/>
      <c r="I146" s="205">
        <v>5975422</v>
      </c>
      <c r="K146" s="102">
        <v>0</v>
      </c>
      <c r="M146" s="205">
        <v>0</v>
      </c>
    </row>
    <row r="147" spans="1:13" s="11" customFormat="1" ht="16.5" customHeight="1" x14ac:dyDescent="0.45">
      <c r="E147" s="12"/>
      <c r="F147" s="12"/>
      <c r="G147" s="103"/>
      <c r="H147" s="13"/>
      <c r="I147" s="13"/>
      <c r="J147" s="5"/>
      <c r="K147" s="103"/>
      <c r="L147" s="5"/>
      <c r="M147" s="13"/>
    </row>
    <row r="148" spans="1:13" s="11" customFormat="1" ht="16.5" customHeight="1" x14ac:dyDescent="0.45">
      <c r="A148" s="2" t="s">
        <v>100</v>
      </c>
      <c r="E148" s="12"/>
      <c r="F148" s="12"/>
      <c r="G148" s="180">
        <f>SUM(G145:G147)</f>
        <v>22385882</v>
      </c>
      <c r="H148" s="139"/>
      <c r="I148" s="174">
        <f>SUM(I145:I146)</f>
        <v>21897856</v>
      </c>
      <c r="J148" s="139"/>
      <c r="K148" s="180">
        <f>SUM(K145:K146)</f>
        <v>13730866</v>
      </c>
      <c r="L148" s="53"/>
      <c r="M148" s="174">
        <f>SUM(M145:M146)</f>
        <v>13099838</v>
      </c>
    </row>
    <row r="149" spans="1:13" ht="16.5" customHeight="1" x14ac:dyDescent="0.45">
      <c r="A149" s="2"/>
      <c r="G149" s="103"/>
      <c r="I149" s="13"/>
      <c r="K149" s="103"/>
      <c r="M149" s="64"/>
    </row>
    <row r="150" spans="1:13" ht="16.5" customHeight="1" thickBot="1" x14ac:dyDescent="0.5">
      <c r="A150" s="2" t="s">
        <v>102</v>
      </c>
      <c r="G150" s="104">
        <f>SUM(G148,G101)</f>
        <v>66984366</v>
      </c>
      <c r="I150" s="24">
        <f>I101+I148</f>
        <v>65990173</v>
      </c>
      <c r="K150" s="104">
        <f>SUM(K148,K101)</f>
        <v>25594146</v>
      </c>
      <c r="M150" s="24">
        <f>SUM(M148,M101)</f>
        <v>24295657</v>
      </c>
    </row>
    <row r="151" spans="1:13" ht="16.5" customHeight="1" thickTop="1" x14ac:dyDescent="0.45">
      <c r="A151" s="2"/>
      <c r="G151" s="244"/>
      <c r="I151" s="244"/>
      <c r="K151" s="244"/>
      <c r="M151" s="244"/>
    </row>
    <row r="152" spans="1:13" ht="16.5" customHeight="1" x14ac:dyDescent="0.45">
      <c r="A152" s="2"/>
      <c r="G152" s="242"/>
      <c r="I152" s="244"/>
      <c r="K152" s="244"/>
      <c r="M152" s="244"/>
    </row>
    <row r="153" spans="1:13" ht="16.5" customHeight="1" x14ac:dyDescent="0.45">
      <c r="A153" s="2"/>
      <c r="G153" s="242"/>
      <c r="I153" s="244"/>
      <c r="K153" s="244"/>
      <c r="M153" s="244"/>
    </row>
    <row r="154" spans="1:13" ht="16.5" customHeight="1" x14ac:dyDescent="0.45">
      <c r="A154" s="2"/>
      <c r="G154" s="242"/>
      <c r="I154" s="244"/>
      <c r="K154" s="244"/>
      <c r="M154" s="244"/>
    </row>
    <row r="155" spans="1:13" ht="16.5" customHeight="1" x14ac:dyDescent="0.45">
      <c r="A155" s="2"/>
      <c r="G155" s="242"/>
      <c r="I155" s="244"/>
      <c r="K155" s="244"/>
      <c r="M155" s="244"/>
    </row>
    <row r="156" spans="1:13" ht="16.5" customHeight="1" x14ac:dyDescent="0.45">
      <c r="A156" s="2"/>
      <c r="G156" s="242"/>
      <c r="I156" s="244"/>
      <c r="K156" s="244"/>
      <c r="M156" s="244"/>
    </row>
    <row r="157" spans="1:13" ht="16.5" customHeight="1" x14ac:dyDescent="0.45">
      <c r="A157" s="2"/>
      <c r="G157" s="244"/>
      <c r="I157" s="244"/>
      <c r="K157" s="244"/>
      <c r="M157" s="244"/>
    </row>
    <row r="158" spans="1:13" ht="21.95" customHeight="1" x14ac:dyDescent="0.45">
      <c r="A158" s="246" t="s">
        <v>160</v>
      </c>
      <c r="B158" s="246"/>
      <c r="C158" s="246"/>
      <c r="D158" s="246"/>
      <c r="E158" s="246"/>
      <c r="F158" s="246"/>
      <c r="G158" s="246"/>
      <c r="H158" s="246"/>
      <c r="I158" s="246"/>
      <c r="J158" s="246"/>
      <c r="K158" s="246"/>
      <c r="L158" s="246"/>
      <c r="M158" s="246"/>
    </row>
  </sheetData>
  <mergeCells count="14">
    <mergeCell ref="G114:I114"/>
    <mergeCell ref="K114:M114"/>
    <mergeCell ref="A158:M158"/>
    <mergeCell ref="G6:I6"/>
    <mergeCell ref="K6:M6"/>
    <mergeCell ref="G59:I59"/>
    <mergeCell ref="K59:M59"/>
    <mergeCell ref="G113:I113"/>
    <mergeCell ref="K113:M113"/>
    <mergeCell ref="A53:M53"/>
    <mergeCell ref="G7:I7"/>
    <mergeCell ref="K7:M7"/>
    <mergeCell ref="G60:I60"/>
    <mergeCell ref="K60:M60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3" max="16383" man="1"/>
    <brk id="107" max="16383" man="1"/>
  </rowBreaks>
  <ignoredErrors>
    <ignoredError sqref="H10 H63 H117 L10 L63 L117 J10 J63 J11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D2206C-71B7-4A18-9F9D-A81BAA659C46}">
  <sheetPr>
    <tabColor rgb="FF00FF99"/>
  </sheetPr>
  <dimension ref="A1:M107"/>
  <sheetViews>
    <sheetView topLeftCell="A64" zoomScaleNormal="100" zoomScaleSheetLayoutView="110" workbookViewId="0">
      <selection activeCell="G80" sqref="G80:G81"/>
    </sheetView>
  </sheetViews>
  <sheetFormatPr defaultColWidth="9.33203125" defaultRowHeight="16.5" customHeight="1" x14ac:dyDescent="0.45"/>
  <cols>
    <col min="1" max="3" width="1.83203125" style="3" customWidth="1"/>
    <col min="4" max="4" width="44.1640625" style="3" customWidth="1"/>
    <col min="5" max="5" width="6.5" style="4" customWidth="1"/>
    <col min="6" max="6" width="0.6640625" style="4" customWidth="1"/>
    <col min="7" max="7" width="13.83203125" style="35" customWidth="1"/>
    <col min="8" max="8" width="0.6640625" style="35" customWidth="1"/>
    <col min="9" max="9" width="13.83203125" style="35" customWidth="1"/>
    <col min="10" max="10" width="0.6640625" style="35" customWidth="1"/>
    <col min="11" max="11" width="13.83203125" style="35" customWidth="1"/>
    <col min="12" max="12" width="0.6640625" style="35" customWidth="1"/>
    <col min="13" max="13" width="13.83203125" style="35" customWidth="1"/>
    <col min="14" max="16384" width="9.33203125" style="3"/>
  </cols>
  <sheetData>
    <row r="1" spans="1:13" ht="16.5" customHeight="1" x14ac:dyDescent="0.45">
      <c r="A1" s="1" t="s">
        <v>49</v>
      </c>
      <c r="B1" s="2"/>
    </row>
    <row r="2" spans="1:13" ht="16.5" customHeight="1" x14ac:dyDescent="0.45">
      <c r="A2" s="2" t="s">
        <v>41</v>
      </c>
      <c r="B2" s="2"/>
    </row>
    <row r="3" spans="1:13" ht="16.5" customHeight="1" x14ac:dyDescent="0.45">
      <c r="A3" s="6" t="s">
        <v>255</v>
      </c>
      <c r="B3" s="6"/>
      <c r="C3" s="7"/>
      <c r="D3" s="7"/>
      <c r="E3" s="8"/>
      <c r="F3" s="8"/>
      <c r="G3" s="85"/>
      <c r="H3" s="85"/>
      <c r="I3" s="85"/>
      <c r="J3" s="85"/>
      <c r="K3" s="85"/>
      <c r="L3" s="85"/>
      <c r="M3" s="85"/>
    </row>
    <row r="4" spans="1:13" ht="16.5" customHeight="1" x14ac:dyDescent="0.45">
      <c r="A4" s="10"/>
      <c r="B4" s="10"/>
      <c r="C4" s="11"/>
      <c r="D4" s="11"/>
      <c r="E4" s="12"/>
      <c r="F4" s="12"/>
      <c r="G4" s="36"/>
      <c r="H4" s="36"/>
      <c r="I4" s="36"/>
      <c r="J4" s="36"/>
      <c r="K4" s="36"/>
      <c r="L4" s="36"/>
      <c r="M4" s="36"/>
    </row>
    <row r="5" spans="1:13" ht="16.5" customHeight="1" x14ac:dyDescent="0.45">
      <c r="A5" s="10"/>
      <c r="B5" s="10"/>
      <c r="C5" s="11"/>
      <c r="D5" s="11"/>
      <c r="E5" s="12"/>
      <c r="F5" s="12"/>
      <c r="G5" s="36"/>
      <c r="H5" s="36"/>
      <c r="I5" s="36"/>
      <c r="J5" s="36"/>
      <c r="K5" s="36"/>
      <c r="L5" s="36"/>
      <c r="M5" s="36"/>
    </row>
    <row r="6" spans="1:13" ht="16.5" customHeight="1" x14ac:dyDescent="0.45">
      <c r="A6" s="10"/>
      <c r="B6" s="10"/>
      <c r="C6" s="11"/>
      <c r="D6" s="11"/>
      <c r="E6" s="12"/>
      <c r="F6" s="12"/>
      <c r="G6" s="247" t="s">
        <v>138</v>
      </c>
      <c r="H6" s="247"/>
      <c r="I6" s="247"/>
      <c r="J6" s="86"/>
      <c r="K6" s="247" t="s">
        <v>95</v>
      </c>
      <c r="L6" s="247"/>
      <c r="M6" s="247"/>
    </row>
    <row r="7" spans="1:13" ht="16.5" customHeight="1" x14ac:dyDescent="0.45">
      <c r="A7" s="10"/>
      <c r="B7" s="10"/>
      <c r="C7" s="11"/>
      <c r="D7" s="11"/>
      <c r="E7" s="12"/>
      <c r="F7" s="12"/>
      <c r="G7" s="245" t="s">
        <v>139</v>
      </c>
      <c r="H7" s="245"/>
      <c r="I7" s="245"/>
      <c r="J7" s="97"/>
      <c r="K7" s="245" t="s">
        <v>139</v>
      </c>
      <c r="L7" s="245"/>
      <c r="M7" s="245"/>
    </row>
    <row r="8" spans="1:13" ht="16.5" customHeight="1" x14ac:dyDescent="0.45">
      <c r="A8" s="10"/>
      <c r="B8" s="10"/>
      <c r="C8" s="11"/>
      <c r="D8" s="11"/>
      <c r="E8" s="12"/>
      <c r="F8" s="12"/>
      <c r="G8" s="87" t="s">
        <v>78</v>
      </c>
      <c r="H8" s="243"/>
      <c r="I8" s="87" t="s">
        <v>78</v>
      </c>
      <c r="J8" s="36"/>
      <c r="K8" s="87" t="s">
        <v>78</v>
      </c>
      <c r="L8" s="243"/>
      <c r="M8" s="87" t="s">
        <v>78</v>
      </c>
    </row>
    <row r="9" spans="1:13" ht="16.5" customHeight="1" x14ac:dyDescent="0.45">
      <c r="A9" s="11"/>
      <c r="B9" s="11"/>
      <c r="C9" s="11"/>
      <c r="D9" s="11"/>
      <c r="E9" s="12"/>
      <c r="F9" s="12"/>
      <c r="G9" s="88" t="s">
        <v>209</v>
      </c>
      <c r="H9" s="87"/>
      <c r="I9" s="88" t="s">
        <v>189</v>
      </c>
      <c r="J9" s="87"/>
      <c r="K9" s="88" t="s">
        <v>209</v>
      </c>
      <c r="L9" s="87"/>
      <c r="M9" s="88" t="s">
        <v>189</v>
      </c>
    </row>
    <row r="10" spans="1:13" ht="16.5" customHeight="1" x14ac:dyDescent="0.45">
      <c r="E10" s="12"/>
      <c r="F10" s="16"/>
      <c r="G10" s="89" t="s">
        <v>68</v>
      </c>
      <c r="H10" s="90"/>
      <c r="I10" s="89" t="s">
        <v>68</v>
      </c>
      <c r="K10" s="89" t="s">
        <v>68</v>
      </c>
      <c r="L10" s="90"/>
      <c r="M10" s="89" t="s">
        <v>68</v>
      </c>
    </row>
    <row r="11" spans="1:13" ht="6" customHeight="1" x14ac:dyDescent="0.45">
      <c r="E11" s="16"/>
      <c r="F11" s="16"/>
      <c r="G11" s="108"/>
      <c r="H11" s="87"/>
      <c r="I11" s="87"/>
      <c r="K11" s="118"/>
      <c r="L11" s="90"/>
      <c r="M11" s="90"/>
    </row>
    <row r="12" spans="1:13" ht="16.5" customHeight="1" x14ac:dyDescent="0.45">
      <c r="A12" s="3" t="s">
        <v>290</v>
      </c>
      <c r="E12" s="12"/>
      <c r="G12" s="110">
        <v>395556</v>
      </c>
      <c r="H12" s="19"/>
      <c r="I12" s="19">
        <v>646330</v>
      </c>
      <c r="J12" s="19"/>
      <c r="K12" s="110">
        <v>17289</v>
      </c>
      <c r="L12" s="91"/>
      <c r="M12" s="19">
        <v>89429</v>
      </c>
    </row>
    <row r="13" spans="1:13" ht="16.5" customHeight="1" x14ac:dyDescent="0.45">
      <c r="A13" s="3" t="s">
        <v>84</v>
      </c>
      <c r="E13" s="12"/>
      <c r="G13" s="110">
        <v>2386252</v>
      </c>
      <c r="H13" s="19"/>
      <c r="I13" s="19">
        <v>1066045</v>
      </c>
      <c r="J13" s="19"/>
      <c r="K13" s="110">
        <v>41559</v>
      </c>
      <c r="L13" s="91"/>
      <c r="M13" s="19">
        <v>34445</v>
      </c>
    </row>
    <row r="14" spans="1:13" ht="6" customHeight="1" x14ac:dyDescent="0.45">
      <c r="E14" s="12"/>
      <c r="G14" s="111"/>
      <c r="H14" s="21"/>
      <c r="I14" s="84"/>
      <c r="J14" s="21"/>
      <c r="K14" s="111"/>
      <c r="L14" s="92"/>
      <c r="M14" s="84"/>
    </row>
    <row r="15" spans="1:13" ht="16.5" customHeight="1" x14ac:dyDescent="0.45">
      <c r="A15" s="2" t="s">
        <v>131</v>
      </c>
      <c r="E15" s="12"/>
      <c r="G15" s="112">
        <f>SUM(G12:G14)</f>
        <v>2781808</v>
      </c>
      <c r="H15" s="176"/>
      <c r="I15" s="23">
        <f>SUM(I12:I13)</f>
        <v>1712375</v>
      </c>
      <c r="J15" s="177"/>
      <c r="K15" s="112">
        <f>SUM(K12:K14)</f>
        <v>58848</v>
      </c>
      <c r="L15" s="176"/>
      <c r="M15" s="23">
        <f>SUM(M12:M13)</f>
        <v>123874</v>
      </c>
    </row>
    <row r="16" spans="1:13" ht="16.5" customHeight="1" x14ac:dyDescent="0.45">
      <c r="A16" s="2"/>
      <c r="E16" s="12"/>
      <c r="G16" s="110"/>
      <c r="H16" s="21"/>
      <c r="I16" s="19"/>
      <c r="J16" s="21"/>
      <c r="K16" s="110"/>
      <c r="L16" s="92"/>
      <c r="M16" s="19"/>
    </row>
    <row r="17" spans="1:13" ht="16.5" customHeight="1" x14ac:dyDescent="0.45">
      <c r="A17" s="3" t="s">
        <v>291</v>
      </c>
      <c r="E17" s="12"/>
      <c r="G17" s="110">
        <v>-240514</v>
      </c>
      <c r="H17" s="21"/>
      <c r="I17" s="19">
        <v>-489822</v>
      </c>
      <c r="J17" s="19"/>
      <c r="K17" s="110">
        <v>-16069</v>
      </c>
      <c r="L17" s="91"/>
      <c r="M17" s="19">
        <v>-54735</v>
      </c>
    </row>
    <row r="18" spans="1:13" ht="16.5" customHeight="1" x14ac:dyDescent="0.45">
      <c r="A18" s="3" t="s">
        <v>83</v>
      </c>
      <c r="E18" s="12"/>
      <c r="G18" s="112">
        <v>-1531832</v>
      </c>
      <c r="H18" s="23"/>
      <c r="I18" s="23">
        <v>-855598</v>
      </c>
      <c r="J18" s="23"/>
      <c r="K18" s="112">
        <v>-10330</v>
      </c>
      <c r="L18" s="224"/>
      <c r="M18" s="23">
        <v>-7612</v>
      </c>
    </row>
    <row r="19" spans="1:13" ht="6" customHeight="1" x14ac:dyDescent="0.45">
      <c r="E19" s="11"/>
      <c r="F19" s="3"/>
      <c r="G19" s="113"/>
      <c r="H19" s="49"/>
      <c r="I19" s="49"/>
      <c r="J19" s="19"/>
      <c r="K19" s="113"/>
      <c r="L19" s="91"/>
    </row>
    <row r="20" spans="1:13" ht="16.5" customHeight="1" x14ac:dyDescent="0.45">
      <c r="A20" s="2" t="s">
        <v>132</v>
      </c>
      <c r="E20" s="11"/>
      <c r="F20" s="3"/>
      <c r="G20" s="112">
        <f>SUM(G17:G19)</f>
        <v>-1772346</v>
      </c>
      <c r="H20" s="176"/>
      <c r="I20" s="23">
        <f>SUM(I17:I19)</f>
        <v>-1345420</v>
      </c>
      <c r="J20" s="177"/>
      <c r="K20" s="112">
        <f>SUM(K17:K19)</f>
        <v>-26399</v>
      </c>
      <c r="L20" s="176"/>
      <c r="M20" s="23">
        <f>SUM(M17:M19)</f>
        <v>-62347</v>
      </c>
    </row>
    <row r="21" spans="1:13" ht="16.5" customHeight="1" x14ac:dyDescent="0.45">
      <c r="E21" s="12"/>
      <c r="G21" s="109"/>
      <c r="J21" s="19"/>
      <c r="K21" s="109"/>
      <c r="L21" s="91"/>
    </row>
    <row r="22" spans="1:13" ht="16.5" customHeight="1" x14ac:dyDescent="0.45">
      <c r="A22" s="2" t="s">
        <v>35</v>
      </c>
      <c r="E22" s="12"/>
      <c r="G22" s="115">
        <f>SUM(G15,G20)</f>
        <v>1009462</v>
      </c>
      <c r="H22" s="36"/>
      <c r="I22" s="36">
        <f>SUM(I15,I20)</f>
        <v>366955</v>
      </c>
      <c r="J22" s="19"/>
      <c r="K22" s="115">
        <f>SUM(K15,K20)</f>
        <v>32449</v>
      </c>
      <c r="L22" s="36"/>
      <c r="M22" s="36">
        <f>SUM(M15,M20)</f>
        <v>61527</v>
      </c>
    </row>
    <row r="23" spans="1:13" ht="16.5" customHeight="1" x14ac:dyDescent="0.45">
      <c r="A23" s="3" t="s">
        <v>39</v>
      </c>
      <c r="E23" s="12"/>
      <c r="G23" s="116">
        <v>28352</v>
      </c>
      <c r="H23" s="20"/>
      <c r="I23" s="20">
        <v>90001</v>
      </c>
      <c r="J23" s="19"/>
      <c r="K23" s="116">
        <v>762038</v>
      </c>
      <c r="L23" s="91"/>
      <c r="M23" s="20">
        <v>68374</v>
      </c>
    </row>
    <row r="24" spans="1:13" ht="16.5" customHeight="1" x14ac:dyDescent="0.45">
      <c r="A24" s="3" t="s">
        <v>28</v>
      </c>
      <c r="E24" s="12"/>
      <c r="G24" s="117">
        <v>-133291</v>
      </c>
      <c r="H24" s="19"/>
      <c r="I24" s="21">
        <v>-148613</v>
      </c>
      <c r="J24" s="19"/>
      <c r="K24" s="117">
        <v>-14355</v>
      </c>
      <c r="L24" s="91"/>
      <c r="M24" s="21">
        <v>-34527</v>
      </c>
    </row>
    <row r="25" spans="1:13" ht="16.5" customHeight="1" x14ac:dyDescent="0.45">
      <c r="A25" s="3" t="s">
        <v>29</v>
      </c>
      <c r="E25" s="12"/>
      <c r="G25" s="117">
        <v>-617501</v>
      </c>
      <c r="H25" s="19"/>
      <c r="I25" s="21">
        <v>-540224</v>
      </c>
      <c r="J25" s="19"/>
      <c r="K25" s="117">
        <v>-121723</v>
      </c>
      <c r="L25" s="91"/>
      <c r="M25" s="21">
        <v>-161681</v>
      </c>
    </row>
    <row r="26" spans="1:13" ht="16.5" customHeight="1" x14ac:dyDescent="0.45">
      <c r="A26" s="3" t="s">
        <v>280</v>
      </c>
      <c r="E26" s="12"/>
      <c r="G26" s="117">
        <v>-300445</v>
      </c>
      <c r="H26" s="19"/>
      <c r="I26" s="21">
        <v>-316718</v>
      </c>
      <c r="J26" s="19"/>
      <c r="K26" s="117">
        <v>-93150</v>
      </c>
      <c r="L26" s="91"/>
      <c r="M26" s="21">
        <v>-103188</v>
      </c>
    </row>
    <row r="27" spans="1:13" ht="16.5" customHeight="1" x14ac:dyDescent="0.45">
      <c r="A27" s="3" t="s">
        <v>246</v>
      </c>
      <c r="E27" s="12"/>
      <c r="G27" s="117">
        <v>13895</v>
      </c>
      <c r="H27" s="19"/>
      <c r="I27" s="21">
        <v>-29275</v>
      </c>
      <c r="J27" s="19"/>
      <c r="K27" s="117">
        <v>173</v>
      </c>
      <c r="L27" s="91"/>
      <c r="M27" s="21">
        <v>356</v>
      </c>
    </row>
    <row r="28" spans="1:13" ht="16.5" customHeight="1" x14ac:dyDescent="0.45">
      <c r="A28" s="3" t="s">
        <v>281</v>
      </c>
      <c r="E28" s="12"/>
      <c r="G28" s="109"/>
      <c r="K28" s="109"/>
    </row>
    <row r="29" spans="1:13" ht="16.5" customHeight="1" x14ac:dyDescent="0.45">
      <c r="B29" s="3" t="s">
        <v>151</v>
      </c>
      <c r="E29" s="12"/>
      <c r="G29" s="121">
        <v>-14077</v>
      </c>
      <c r="I29" s="85">
        <v>59306</v>
      </c>
      <c r="K29" s="121">
        <v>0</v>
      </c>
      <c r="M29" s="85">
        <v>0</v>
      </c>
    </row>
    <row r="30" spans="1:13" ht="6" customHeight="1" x14ac:dyDescent="0.45">
      <c r="E30" s="12"/>
      <c r="G30" s="115"/>
      <c r="H30" s="36"/>
      <c r="I30" s="36"/>
      <c r="J30" s="36"/>
      <c r="K30" s="115"/>
      <c r="L30" s="93"/>
      <c r="M30" s="94"/>
    </row>
    <row r="31" spans="1:13" ht="16.5" customHeight="1" x14ac:dyDescent="0.45">
      <c r="A31" s="2" t="s">
        <v>217</v>
      </c>
      <c r="E31" s="12"/>
      <c r="G31" s="110">
        <f>SUM(G22:G29)</f>
        <v>-13605</v>
      </c>
      <c r="H31" s="178"/>
      <c r="I31" s="19">
        <f>SUM(I22:I29)</f>
        <v>-518568</v>
      </c>
      <c r="J31" s="178"/>
      <c r="K31" s="110">
        <f>SUM(K22:K29)</f>
        <v>565432</v>
      </c>
      <c r="L31" s="177"/>
      <c r="M31" s="19">
        <f>SUM(M22:M29)</f>
        <v>-169139</v>
      </c>
    </row>
    <row r="32" spans="1:13" ht="16.5" customHeight="1" x14ac:dyDescent="0.45">
      <c r="A32" s="3" t="s">
        <v>146</v>
      </c>
      <c r="E32" s="12"/>
      <c r="G32" s="119">
        <v>77583</v>
      </c>
      <c r="H32" s="19"/>
      <c r="I32" s="22">
        <v>90175</v>
      </c>
      <c r="J32" s="19"/>
      <c r="K32" s="121">
        <v>140081</v>
      </c>
      <c r="L32" s="92"/>
      <c r="M32" s="22">
        <v>115649</v>
      </c>
    </row>
    <row r="33" spans="1:13" ht="6" customHeight="1" x14ac:dyDescent="0.45">
      <c r="E33" s="12"/>
      <c r="G33" s="109"/>
      <c r="H33" s="36"/>
      <c r="J33" s="36"/>
      <c r="K33" s="109"/>
      <c r="L33" s="36"/>
    </row>
    <row r="34" spans="1:13" ht="16.5" customHeight="1" x14ac:dyDescent="0.45">
      <c r="A34" s="2" t="s">
        <v>230</v>
      </c>
      <c r="G34" s="181">
        <f>SUM(G31:G32)</f>
        <v>63978</v>
      </c>
      <c r="H34" s="176"/>
      <c r="I34" s="179">
        <f>SUM(I31:I32)</f>
        <v>-428393</v>
      </c>
      <c r="J34" s="176"/>
      <c r="K34" s="181">
        <f>SUM(K31:K32)</f>
        <v>705513</v>
      </c>
      <c r="L34" s="177"/>
      <c r="M34" s="179">
        <f>SUM(M31:M32)</f>
        <v>-53490</v>
      </c>
    </row>
    <row r="35" spans="1:13" ht="16.5" customHeight="1" x14ac:dyDescent="0.45">
      <c r="G35" s="115"/>
      <c r="H35" s="36"/>
      <c r="I35" s="36"/>
      <c r="J35" s="36"/>
      <c r="K35" s="120"/>
      <c r="L35" s="93"/>
      <c r="M35" s="94"/>
    </row>
    <row r="36" spans="1:13" ht="16.5" customHeight="1" x14ac:dyDescent="0.45">
      <c r="A36" s="2" t="s">
        <v>162</v>
      </c>
      <c r="G36" s="109"/>
      <c r="H36" s="36"/>
      <c r="J36" s="36"/>
      <c r="K36" s="109"/>
      <c r="L36" s="36"/>
    </row>
    <row r="37" spans="1:13" ht="16.5" customHeight="1" x14ac:dyDescent="0.45">
      <c r="A37" s="3" t="s">
        <v>71</v>
      </c>
      <c r="E37" s="3"/>
      <c r="F37" s="3"/>
      <c r="G37" s="113"/>
      <c r="H37" s="34"/>
      <c r="I37" s="34"/>
      <c r="J37" s="34"/>
      <c r="K37" s="113"/>
      <c r="L37" s="34"/>
      <c r="M37" s="34"/>
    </row>
    <row r="38" spans="1:13" ht="16.5" customHeight="1" x14ac:dyDescent="0.45">
      <c r="B38" s="3" t="s">
        <v>70</v>
      </c>
      <c r="E38" s="3"/>
      <c r="F38" s="3"/>
      <c r="G38" s="113"/>
      <c r="H38" s="34"/>
      <c r="I38" s="34"/>
      <c r="J38" s="34"/>
      <c r="K38" s="113"/>
      <c r="L38" s="34"/>
      <c r="M38" s="34"/>
    </row>
    <row r="39" spans="1:13" ht="16.5" customHeight="1" x14ac:dyDescent="0.45">
      <c r="B39" s="3" t="s">
        <v>12</v>
      </c>
      <c r="C39" s="3" t="s">
        <v>167</v>
      </c>
      <c r="F39" s="3"/>
      <c r="G39" s="117">
        <v>3161</v>
      </c>
      <c r="H39" s="21"/>
      <c r="I39" s="19">
        <v>4786</v>
      </c>
      <c r="J39" s="176"/>
      <c r="K39" s="117">
        <v>0</v>
      </c>
      <c r="L39" s="176"/>
      <c r="M39" s="19">
        <v>0</v>
      </c>
    </row>
    <row r="40" spans="1:13" ht="16.5" customHeight="1" x14ac:dyDescent="0.45">
      <c r="B40" s="3" t="s">
        <v>12</v>
      </c>
      <c r="C40" s="3" t="s">
        <v>85</v>
      </c>
      <c r="G40" s="117">
        <v>542253</v>
      </c>
      <c r="H40" s="21"/>
      <c r="I40" s="19">
        <v>427947</v>
      </c>
      <c r="J40" s="176"/>
      <c r="K40" s="117">
        <v>0</v>
      </c>
      <c r="L40" s="176"/>
      <c r="M40" s="19">
        <v>0</v>
      </c>
    </row>
    <row r="41" spans="1:13" ht="16.5" customHeight="1" x14ac:dyDescent="0.45">
      <c r="B41" s="3" t="s">
        <v>12</v>
      </c>
      <c r="C41" s="3" t="s">
        <v>207</v>
      </c>
      <c r="G41" s="117">
        <v>86097</v>
      </c>
      <c r="H41" s="21"/>
      <c r="I41" s="19">
        <v>0</v>
      </c>
      <c r="J41" s="21"/>
      <c r="K41" s="117">
        <v>0</v>
      </c>
      <c r="L41" s="92"/>
      <c r="M41" s="19">
        <v>0</v>
      </c>
    </row>
    <row r="42" spans="1:13" ht="16.5" customHeight="1" x14ac:dyDescent="0.45">
      <c r="B42" s="3" t="s">
        <v>12</v>
      </c>
      <c r="C42" s="3" t="s">
        <v>86</v>
      </c>
      <c r="E42" s="3"/>
      <c r="F42" s="3"/>
      <c r="G42" s="112">
        <v>-17693</v>
      </c>
      <c r="H42" s="21"/>
      <c r="I42" s="23">
        <v>-718</v>
      </c>
      <c r="J42" s="176"/>
      <c r="K42" s="112">
        <v>0</v>
      </c>
      <c r="L42" s="176"/>
      <c r="M42" s="23">
        <v>0</v>
      </c>
    </row>
    <row r="43" spans="1:13" ht="6" customHeight="1" x14ac:dyDescent="0.45">
      <c r="E43" s="3"/>
      <c r="F43" s="3"/>
      <c r="G43" s="117"/>
      <c r="H43" s="21"/>
      <c r="I43" s="21"/>
      <c r="J43" s="21"/>
      <c r="K43" s="117"/>
      <c r="L43" s="92"/>
      <c r="M43" s="21"/>
    </row>
    <row r="44" spans="1:13" ht="16.5" customHeight="1" x14ac:dyDescent="0.45">
      <c r="A44" s="3" t="s">
        <v>133</v>
      </c>
      <c r="E44" s="3"/>
      <c r="F44" s="3"/>
      <c r="G44" s="117"/>
      <c r="H44" s="21"/>
      <c r="I44" s="21"/>
      <c r="J44" s="21"/>
      <c r="K44" s="117"/>
      <c r="L44" s="92"/>
      <c r="M44" s="21"/>
    </row>
    <row r="45" spans="1:13" ht="16.5" customHeight="1" x14ac:dyDescent="0.45">
      <c r="B45" s="3" t="s">
        <v>134</v>
      </c>
      <c r="E45" s="3"/>
      <c r="F45" s="3"/>
      <c r="G45" s="112">
        <f>SUM(G39:G42)</f>
        <v>613818</v>
      </c>
      <c r="H45" s="176"/>
      <c r="I45" s="23">
        <f>SUM(I39:I42)</f>
        <v>432015</v>
      </c>
      <c r="J45" s="176"/>
      <c r="K45" s="112">
        <f>SUM(K39:K42)</f>
        <v>0</v>
      </c>
      <c r="L45" s="177"/>
      <c r="M45" s="23">
        <f>SUM(M39:M42)</f>
        <v>0</v>
      </c>
    </row>
    <row r="46" spans="1:13" ht="6" customHeight="1" x14ac:dyDescent="0.45">
      <c r="E46" s="3"/>
      <c r="F46" s="3"/>
      <c r="G46" s="117"/>
      <c r="H46" s="176"/>
      <c r="I46" s="21"/>
      <c r="J46" s="176"/>
      <c r="K46" s="117"/>
      <c r="L46" s="177"/>
      <c r="M46" s="21"/>
    </row>
    <row r="47" spans="1:13" ht="16.5" customHeight="1" x14ac:dyDescent="0.45">
      <c r="A47" s="2" t="s">
        <v>276</v>
      </c>
      <c r="C47" s="2"/>
      <c r="D47" s="2"/>
      <c r="E47" s="3"/>
      <c r="F47" s="3"/>
      <c r="G47" s="117"/>
      <c r="H47" s="176"/>
      <c r="I47" s="21"/>
      <c r="J47" s="176"/>
      <c r="K47" s="117"/>
      <c r="L47" s="177"/>
      <c r="M47" s="21"/>
    </row>
    <row r="48" spans="1:13" ht="16.5" customHeight="1" x14ac:dyDescent="0.45">
      <c r="A48" s="2"/>
      <c r="B48" s="2" t="s">
        <v>229</v>
      </c>
      <c r="C48" s="2"/>
      <c r="G48" s="121">
        <f>SUM(G45)</f>
        <v>613818</v>
      </c>
      <c r="I48" s="85">
        <f>SUM(I45)</f>
        <v>432015</v>
      </c>
      <c r="K48" s="121">
        <f>SUM(K45)</f>
        <v>0</v>
      </c>
      <c r="M48" s="85">
        <f>SUM(M45)</f>
        <v>0</v>
      </c>
    </row>
    <row r="49" spans="1:13" ht="6" customHeight="1" x14ac:dyDescent="0.45">
      <c r="G49" s="115"/>
      <c r="H49" s="36"/>
      <c r="I49" s="36"/>
      <c r="J49" s="36"/>
      <c r="K49" s="120"/>
      <c r="M49" s="94"/>
    </row>
    <row r="50" spans="1:13" ht="16.5" customHeight="1" thickBot="1" x14ac:dyDescent="0.5">
      <c r="A50" s="2" t="s">
        <v>135</v>
      </c>
      <c r="B50" s="2"/>
      <c r="G50" s="182">
        <f>SUM(G48,G34)</f>
        <v>677796</v>
      </c>
      <c r="I50" s="95">
        <f>SUM(I48,I34)</f>
        <v>3622</v>
      </c>
      <c r="K50" s="182">
        <f>SUM(K48,K34)</f>
        <v>705513</v>
      </c>
      <c r="M50" s="95">
        <f>SUM(M48,M34)</f>
        <v>-53490</v>
      </c>
    </row>
    <row r="51" spans="1:13" ht="16.5" customHeight="1" thickTop="1" x14ac:dyDescent="0.45">
      <c r="A51" s="2"/>
      <c r="B51" s="2"/>
      <c r="G51" s="36"/>
      <c r="I51" s="36"/>
      <c r="K51" s="36"/>
      <c r="M51" s="36"/>
    </row>
    <row r="52" spans="1:13" ht="16.5" customHeight="1" x14ac:dyDescent="0.45">
      <c r="A52" s="2"/>
      <c r="B52" s="2"/>
      <c r="G52" s="36"/>
      <c r="I52" s="36"/>
      <c r="K52" s="36"/>
      <c r="M52" s="36"/>
    </row>
    <row r="53" spans="1:13" ht="16.5" customHeight="1" x14ac:dyDescent="0.45">
      <c r="A53" s="2"/>
      <c r="B53" s="2"/>
      <c r="G53" s="36"/>
      <c r="I53" s="36"/>
      <c r="K53" s="36"/>
      <c r="M53" s="36"/>
    </row>
    <row r="54" spans="1:13" ht="16.5" customHeight="1" x14ac:dyDescent="0.45">
      <c r="A54" s="2"/>
      <c r="B54" s="2"/>
      <c r="G54" s="36"/>
      <c r="I54" s="36"/>
      <c r="K54" s="36"/>
      <c r="M54" s="36"/>
    </row>
    <row r="55" spans="1:13" ht="16.5" customHeight="1" x14ac:dyDescent="0.45">
      <c r="A55" s="2"/>
      <c r="B55" s="2"/>
      <c r="G55" s="36"/>
      <c r="I55" s="36"/>
      <c r="K55" s="36"/>
      <c r="M55" s="36"/>
    </row>
    <row r="56" spans="1:13" ht="21.95" customHeight="1" x14ac:dyDescent="0.45">
      <c r="A56" s="7" t="s">
        <v>160</v>
      </c>
      <c r="B56" s="7"/>
      <c r="C56" s="7"/>
      <c r="D56" s="7"/>
      <c r="E56" s="7"/>
      <c r="F56" s="7"/>
      <c r="G56" s="39"/>
      <c r="H56" s="39"/>
      <c r="I56" s="39"/>
      <c r="J56" s="39"/>
      <c r="K56" s="39"/>
      <c r="L56" s="39"/>
      <c r="M56" s="39"/>
    </row>
    <row r="57" spans="1:13" ht="16.5" customHeight="1" x14ac:dyDescent="0.45">
      <c r="A57" s="1" t="s">
        <v>49</v>
      </c>
      <c r="B57" s="2"/>
    </row>
    <row r="58" spans="1:13" ht="16.5" customHeight="1" x14ac:dyDescent="0.45">
      <c r="A58" s="2" t="s">
        <v>41</v>
      </c>
      <c r="B58" s="2"/>
    </row>
    <row r="59" spans="1:13" ht="16.5" customHeight="1" x14ac:dyDescent="0.45">
      <c r="A59" s="6" t="str">
        <f>+A3</f>
        <v>For the three-month period ended 30 June 2022</v>
      </c>
      <c r="B59" s="6"/>
      <c r="C59" s="7"/>
      <c r="D59" s="7"/>
      <c r="E59" s="8"/>
      <c r="F59" s="8"/>
      <c r="G59" s="85"/>
      <c r="H59" s="85"/>
      <c r="I59" s="85"/>
      <c r="J59" s="85"/>
      <c r="K59" s="85"/>
      <c r="L59" s="85"/>
      <c r="M59" s="85"/>
    </row>
    <row r="60" spans="1:13" ht="16.5" customHeight="1" x14ac:dyDescent="0.45">
      <c r="A60" s="10"/>
      <c r="B60" s="10"/>
      <c r="C60" s="11"/>
      <c r="D60" s="11"/>
      <c r="E60" s="12"/>
      <c r="F60" s="12"/>
      <c r="G60" s="36"/>
      <c r="H60" s="36"/>
      <c r="I60" s="36"/>
      <c r="J60" s="36"/>
      <c r="K60" s="36"/>
      <c r="L60" s="36"/>
      <c r="M60" s="36"/>
    </row>
    <row r="61" spans="1:13" ht="16.5" customHeight="1" x14ac:dyDescent="0.45">
      <c r="A61" s="10"/>
      <c r="B61" s="10"/>
      <c r="C61" s="11"/>
      <c r="D61" s="11"/>
      <c r="E61" s="12"/>
      <c r="F61" s="12"/>
      <c r="G61" s="36"/>
      <c r="H61" s="36"/>
      <c r="I61" s="36"/>
      <c r="J61" s="36"/>
      <c r="K61" s="36"/>
      <c r="L61" s="36"/>
      <c r="M61" s="36"/>
    </row>
    <row r="62" spans="1:13" ht="16.5" customHeight="1" x14ac:dyDescent="0.45">
      <c r="A62" s="10"/>
      <c r="B62" s="10"/>
      <c r="C62" s="11"/>
      <c r="D62" s="11"/>
      <c r="E62" s="12"/>
      <c r="F62" s="12"/>
      <c r="G62" s="247" t="s">
        <v>138</v>
      </c>
      <c r="H62" s="247"/>
      <c r="I62" s="247"/>
      <c r="J62" s="86"/>
      <c r="K62" s="247" t="s">
        <v>95</v>
      </c>
      <c r="L62" s="247"/>
      <c r="M62" s="247"/>
    </row>
    <row r="63" spans="1:13" ht="16.5" customHeight="1" x14ac:dyDescent="0.45">
      <c r="A63" s="10"/>
      <c r="B63" s="10"/>
      <c r="C63" s="11"/>
      <c r="D63" s="11"/>
      <c r="E63" s="12"/>
      <c r="F63" s="12"/>
      <c r="G63" s="245" t="s">
        <v>139</v>
      </c>
      <c r="H63" s="245"/>
      <c r="I63" s="245"/>
      <c r="J63" s="97"/>
      <c r="K63" s="245" t="s">
        <v>139</v>
      </c>
      <c r="L63" s="245"/>
      <c r="M63" s="245"/>
    </row>
    <row r="64" spans="1:13" ht="16.5" customHeight="1" x14ac:dyDescent="0.45">
      <c r="A64" s="10"/>
      <c r="B64" s="10"/>
      <c r="C64" s="11"/>
      <c r="D64" s="11"/>
      <c r="E64" s="12"/>
      <c r="F64" s="12"/>
      <c r="G64" s="87" t="s">
        <v>78</v>
      </c>
      <c r="H64" s="243"/>
      <c r="I64" s="87" t="s">
        <v>78</v>
      </c>
      <c r="J64" s="36"/>
      <c r="K64" s="87" t="s">
        <v>78</v>
      </c>
      <c r="L64" s="243"/>
      <c r="M64" s="87" t="s">
        <v>78</v>
      </c>
    </row>
    <row r="65" spans="1:13" ht="16.5" customHeight="1" x14ac:dyDescent="0.45">
      <c r="A65" s="11"/>
      <c r="B65" s="11"/>
      <c r="C65" s="11"/>
      <c r="D65" s="11"/>
      <c r="E65" s="12"/>
      <c r="F65" s="12"/>
      <c r="G65" s="88" t="s">
        <v>209</v>
      </c>
      <c r="H65" s="87"/>
      <c r="I65" s="88" t="s">
        <v>189</v>
      </c>
      <c r="J65" s="87"/>
      <c r="K65" s="88" t="s">
        <v>209</v>
      </c>
      <c r="L65" s="87"/>
      <c r="M65" s="88" t="s">
        <v>189</v>
      </c>
    </row>
    <row r="66" spans="1:13" ht="16.5" customHeight="1" x14ac:dyDescent="0.45">
      <c r="E66" s="16"/>
      <c r="F66" s="16"/>
      <c r="G66" s="89" t="s">
        <v>68</v>
      </c>
      <c r="H66" s="90"/>
      <c r="I66" s="89" t="s">
        <v>68</v>
      </c>
      <c r="K66" s="89" t="s">
        <v>68</v>
      </c>
      <c r="L66" s="90"/>
      <c r="M66" s="89" t="s">
        <v>68</v>
      </c>
    </row>
    <row r="67" spans="1:13" ht="16.5" customHeight="1" x14ac:dyDescent="0.45">
      <c r="G67" s="115"/>
      <c r="I67" s="36"/>
      <c r="K67" s="115"/>
      <c r="M67" s="36"/>
    </row>
    <row r="68" spans="1:13" ht="16.5" customHeight="1" x14ac:dyDescent="0.45">
      <c r="A68" s="2" t="s">
        <v>238</v>
      </c>
      <c r="G68" s="115"/>
      <c r="I68" s="36"/>
      <c r="K68" s="115"/>
      <c r="M68" s="36"/>
    </row>
    <row r="69" spans="1:13" ht="16.5" customHeight="1" x14ac:dyDescent="0.45">
      <c r="A69" s="3" t="s">
        <v>67</v>
      </c>
      <c r="G69" s="183">
        <v>101506</v>
      </c>
      <c r="H69" s="25"/>
      <c r="I69" s="25">
        <v>-212634</v>
      </c>
      <c r="J69" s="186"/>
      <c r="K69" s="183">
        <v>705513</v>
      </c>
      <c r="L69" s="186"/>
      <c r="M69" s="25">
        <v>-53490</v>
      </c>
    </row>
    <row r="70" spans="1:13" ht="16.5" customHeight="1" x14ac:dyDescent="0.45">
      <c r="A70" s="3" t="s">
        <v>64</v>
      </c>
      <c r="G70" s="122">
        <v>-37528</v>
      </c>
      <c r="H70" s="25"/>
      <c r="I70" s="26">
        <v>-215759</v>
      </c>
      <c r="J70" s="186"/>
      <c r="K70" s="122">
        <v>0</v>
      </c>
      <c r="L70" s="186"/>
      <c r="M70" s="26">
        <v>0</v>
      </c>
    </row>
    <row r="71" spans="1:13" ht="16.5" customHeight="1" x14ac:dyDescent="0.45">
      <c r="G71" s="115"/>
      <c r="H71" s="36"/>
      <c r="I71" s="36"/>
      <c r="J71" s="36"/>
      <c r="K71" s="120"/>
      <c r="L71" s="93"/>
      <c r="M71" s="94"/>
    </row>
    <row r="72" spans="1:13" ht="16.5" customHeight="1" thickBot="1" x14ac:dyDescent="0.5">
      <c r="G72" s="182">
        <f>G34</f>
        <v>63978</v>
      </c>
      <c r="I72" s="95">
        <f>SUM(I69:I71)</f>
        <v>-428393</v>
      </c>
      <c r="K72" s="182">
        <f>K34</f>
        <v>705513</v>
      </c>
      <c r="M72" s="95">
        <f>SUM(M69:M71)</f>
        <v>-53490</v>
      </c>
    </row>
    <row r="73" spans="1:13" ht="16.5" customHeight="1" thickTop="1" x14ac:dyDescent="0.45">
      <c r="G73" s="115"/>
      <c r="H73" s="36"/>
      <c r="I73" s="36"/>
      <c r="J73" s="36"/>
      <c r="K73" s="120"/>
      <c r="L73" s="93"/>
      <c r="M73" s="94"/>
    </row>
    <row r="74" spans="1:13" ht="16.5" customHeight="1" x14ac:dyDescent="0.45">
      <c r="A74" s="2" t="s">
        <v>155</v>
      </c>
      <c r="B74" s="2"/>
      <c r="C74" s="2"/>
      <c r="G74" s="109"/>
      <c r="K74" s="109"/>
    </row>
    <row r="75" spans="1:13" ht="16.5" customHeight="1" x14ac:dyDescent="0.45">
      <c r="B75" s="2" t="s">
        <v>156</v>
      </c>
      <c r="G75" s="115"/>
      <c r="H75" s="36"/>
      <c r="I75" s="36"/>
      <c r="J75" s="36"/>
      <c r="K75" s="120"/>
      <c r="L75" s="93"/>
      <c r="M75" s="94"/>
    </row>
    <row r="76" spans="1:13" ht="16.5" customHeight="1" x14ac:dyDescent="0.45">
      <c r="A76" s="3" t="s">
        <v>67</v>
      </c>
      <c r="G76" s="117">
        <v>509631</v>
      </c>
      <c r="H76" s="25"/>
      <c r="I76" s="25">
        <v>56473</v>
      </c>
      <c r="J76" s="186"/>
      <c r="K76" s="117">
        <v>705513</v>
      </c>
      <c r="L76" s="186"/>
      <c r="M76" s="25">
        <v>-53490</v>
      </c>
    </row>
    <row r="77" spans="1:13" ht="16.5" customHeight="1" x14ac:dyDescent="0.45">
      <c r="A77" s="3" t="s">
        <v>64</v>
      </c>
      <c r="G77" s="122">
        <v>168165</v>
      </c>
      <c r="H77" s="25"/>
      <c r="I77" s="26">
        <v>-52851</v>
      </c>
      <c r="J77" s="186"/>
      <c r="K77" s="122">
        <v>0</v>
      </c>
      <c r="L77" s="186"/>
      <c r="M77" s="26">
        <v>0</v>
      </c>
    </row>
    <row r="78" spans="1:13" ht="16.5" customHeight="1" x14ac:dyDescent="0.45">
      <c r="G78" s="115"/>
      <c r="H78" s="36"/>
      <c r="I78" s="36"/>
      <c r="J78" s="36"/>
      <c r="K78" s="120"/>
      <c r="L78" s="93"/>
      <c r="M78" s="94"/>
    </row>
    <row r="79" spans="1:13" ht="16.5" customHeight="1" thickBot="1" x14ac:dyDescent="0.5">
      <c r="G79" s="182">
        <f>G50</f>
        <v>677796</v>
      </c>
      <c r="I79" s="95">
        <f>SUM(I76:I77)</f>
        <v>3622</v>
      </c>
      <c r="K79" s="182">
        <f>K50</f>
        <v>705513</v>
      </c>
      <c r="M79" s="95">
        <f>SUM(M76:M77)</f>
        <v>-53490</v>
      </c>
    </row>
    <row r="80" spans="1:13" ht="16.5" customHeight="1" thickTop="1" x14ac:dyDescent="0.45">
      <c r="G80" s="115"/>
      <c r="H80" s="36"/>
      <c r="I80" s="36"/>
      <c r="J80" s="36"/>
      <c r="K80" s="120"/>
      <c r="L80" s="93"/>
      <c r="M80" s="94"/>
    </row>
    <row r="81" spans="1:13" ht="16.5" customHeight="1" x14ac:dyDescent="0.45">
      <c r="G81" s="115"/>
      <c r="H81" s="36"/>
      <c r="I81" s="36"/>
      <c r="J81" s="36"/>
      <c r="K81" s="120"/>
      <c r="L81" s="93"/>
      <c r="M81" s="94"/>
    </row>
    <row r="82" spans="1:13" ht="16.5" customHeight="1" x14ac:dyDescent="0.45">
      <c r="A82" s="2" t="s">
        <v>269</v>
      </c>
      <c r="G82" s="115"/>
      <c r="I82" s="36"/>
      <c r="K82" s="115"/>
      <c r="M82" s="36"/>
    </row>
    <row r="83" spans="1:13" ht="16.5" customHeight="1" x14ac:dyDescent="0.45">
      <c r="A83" s="3" t="s">
        <v>216</v>
      </c>
      <c r="G83" s="184">
        <v>1.4999999999999999E-2</v>
      </c>
      <c r="H83" s="96"/>
      <c r="I83" s="96">
        <v>-3.1E-2</v>
      </c>
      <c r="J83" s="187"/>
      <c r="K83" s="184">
        <v>0.10299999999999999</v>
      </c>
      <c r="L83" s="187"/>
      <c r="M83" s="96">
        <v>-7.6528658392790889E-3</v>
      </c>
    </row>
    <row r="84" spans="1:13" ht="16.5" customHeight="1" x14ac:dyDescent="0.45">
      <c r="G84" s="185"/>
      <c r="H84" s="25"/>
      <c r="I84" s="25"/>
      <c r="J84" s="25"/>
      <c r="K84" s="25"/>
      <c r="L84" s="25"/>
      <c r="M84" s="25"/>
    </row>
    <row r="85" spans="1:13" ht="16.5" customHeight="1" x14ac:dyDescent="0.45">
      <c r="G85" s="25"/>
      <c r="H85" s="25"/>
      <c r="I85" s="25"/>
      <c r="J85" s="25"/>
      <c r="K85" s="25"/>
      <c r="L85" s="25"/>
      <c r="M85" s="25"/>
    </row>
    <row r="86" spans="1:13" ht="16.5" customHeight="1" x14ac:dyDescent="0.45">
      <c r="G86" s="25"/>
      <c r="H86" s="25"/>
      <c r="I86" s="25"/>
      <c r="J86" s="25"/>
      <c r="K86" s="25"/>
      <c r="L86" s="25"/>
      <c r="M86" s="25"/>
    </row>
    <row r="87" spans="1:13" ht="16.5" customHeight="1" x14ac:dyDescent="0.45">
      <c r="G87" s="25"/>
      <c r="H87" s="25"/>
      <c r="I87" s="25"/>
      <c r="J87" s="25"/>
      <c r="K87" s="25"/>
      <c r="L87" s="25"/>
      <c r="M87" s="25"/>
    </row>
    <row r="88" spans="1:13" ht="16.5" customHeight="1" x14ac:dyDescent="0.45">
      <c r="G88" s="25"/>
      <c r="H88" s="25"/>
      <c r="I88" s="25"/>
      <c r="J88" s="25"/>
      <c r="K88" s="25"/>
      <c r="L88" s="25"/>
      <c r="M88" s="25"/>
    </row>
    <row r="89" spans="1:13" ht="16.5" customHeight="1" x14ac:dyDescent="0.45">
      <c r="G89" s="25"/>
      <c r="H89" s="25"/>
      <c r="I89" s="25"/>
      <c r="J89" s="25"/>
      <c r="K89" s="25"/>
      <c r="L89" s="25"/>
      <c r="M89" s="25"/>
    </row>
    <row r="90" spans="1:13" ht="16.5" customHeight="1" x14ac:dyDescent="0.45">
      <c r="G90" s="25"/>
      <c r="H90" s="25"/>
      <c r="I90" s="25"/>
      <c r="J90" s="25"/>
      <c r="K90" s="25"/>
      <c r="L90" s="25"/>
      <c r="M90" s="25"/>
    </row>
    <row r="91" spans="1:13" ht="16.5" customHeight="1" x14ac:dyDescent="0.45">
      <c r="G91" s="25"/>
      <c r="H91" s="25"/>
      <c r="I91" s="25"/>
      <c r="J91" s="25"/>
      <c r="K91" s="25"/>
      <c r="L91" s="25"/>
      <c r="M91" s="25"/>
    </row>
    <row r="92" spans="1:13" ht="16.5" customHeight="1" x14ac:dyDescent="0.45">
      <c r="G92" s="25"/>
      <c r="H92" s="25"/>
      <c r="I92" s="25"/>
      <c r="J92" s="25"/>
      <c r="K92" s="25"/>
      <c r="L92" s="25"/>
      <c r="M92" s="25"/>
    </row>
    <row r="93" spans="1:13" ht="16.5" customHeight="1" x14ac:dyDescent="0.45">
      <c r="G93" s="25"/>
      <c r="H93" s="25"/>
      <c r="I93" s="25"/>
      <c r="J93" s="25"/>
      <c r="K93" s="25"/>
      <c r="L93" s="25"/>
      <c r="M93" s="25"/>
    </row>
    <row r="94" spans="1:13" ht="16.5" customHeight="1" x14ac:dyDescent="0.45">
      <c r="G94" s="25"/>
      <c r="H94" s="25"/>
      <c r="I94" s="25"/>
      <c r="J94" s="25"/>
      <c r="K94" s="25"/>
      <c r="L94" s="25"/>
      <c r="M94" s="25"/>
    </row>
    <row r="95" spans="1:13" ht="16.5" customHeight="1" x14ac:dyDescent="0.45">
      <c r="G95" s="25"/>
      <c r="H95" s="25"/>
      <c r="I95" s="25"/>
      <c r="J95" s="25"/>
      <c r="K95" s="25"/>
      <c r="L95" s="25"/>
      <c r="M95" s="25"/>
    </row>
    <row r="96" spans="1:13" ht="16.5" customHeight="1" x14ac:dyDescent="0.45">
      <c r="G96" s="25"/>
      <c r="H96" s="25"/>
      <c r="I96" s="25"/>
      <c r="J96" s="25"/>
      <c r="K96" s="25"/>
      <c r="L96" s="25"/>
      <c r="M96" s="25"/>
    </row>
    <row r="97" spans="1:13" ht="16.5" customHeight="1" x14ac:dyDescent="0.45">
      <c r="G97" s="25"/>
      <c r="H97" s="25"/>
      <c r="I97" s="25"/>
      <c r="J97" s="25"/>
      <c r="K97" s="25"/>
      <c r="L97" s="25"/>
      <c r="M97" s="25"/>
    </row>
    <row r="98" spans="1:13" ht="16.5" customHeight="1" x14ac:dyDescent="0.45">
      <c r="G98" s="25"/>
      <c r="H98" s="25"/>
      <c r="I98" s="25"/>
      <c r="J98" s="25"/>
      <c r="K98" s="25"/>
      <c r="L98" s="25"/>
      <c r="M98" s="25"/>
    </row>
    <row r="99" spans="1:13" ht="16.5" customHeight="1" x14ac:dyDescent="0.45">
      <c r="G99" s="25"/>
      <c r="H99" s="25"/>
      <c r="I99" s="25"/>
      <c r="J99" s="25"/>
      <c r="K99" s="25"/>
      <c r="L99" s="25"/>
      <c r="M99" s="25"/>
    </row>
    <row r="100" spans="1:13" ht="16.5" customHeight="1" x14ac:dyDescent="0.45">
      <c r="G100" s="25"/>
      <c r="H100" s="25"/>
      <c r="I100" s="25"/>
      <c r="J100" s="25"/>
      <c r="K100" s="25"/>
      <c r="L100" s="25"/>
      <c r="M100" s="25"/>
    </row>
    <row r="101" spans="1:13" ht="16.5" customHeight="1" x14ac:dyDescent="0.45">
      <c r="G101" s="25"/>
      <c r="H101" s="25"/>
      <c r="I101" s="25"/>
      <c r="J101" s="25"/>
      <c r="K101" s="25"/>
      <c r="L101" s="25"/>
      <c r="M101" s="25"/>
    </row>
    <row r="102" spans="1:13" ht="16.5" customHeight="1" x14ac:dyDescent="0.45">
      <c r="G102" s="25"/>
      <c r="H102" s="25"/>
      <c r="I102" s="25"/>
      <c r="J102" s="25"/>
      <c r="K102" s="25"/>
      <c r="L102" s="25"/>
      <c r="M102" s="25"/>
    </row>
    <row r="103" spans="1:13" ht="16.5" customHeight="1" x14ac:dyDescent="0.45">
      <c r="G103" s="25"/>
      <c r="H103" s="25"/>
      <c r="I103" s="25"/>
      <c r="J103" s="25"/>
      <c r="K103" s="25"/>
      <c r="L103" s="25"/>
      <c r="M103" s="25"/>
    </row>
    <row r="104" spans="1:13" ht="16.5" customHeight="1" x14ac:dyDescent="0.45">
      <c r="G104" s="25"/>
      <c r="H104" s="25"/>
      <c r="I104" s="25"/>
      <c r="J104" s="25"/>
      <c r="K104" s="25"/>
      <c r="L104" s="25"/>
      <c r="M104" s="25"/>
    </row>
    <row r="105" spans="1:13" ht="16.5" customHeight="1" x14ac:dyDescent="0.45">
      <c r="G105" s="25"/>
      <c r="H105" s="25"/>
      <c r="I105" s="25"/>
      <c r="J105" s="25"/>
      <c r="K105" s="25"/>
      <c r="L105" s="25"/>
      <c r="M105" s="25"/>
    </row>
    <row r="106" spans="1:13" ht="16.5" customHeight="1" x14ac:dyDescent="0.45">
      <c r="G106" s="25"/>
      <c r="H106" s="25"/>
      <c r="I106" s="25"/>
      <c r="J106" s="25"/>
      <c r="K106" s="25"/>
      <c r="L106" s="25"/>
      <c r="M106" s="25"/>
    </row>
    <row r="107" spans="1:13" ht="21.95" customHeight="1" x14ac:dyDescent="0.45">
      <c r="A107" s="7" t="s">
        <v>160</v>
      </c>
      <c r="B107" s="7"/>
      <c r="C107" s="7"/>
      <c r="D107" s="7"/>
      <c r="E107" s="7"/>
      <c r="F107" s="7"/>
      <c r="G107" s="39"/>
      <c r="H107" s="39"/>
      <c r="I107" s="39"/>
      <c r="J107" s="39"/>
      <c r="K107" s="39"/>
      <c r="L107" s="39"/>
      <c r="M107" s="39"/>
    </row>
  </sheetData>
  <mergeCells count="8">
    <mergeCell ref="G63:I63"/>
    <mergeCell ref="K63:M63"/>
    <mergeCell ref="G6:I6"/>
    <mergeCell ref="K6:M6"/>
    <mergeCell ref="G7:I7"/>
    <mergeCell ref="K7:M7"/>
    <mergeCell ref="G62:I62"/>
    <mergeCell ref="K62:M62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E93F1B-E7E1-4509-80D9-1AC3C730DF1B}">
  <sheetPr>
    <tabColor rgb="FF00FF99"/>
  </sheetPr>
  <dimension ref="A1:M111"/>
  <sheetViews>
    <sheetView topLeftCell="A58" zoomScale="97" zoomScaleNormal="97" zoomScaleSheetLayoutView="110" workbookViewId="0">
      <selection activeCell="D69" sqref="D69"/>
    </sheetView>
  </sheetViews>
  <sheetFormatPr defaultColWidth="9.33203125" defaultRowHeight="16.5" customHeight="1" x14ac:dyDescent="0.45"/>
  <cols>
    <col min="1" max="3" width="1.83203125" style="3" customWidth="1"/>
    <col min="4" max="4" width="52.6640625" style="3" customWidth="1"/>
    <col min="5" max="5" width="6.5" style="4" customWidth="1"/>
    <col min="6" max="6" width="0.6640625" style="4" customWidth="1"/>
    <col min="7" max="7" width="13.83203125" style="35" customWidth="1"/>
    <col min="8" max="8" width="0.6640625" style="35" customWidth="1"/>
    <col min="9" max="9" width="13.83203125" style="35" customWidth="1"/>
    <col min="10" max="10" width="0.6640625" style="35" customWidth="1"/>
    <col min="11" max="11" width="13.83203125" style="35" customWidth="1"/>
    <col min="12" max="12" width="0.6640625" style="35" customWidth="1"/>
    <col min="13" max="13" width="13.83203125" style="35" customWidth="1"/>
    <col min="14" max="16384" width="9.33203125" style="3"/>
  </cols>
  <sheetData>
    <row r="1" spans="1:13" ht="16.5" customHeight="1" x14ac:dyDescent="0.45">
      <c r="A1" s="1" t="s">
        <v>49</v>
      </c>
      <c r="B1" s="2"/>
    </row>
    <row r="2" spans="1:13" ht="16.5" customHeight="1" x14ac:dyDescent="0.45">
      <c r="A2" s="2" t="s">
        <v>41</v>
      </c>
      <c r="B2" s="2"/>
    </row>
    <row r="3" spans="1:13" ht="16.5" customHeight="1" x14ac:dyDescent="0.45">
      <c r="A3" s="6" t="s">
        <v>260</v>
      </c>
      <c r="B3" s="6"/>
      <c r="C3" s="7"/>
      <c r="D3" s="7"/>
      <c r="E3" s="8"/>
      <c r="F3" s="8"/>
      <c r="G3" s="85"/>
      <c r="H3" s="85"/>
      <c r="I3" s="85"/>
      <c r="J3" s="85"/>
      <c r="K3" s="85"/>
      <c r="L3" s="85"/>
      <c r="M3" s="85"/>
    </row>
    <row r="4" spans="1:13" ht="16.5" customHeight="1" x14ac:dyDescent="0.45">
      <c r="A4" s="10"/>
      <c r="B4" s="10"/>
      <c r="C4" s="11"/>
      <c r="D4" s="11"/>
      <c r="E4" s="12"/>
      <c r="F4" s="12"/>
      <c r="G4" s="36"/>
      <c r="H4" s="36"/>
      <c r="I4" s="36"/>
      <c r="J4" s="36"/>
      <c r="K4" s="36"/>
      <c r="L4" s="36"/>
      <c r="M4" s="36"/>
    </row>
    <row r="5" spans="1:13" ht="16.5" customHeight="1" x14ac:dyDescent="0.45">
      <c r="A5" s="10"/>
      <c r="B5" s="10"/>
      <c r="C5" s="11"/>
      <c r="D5" s="11"/>
      <c r="E5" s="12"/>
      <c r="F5" s="12"/>
      <c r="G5" s="36"/>
      <c r="H5" s="36"/>
      <c r="I5" s="36"/>
      <c r="J5" s="36"/>
      <c r="K5" s="36"/>
      <c r="L5" s="36"/>
      <c r="M5" s="36"/>
    </row>
    <row r="6" spans="1:13" ht="16.5" customHeight="1" x14ac:dyDescent="0.45">
      <c r="A6" s="10"/>
      <c r="B6" s="10"/>
      <c r="C6" s="11"/>
      <c r="D6" s="11"/>
      <c r="E6" s="12"/>
      <c r="F6" s="12"/>
      <c r="G6" s="247" t="s">
        <v>138</v>
      </c>
      <c r="H6" s="247"/>
      <c r="I6" s="247"/>
      <c r="J6" s="86"/>
      <c r="K6" s="247" t="s">
        <v>95</v>
      </c>
      <c r="L6" s="247"/>
      <c r="M6" s="247"/>
    </row>
    <row r="7" spans="1:13" ht="16.5" customHeight="1" x14ac:dyDescent="0.45">
      <c r="A7" s="10"/>
      <c r="B7" s="10"/>
      <c r="C7" s="11"/>
      <c r="D7" s="11"/>
      <c r="E7" s="12"/>
      <c r="F7" s="12"/>
      <c r="G7" s="245" t="s">
        <v>139</v>
      </c>
      <c r="H7" s="245"/>
      <c r="I7" s="245"/>
      <c r="J7" s="97"/>
      <c r="K7" s="245" t="s">
        <v>139</v>
      </c>
      <c r="L7" s="245"/>
      <c r="M7" s="245"/>
    </row>
    <row r="8" spans="1:13" ht="16.5" customHeight="1" x14ac:dyDescent="0.45">
      <c r="A8" s="10"/>
      <c r="B8" s="10"/>
      <c r="C8" s="11"/>
      <c r="D8" s="11"/>
      <c r="E8" s="12"/>
      <c r="F8" s="12"/>
      <c r="G8" s="87" t="s">
        <v>78</v>
      </c>
      <c r="H8" s="243"/>
      <c r="I8" s="87" t="s">
        <v>78</v>
      </c>
      <c r="J8" s="36"/>
      <c r="K8" s="87" t="s">
        <v>78</v>
      </c>
      <c r="L8" s="243"/>
      <c r="M8" s="87" t="s">
        <v>78</v>
      </c>
    </row>
    <row r="9" spans="1:13" ht="16.5" customHeight="1" x14ac:dyDescent="0.45">
      <c r="A9" s="11"/>
      <c r="B9" s="11"/>
      <c r="C9" s="11"/>
      <c r="D9" s="11"/>
      <c r="E9" s="12"/>
      <c r="F9" s="12"/>
      <c r="G9" s="88" t="s">
        <v>209</v>
      </c>
      <c r="H9" s="87"/>
      <c r="I9" s="88" t="s">
        <v>189</v>
      </c>
      <c r="J9" s="87"/>
      <c r="K9" s="88" t="s">
        <v>209</v>
      </c>
      <c r="L9" s="87"/>
      <c r="M9" s="88" t="s">
        <v>189</v>
      </c>
    </row>
    <row r="10" spans="1:13" ht="16.5" customHeight="1" x14ac:dyDescent="0.45">
      <c r="E10" s="31" t="s">
        <v>192</v>
      </c>
      <c r="F10" s="16"/>
      <c r="G10" s="89" t="s">
        <v>68</v>
      </c>
      <c r="H10" s="90"/>
      <c r="I10" s="89" t="s">
        <v>68</v>
      </c>
      <c r="K10" s="89" t="s">
        <v>68</v>
      </c>
      <c r="L10" s="90"/>
      <c r="M10" s="89" t="s">
        <v>68</v>
      </c>
    </row>
    <row r="11" spans="1:13" ht="16.5" customHeight="1" x14ac:dyDescent="0.45">
      <c r="E11" s="16"/>
      <c r="F11" s="16"/>
      <c r="G11" s="108"/>
      <c r="H11" s="87"/>
      <c r="I11" s="87"/>
      <c r="K11" s="118"/>
      <c r="L11" s="90"/>
      <c r="M11" s="90"/>
    </row>
    <row r="12" spans="1:13" ht="16.5" customHeight="1" x14ac:dyDescent="0.45">
      <c r="A12" s="3" t="s">
        <v>290</v>
      </c>
      <c r="E12" s="12"/>
      <c r="G12" s="110">
        <v>1419391</v>
      </c>
      <c r="H12" s="19"/>
      <c r="I12" s="19">
        <v>1132813</v>
      </c>
      <c r="J12" s="19"/>
      <c r="K12" s="110">
        <v>519553</v>
      </c>
      <c r="L12" s="91"/>
      <c r="M12" s="19">
        <v>166009</v>
      </c>
    </row>
    <row r="13" spans="1:13" ht="16.5" customHeight="1" x14ac:dyDescent="0.45">
      <c r="A13" s="3" t="s">
        <v>84</v>
      </c>
      <c r="E13" s="12"/>
      <c r="G13" s="110">
        <v>4370565</v>
      </c>
      <c r="H13" s="19"/>
      <c r="I13" s="19">
        <v>1885194</v>
      </c>
      <c r="J13" s="19"/>
      <c r="K13" s="110">
        <v>81278</v>
      </c>
      <c r="L13" s="91"/>
      <c r="M13" s="19">
        <v>71140</v>
      </c>
    </row>
    <row r="14" spans="1:13" ht="16.5" customHeight="1" x14ac:dyDescent="0.45">
      <c r="E14" s="12"/>
      <c r="G14" s="111"/>
      <c r="H14" s="21"/>
      <c r="I14" s="84"/>
      <c r="J14" s="21"/>
      <c r="K14" s="111"/>
      <c r="L14" s="92"/>
      <c r="M14" s="84"/>
    </row>
    <row r="15" spans="1:13" ht="16.5" customHeight="1" x14ac:dyDescent="0.45">
      <c r="A15" s="2" t="s">
        <v>131</v>
      </c>
      <c r="E15" s="12"/>
      <c r="G15" s="112">
        <f>SUM(G12:G14)</f>
        <v>5789956</v>
      </c>
      <c r="H15" s="176"/>
      <c r="I15" s="23">
        <f>SUM(I12:I13)</f>
        <v>3018007</v>
      </c>
      <c r="J15" s="177"/>
      <c r="K15" s="112">
        <f>SUM(K12:K14)</f>
        <v>600831</v>
      </c>
      <c r="L15" s="176"/>
      <c r="M15" s="23">
        <f>SUM(M12:M13)</f>
        <v>237149</v>
      </c>
    </row>
    <row r="16" spans="1:13" ht="16.5" customHeight="1" x14ac:dyDescent="0.45">
      <c r="A16" s="2"/>
      <c r="E16" s="12"/>
      <c r="G16" s="110"/>
      <c r="H16" s="21"/>
      <c r="I16" s="19"/>
      <c r="J16" s="21"/>
      <c r="K16" s="110"/>
      <c r="L16" s="92"/>
      <c r="M16" s="19"/>
    </row>
    <row r="17" spans="1:13" ht="16.5" customHeight="1" x14ac:dyDescent="0.45">
      <c r="A17" s="3" t="s">
        <v>291</v>
      </c>
      <c r="E17" s="12"/>
      <c r="G17" s="110">
        <v>-1058613</v>
      </c>
      <c r="H17" s="21"/>
      <c r="I17" s="19">
        <v>-833069</v>
      </c>
      <c r="J17" s="19"/>
      <c r="K17" s="110">
        <v>-430595</v>
      </c>
      <c r="L17" s="91"/>
      <c r="M17" s="19">
        <v>-95662</v>
      </c>
    </row>
    <row r="18" spans="1:13" ht="16.5" customHeight="1" x14ac:dyDescent="0.45">
      <c r="A18" s="3" t="s">
        <v>83</v>
      </c>
      <c r="E18" s="12"/>
      <c r="G18" s="112">
        <v>-2871119</v>
      </c>
      <c r="H18" s="23"/>
      <c r="I18" s="23">
        <v>-1432093</v>
      </c>
      <c r="J18" s="23"/>
      <c r="K18" s="112">
        <v>-18919</v>
      </c>
      <c r="L18" s="224"/>
      <c r="M18" s="23">
        <v>-14736</v>
      </c>
    </row>
    <row r="19" spans="1:13" ht="16.5" customHeight="1" x14ac:dyDescent="0.45">
      <c r="E19" s="11"/>
      <c r="F19" s="3"/>
      <c r="G19" s="113"/>
      <c r="H19" s="49"/>
      <c r="I19" s="49"/>
      <c r="J19" s="19"/>
      <c r="K19" s="113"/>
      <c r="L19" s="91"/>
    </row>
    <row r="20" spans="1:13" ht="16.5" customHeight="1" x14ac:dyDescent="0.45">
      <c r="A20" s="2" t="s">
        <v>132</v>
      </c>
      <c r="E20" s="11"/>
      <c r="F20" s="3"/>
      <c r="G20" s="112">
        <f>SUM(G17:G19)</f>
        <v>-3929732</v>
      </c>
      <c r="H20" s="176"/>
      <c r="I20" s="23">
        <f>SUM(I17:I19)</f>
        <v>-2265162</v>
      </c>
      <c r="J20" s="177"/>
      <c r="K20" s="112">
        <f>SUM(K17:K19)</f>
        <v>-449514</v>
      </c>
      <c r="L20" s="176"/>
      <c r="M20" s="23">
        <f>SUM(M17:M19)</f>
        <v>-110398</v>
      </c>
    </row>
    <row r="21" spans="1:13" ht="16.5" customHeight="1" x14ac:dyDescent="0.45">
      <c r="E21" s="12"/>
      <c r="G21" s="109"/>
      <c r="J21" s="19"/>
      <c r="K21" s="109"/>
      <c r="L21" s="91"/>
    </row>
    <row r="22" spans="1:13" ht="16.5" customHeight="1" x14ac:dyDescent="0.45">
      <c r="A22" s="2" t="s">
        <v>35</v>
      </c>
      <c r="E22" s="12"/>
      <c r="G22" s="115">
        <f>SUM(G15,G20)</f>
        <v>1860224</v>
      </c>
      <c r="H22" s="36"/>
      <c r="I22" s="36">
        <f>SUM(I15,I20)</f>
        <v>752845</v>
      </c>
      <c r="J22" s="19"/>
      <c r="K22" s="115">
        <f>SUM(K15,K20)</f>
        <v>151317</v>
      </c>
      <c r="L22" s="36"/>
      <c r="M22" s="36">
        <f>SUM(M15,M20)</f>
        <v>126751</v>
      </c>
    </row>
    <row r="23" spans="1:13" ht="16.5" customHeight="1" x14ac:dyDescent="0.45">
      <c r="A23" s="3" t="s">
        <v>39</v>
      </c>
      <c r="E23" s="12"/>
      <c r="G23" s="116">
        <v>47858</v>
      </c>
      <c r="H23" s="20"/>
      <c r="I23" s="20">
        <v>548155</v>
      </c>
      <c r="J23" s="19"/>
      <c r="K23" s="116">
        <v>834523</v>
      </c>
      <c r="L23" s="91"/>
      <c r="M23" s="20">
        <v>159750</v>
      </c>
    </row>
    <row r="24" spans="1:13" ht="16.5" customHeight="1" x14ac:dyDescent="0.45">
      <c r="A24" s="3" t="s">
        <v>28</v>
      </c>
      <c r="E24" s="12"/>
      <c r="G24" s="117">
        <v>-292317</v>
      </c>
      <c r="H24" s="19"/>
      <c r="I24" s="21">
        <v>-276525</v>
      </c>
      <c r="J24" s="19"/>
      <c r="K24" s="117">
        <v>-44049</v>
      </c>
      <c r="L24" s="91"/>
      <c r="M24" s="21">
        <v>-79703</v>
      </c>
    </row>
    <row r="25" spans="1:13" ht="16.5" customHeight="1" x14ac:dyDescent="0.45">
      <c r="A25" s="3" t="s">
        <v>29</v>
      </c>
      <c r="E25" s="12"/>
      <c r="G25" s="117">
        <v>-1160697</v>
      </c>
      <c r="H25" s="19"/>
      <c r="I25" s="21">
        <v>-1010953</v>
      </c>
      <c r="J25" s="19"/>
      <c r="K25" s="117">
        <v>-252182</v>
      </c>
      <c r="L25" s="91"/>
      <c r="M25" s="21">
        <v>-361984</v>
      </c>
    </row>
    <row r="26" spans="1:13" ht="16.5" customHeight="1" x14ac:dyDescent="0.45">
      <c r="A26" s="3" t="s">
        <v>280</v>
      </c>
      <c r="E26" s="12"/>
      <c r="G26" s="117">
        <v>-585685</v>
      </c>
      <c r="H26" s="19"/>
      <c r="I26" s="21">
        <v>-573420</v>
      </c>
      <c r="J26" s="19"/>
      <c r="K26" s="117">
        <v>-187814</v>
      </c>
      <c r="L26" s="91"/>
      <c r="M26" s="21">
        <v>-206033</v>
      </c>
    </row>
    <row r="27" spans="1:13" ht="16.5" customHeight="1" x14ac:dyDescent="0.45">
      <c r="A27" s="3" t="s">
        <v>246</v>
      </c>
      <c r="E27" s="12"/>
      <c r="G27" s="117">
        <v>8314</v>
      </c>
      <c r="H27" s="19"/>
      <c r="I27" s="21">
        <v>-32288</v>
      </c>
      <c r="J27" s="19"/>
      <c r="K27" s="117">
        <v>242</v>
      </c>
      <c r="L27" s="91"/>
      <c r="M27" s="21">
        <v>1387</v>
      </c>
    </row>
    <row r="28" spans="1:13" ht="16.5" customHeight="1" x14ac:dyDescent="0.45">
      <c r="A28" s="3" t="s">
        <v>208</v>
      </c>
      <c r="E28" s="12"/>
      <c r="G28" s="109"/>
      <c r="K28" s="109"/>
    </row>
    <row r="29" spans="1:13" ht="16.5" customHeight="1" x14ac:dyDescent="0.45">
      <c r="B29" s="3" t="s">
        <v>151</v>
      </c>
      <c r="E29" s="12">
        <v>11</v>
      </c>
      <c r="G29" s="121">
        <v>36394</v>
      </c>
      <c r="I29" s="85">
        <v>176684</v>
      </c>
      <c r="K29" s="121">
        <v>0</v>
      </c>
      <c r="M29" s="85">
        <v>0</v>
      </c>
    </row>
    <row r="30" spans="1:13" ht="16.5" customHeight="1" x14ac:dyDescent="0.45">
      <c r="E30" s="12"/>
      <c r="G30" s="115"/>
      <c r="H30" s="36"/>
      <c r="I30" s="36"/>
      <c r="J30" s="36"/>
      <c r="K30" s="115"/>
      <c r="L30" s="93"/>
      <c r="M30" s="94"/>
    </row>
    <row r="31" spans="1:13" ht="16.5" customHeight="1" x14ac:dyDescent="0.45">
      <c r="A31" s="2" t="s">
        <v>217</v>
      </c>
      <c r="E31" s="12"/>
      <c r="G31" s="110">
        <f>SUM(G22:G29)</f>
        <v>-85909</v>
      </c>
      <c r="H31" s="178"/>
      <c r="I31" s="19">
        <f>SUM(I22:I29)</f>
        <v>-415502</v>
      </c>
      <c r="J31" s="178"/>
      <c r="K31" s="110">
        <f>SUM(K22:K29)</f>
        <v>502037</v>
      </c>
      <c r="L31" s="177"/>
      <c r="M31" s="19">
        <f>SUM(M22:M29)</f>
        <v>-359832</v>
      </c>
    </row>
    <row r="32" spans="1:13" ht="16.5" customHeight="1" x14ac:dyDescent="0.45">
      <c r="A32" s="3" t="s">
        <v>146</v>
      </c>
      <c r="E32" s="12"/>
      <c r="G32" s="119">
        <v>24104</v>
      </c>
      <c r="H32" s="19"/>
      <c r="I32" s="22">
        <v>56695</v>
      </c>
      <c r="J32" s="19"/>
      <c r="K32" s="119">
        <v>128991</v>
      </c>
      <c r="L32" s="92"/>
      <c r="M32" s="22">
        <v>113306</v>
      </c>
    </row>
    <row r="33" spans="1:13" ht="16.5" customHeight="1" x14ac:dyDescent="0.45">
      <c r="E33" s="12"/>
      <c r="G33" s="109"/>
      <c r="H33" s="36"/>
      <c r="J33" s="36"/>
      <c r="K33" s="109"/>
      <c r="L33" s="36"/>
    </row>
    <row r="34" spans="1:13" ht="16.5" customHeight="1" x14ac:dyDescent="0.45">
      <c r="A34" s="2" t="s">
        <v>230</v>
      </c>
      <c r="G34" s="181">
        <f>SUM(G31:G32)</f>
        <v>-61805</v>
      </c>
      <c r="H34" s="176"/>
      <c r="I34" s="179">
        <f>SUM(I31:I32)</f>
        <v>-358807</v>
      </c>
      <c r="J34" s="176"/>
      <c r="K34" s="181">
        <f>SUM(K31:K32)</f>
        <v>631028</v>
      </c>
      <c r="L34" s="177"/>
      <c r="M34" s="179">
        <f>SUM(M31:M32)</f>
        <v>-246526</v>
      </c>
    </row>
    <row r="35" spans="1:13" ht="16.5" customHeight="1" x14ac:dyDescent="0.45">
      <c r="G35" s="115"/>
      <c r="H35" s="36"/>
      <c r="I35" s="36"/>
      <c r="J35" s="36"/>
      <c r="K35" s="120"/>
      <c r="L35" s="93"/>
      <c r="M35" s="94"/>
    </row>
    <row r="36" spans="1:13" ht="16.5" customHeight="1" x14ac:dyDescent="0.45">
      <c r="A36" s="2" t="s">
        <v>162</v>
      </c>
      <c r="G36" s="109"/>
      <c r="H36" s="36"/>
      <c r="J36" s="36"/>
      <c r="K36" s="109"/>
      <c r="L36" s="36"/>
    </row>
    <row r="37" spans="1:13" ht="16.5" customHeight="1" x14ac:dyDescent="0.45">
      <c r="A37" s="3" t="s">
        <v>71</v>
      </c>
      <c r="E37" s="3"/>
      <c r="F37" s="3"/>
      <c r="G37" s="113"/>
      <c r="H37" s="34"/>
      <c r="I37" s="34"/>
      <c r="J37" s="34"/>
      <c r="K37" s="113"/>
      <c r="L37" s="34"/>
      <c r="M37" s="34"/>
    </row>
    <row r="38" spans="1:13" ht="16.5" customHeight="1" x14ac:dyDescent="0.45">
      <c r="B38" s="3" t="s">
        <v>70</v>
      </c>
      <c r="E38" s="3"/>
      <c r="F38" s="3"/>
      <c r="G38" s="113"/>
      <c r="H38" s="34"/>
      <c r="I38" s="34"/>
      <c r="J38" s="34"/>
      <c r="K38" s="113"/>
      <c r="L38" s="34"/>
      <c r="M38" s="34"/>
    </row>
    <row r="39" spans="1:13" ht="16.5" customHeight="1" x14ac:dyDescent="0.45">
      <c r="B39" s="3" t="s">
        <v>12</v>
      </c>
      <c r="C39" s="3" t="s">
        <v>167</v>
      </c>
      <c r="F39" s="3"/>
      <c r="G39" s="117">
        <v>11992</v>
      </c>
      <c r="H39" s="21"/>
      <c r="I39" s="19">
        <v>10122</v>
      </c>
      <c r="J39" s="176"/>
      <c r="K39" s="117">
        <v>0</v>
      </c>
      <c r="L39" s="176"/>
      <c r="M39" s="19">
        <v>0</v>
      </c>
    </row>
    <row r="40" spans="1:13" ht="16.5" customHeight="1" x14ac:dyDescent="0.45">
      <c r="B40" s="3" t="s">
        <v>12</v>
      </c>
      <c r="C40" s="3" t="s">
        <v>85</v>
      </c>
      <c r="G40" s="117">
        <v>407615</v>
      </c>
      <c r="H40" s="21"/>
      <c r="I40" s="19">
        <v>1021365</v>
      </c>
      <c r="J40" s="176"/>
      <c r="K40" s="117">
        <v>0</v>
      </c>
      <c r="L40" s="176"/>
      <c r="M40" s="19">
        <v>0</v>
      </c>
    </row>
    <row r="41" spans="1:13" ht="16.5" customHeight="1" x14ac:dyDescent="0.45">
      <c r="B41" s="3" t="s">
        <v>12</v>
      </c>
      <c r="C41" s="3" t="s">
        <v>207</v>
      </c>
      <c r="E41" s="12">
        <v>11</v>
      </c>
      <c r="G41" s="117">
        <v>165028</v>
      </c>
      <c r="H41" s="21"/>
      <c r="I41" s="19">
        <v>0</v>
      </c>
      <c r="J41" s="21"/>
      <c r="K41" s="117">
        <v>0</v>
      </c>
      <c r="L41" s="92"/>
      <c r="M41" s="19">
        <v>0</v>
      </c>
    </row>
    <row r="42" spans="1:13" ht="16.5" customHeight="1" x14ac:dyDescent="0.45">
      <c r="B42" s="3" t="s">
        <v>12</v>
      </c>
      <c r="C42" s="3" t="s">
        <v>86</v>
      </c>
      <c r="E42" s="3"/>
      <c r="F42" s="3"/>
      <c r="G42" s="112">
        <v>-34804</v>
      </c>
      <c r="H42" s="21"/>
      <c r="I42" s="23">
        <v>-1518</v>
      </c>
      <c r="J42" s="176"/>
      <c r="K42" s="112">
        <v>0</v>
      </c>
      <c r="L42" s="176"/>
      <c r="M42" s="23">
        <v>0</v>
      </c>
    </row>
    <row r="43" spans="1:13" ht="16.5" customHeight="1" x14ac:dyDescent="0.45">
      <c r="E43" s="3"/>
      <c r="F43" s="3"/>
      <c r="G43" s="117"/>
      <c r="H43" s="21"/>
      <c r="I43" s="21"/>
      <c r="J43" s="21"/>
      <c r="K43" s="117"/>
      <c r="L43" s="92"/>
      <c r="M43" s="21"/>
    </row>
    <row r="44" spans="1:13" ht="16.5" customHeight="1" x14ac:dyDescent="0.45">
      <c r="A44" s="3" t="s">
        <v>133</v>
      </c>
      <c r="E44" s="3"/>
      <c r="F44" s="3"/>
      <c r="G44" s="117"/>
      <c r="H44" s="21"/>
      <c r="I44" s="21"/>
      <c r="J44" s="21"/>
      <c r="K44" s="117"/>
      <c r="L44" s="92"/>
      <c r="M44" s="21"/>
    </row>
    <row r="45" spans="1:13" ht="16.5" customHeight="1" x14ac:dyDescent="0.45">
      <c r="B45" s="3" t="s">
        <v>134</v>
      </c>
      <c r="E45" s="3"/>
      <c r="F45" s="3"/>
      <c r="G45" s="112">
        <f>SUM(G39:G42)</f>
        <v>549831</v>
      </c>
      <c r="H45" s="176"/>
      <c r="I45" s="23">
        <f>SUM(I39:I42)</f>
        <v>1029969</v>
      </c>
      <c r="J45" s="176"/>
      <c r="K45" s="112">
        <f>SUM(K39:K42)</f>
        <v>0</v>
      </c>
      <c r="L45" s="177"/>
      <c r="M45" s="23">
        <f>SUM(M39:M42)</f>
        <v>0</v>
      </c>
    </row>
    <row r="46" spans="1:13" ht="16.5" customHeight="1" x14ac:dyDescent="0.45">
      <c r="E46" s="3"/>
      <c r="F46" s="3"/>
      <c r="G46" s="117"/>
      <c r="H46" s="176"/>
      <c r="I46" s="21"/>
      <c r="J46" s="176"/>
      <c r="K46" s="117"/>
      <c r="L46" s="177"/>
      <c r="M46" s="21"/>
    </row>
    <row r="47" spans="1:13" ht="16.5" customHeight="1" x14ac:dyDescent="0.45">
      <c r="A47" s="2" t="s">
        <v>276</v>
      </c>
      <c r="C47" s="2"/>
      <c r="D47" s="2"/>
      <c r="E47" s="3"/>
      <c r="F47" s="3"/>
      <c r="G47" s="117"/>
      <c r="H47" s="176"/>
      <c r="I47" s="21"/>
      <c r="J47" s="176"/>
      <c r="K47" s="117"/>
      <c r="L47" s="177"/>
      <c r="M47" s="21"/>
    </row>
    <row r="48" spans="1:13" ht="16.5" customHeight="1" x14ac:dyDescent="0.45">
      <c r="A48" s="2"/>
      <c r="B48" s="2" t="s">
        <v>229</v>
      </c>
      <c r="C48" s="2"/>
      <c r="G48" s="121">
        <f>SUM(G45)</f>
        <v>549831</v>
      </c>
      <c r="I48" s="85">
        <f>SUM(I45)</f>
        <v>1029969</v>
      </c>
      <c r="K48" s="121">
        <f>SUM(K45)</f>
        <v>0</v>
      </c>
      <c r="M48" s="85">
        <f>SUM(M45)</f>
        <v>0</v>
      </c>
    </row>
    <row r="49" spans="1:13" ht="16.5" customHeight="1" x14ac:dyDescent="0.45">
      <c r="G49" s="115"/>
      <c r="H49" s="36"/>
      <c r="I49" s="36"/>
      <c r="J49" s="36"/>
      <c r="K49" s="120"/>
      <c r="M49" s="94"/>
    </row>
    <row r="50" spans="1:13" ht="16.5" customHeight="1" thickBot="1" x14ac:dyDescent="0.5">
      <c r="A50" s="2" t="s">
        <v>135</v>
      </c>
      <c r="B50" s="2"/>
      <c r="G50" s="182">
        <f>SUM(G48,G34)</f>
        <v>488026</v>
      </c>
      <c r="I50" s="95">
        <f>SUM(I48,I34)</f>
        <v>671162</v>
      </c>
      <c r="K50" s="182">
        <f>SUM(K48,K34)</f>
        <v>631028</v>
      </c>
      <c r="M50" s="95">
        <f>SUM(M48,M34)</f>
        <v>-246526</v>
      </c>
    </row>
    <row r="51" spans="1:13" ht="16.5" customHeight="1" thickTop="1" x14ac:dyDescent="0.45">
      <c r="A51" s="2"/>
      <c r="B51" s="2"/>
      <c r="G51" s="36"/>
      <c r="I51" s="36"/>
      <c r="K51" s="36"/>
      <c r="M51" s="36"/>
    </row>
    <row r="52" spans="1:13" ht="16.5" customHeight="1" x14ac:dyDescent="0.45">
      <c r="A52" s="2"/>
      <c r="B52" s="2"/>
      <c r="G52" s="36"/>
      <c r="I52" s="36"/>
      <c r="K52" s="36"/>
      <c r="M52" s="36"/>
    </row>
    <row r="53" spans="1:13" ht="16.5" customHeight="1" x14ac:dyDescent="0.45">
      <c r="A53" s="2"/>
      <c r="B53" s="2"/>
      <c r="G53" s="36"/>
      <c r="I53" s="36"/>
      <c r="K53" s="36"/>
      <c r="M53" s="36"/>
    </row>
    <row r="54" spans="1:13" ht="16.5" customHeight="1" x14ac:dyDescent="0.45">
      <c r="A54" s="2"/>
      <c r="B54" s="2"/>
      <c r="G54" s="36"/>
      <c r="I54" s="36"/>
      <c r="K54" s="36"/>
      <c r="M54" s="36"/>
    </row>
    <row r="55" spans="1:13" ht="5.25" customHeight="1" x14ac:dyDescent="0.45">
      <c r="A55" s="2"/>
      <c r="B55" s="2"/>
      <c r="G55" s="36"/>
      <c r="I55" s="36"/>
      <c r="K55" s="36"/>
      <c r="M55" s="36"/>
    </row>
    <row r="56" spans="1:13" ht="21.95" customHeight="1" x14ac:dyDescent="0.45">
      <c r="A56" s="7" t="s">
        <v>160</v>
      </c>
      <c r="B56" s="7"/>
      <c r="C56" s="7"/>
      <c r="D56" s="7"/>
      <c r="E56" s="7"/>
      <c r="F56" s="7"/>
      <c r="G56" s="39"/>
      <c r="H56" s="39"/>
      <c r="I56" s="39"/>
      <c r="J56" s="39"/>
      <c r="K56" s="39"/>
      <c r="L56" s="39"/>
      <c r="M56" s="39"/>
    </row>
    <row r="57" spans="1:13" ht="16.5" customHeight="1" x14ac:dyDescent="0.45">
      <c r="A57" s="1" t="s">
        <v>49</v>
      </c>
      <c r="B57" s="2"/>
    </row>
    <row r="58" spans="1:13" ht="16.5" customHeight="1" x14ac:dyDescent="0.45">
      <c r="A58" s="2" t="s">
        <v>41</v>
      </c>
      <c r="B58" s="2"/>
    </row>
    <row r="59" spans="1:13" ht="16.5" customHeight="1" x14ac:dyDescent="0.45">
      <c r="A59" s="6" t="str">
        <f>+A3</f>
        <v>For the six-month period ended 30 June 2022</v>
      </c>
      <c r="B59" s="6"/>
      <c r="C59" s="7"/>
      <c r="D59" s="7"/>
      <c r="E59" s="8"/>
      <c r="F59" s="8"/>
      <c r="G59" s="85"/>
      <c r="H59" s="85"/>
      <c r="I59" s="85"/>
      <c r="J59" s="85"/>
      <c r="K59" s="85"/>
      <c r="L59" s="85"/>
      <c r="M59" s="85"/>
    </row>
    <row r="60" spans="1:13" ht="16.5" customHeight="1" x14ac:dyDescent="0.45">
      <c r="A60" s="10"/>
      <c r="B60" s="10"/>
      <c r="C60" s="11"/>
      <c r="D60" s="11"/>
      <c r="E60" s="12"/>
      <c r="F60" s="12"/>
      <c r="G60" s="36"/>
      <c r="H60" s="36"/>
      <c r="I60" s="36"/>
      <c r="J60" s="36"/>
      <c r="K60" s="36"/>
      <c r="L60" s="36"/>
      <c r="M60" s="36"/>
    </row>
    <row r="61" spans="1:13" ht="16.5" customHeight="1" x14ac:dyDescent="0.45">
      <c r="A61" s="10"/>
      <c r="B61" s="10"/>
      <c r="C61" s="11"/>
      <c r="D61" s="11"/>
      <c r="E61" s="12"/>
      <c r="F61" s="12"/>
      <c r="G61" s="36"/>
      <c r="H61" s="36"/>
      <c r="I61" s="36"/>
      <c r="J61" s="36"/>
      <c r="K61" s="36"/>
      <c r="L61" s="36"/>
      <c r="M61" s="36"/>
    </row>
    <row r="62" spans="1:13" ht="16.5" customHeight="1" x14ac:dyDescent="0.45">
      <c r="A62" s="10"/>
      <c r="B62" s="10"/>
      <c r="C62" s="11"/>
      <c r="D62" s="11"/>
      <c r="E62" s="12"/>
      <c r="F62" s="12"/>
      <c r="G62" s="247" t="s">
        <v>138</v>
      </c>
      <c r="H62" s="247"/>
      <c r="I62" s="247"/>
      <c r="J62" s="86"/>
      <c r="K62" s="247" t="s">
        <v>95</v>
      </c>
      <c r="L62" s="247"/>
      <c r="M62" s="247"/>
    </row>
    <row r="63" spans="1:13" ht="16.5" customHeight="1" x14ac:dyDescent="0.45">
      <c r="A63" s="10"/>
      <c r="B63" s="10"/>
      <c r="C63" s="11"/>
      <c r="D63" s="11"/>
      <c r="E63" s="12"/>
      <c r="F63" s="12"/>
      <c r="G63" s="245" t="s">
        <v>139</v>
      </c>
      <c r="H63" s="245"/>
      <c r="I63" s="245"/>
      <c r="J63" s="97"/>
      <c r="K63" s="245" t="s">
        <v>139</v>
      </c>
      <c r="L63" s="245"/>
      <c r="M63" s="245"/>
    </row>
    <row r="64" spans="1:13" ht="16.5" customHeight="1" x14ac:dyDescent="0.45">
      <c r="A64" s="10"/>
      <c r="B64" s="10"/>
      <c r="C64" s="11"/>
      <c r="D64" s="11"/>
      <c r="E64" s="12"/>
      <c r="F64" s="12"/>
      <c r="G64" s="87" t="s">
        <v>78</v>
      </c>
      <c r="H64" s="243"/>
      <c r="I64" s="87" t="s">
        <v>78</v>
      </c>
      <c r="J64" s="36"/>
      <c r="K64" s="87" t="s">
        <v>78</v>
      </c>
      <c r="L64" s="243"/>
      <c r="M64" s="87" t="s">
        <v>78</v>
      </c>
    </row>
    <row r="65" spans="1:13" ht="16.5" customHeight="1" x14ac:dyDescent="0.45">
      <c r="A65" s="11"/>
      <c r="B65" s="11"/>
      <c r="C65" s="11"/>
      <c r="D65" s="11"/>
      <c r="E65" s="12"/>
      <c r="F65" s="12"/>
      <c r="G65" s="88" t="s">
        <v>209</v>
      </c>
      <c r="H65" s="87"/>
      <c r="I65" s="88" t="s">
        <v>189</v>
      </c>
      <c r="J65" s="87"/>
      <c r="K65" s="88" t="s">
        <v>209</v>
      </c>
      <c r="L65" s="87"/>
      <c r="M65" s="88" t="s">
        <v>189</v>
      </c>
    </row>
    <row r="66" spans="1:13" ht="16.5" customHeight="1" x14ac:dyDescent="0.45">
      <c r="E66" s="16"/>
      <c r="F66" s="16"/>
      <c r="G66" s="89" t="s">
        <v>68</v>
      </c>
      <c r="H66" s="90"/>
      <c r="I66" s="89" t="s">
        <v>68</v>
      </c>
      <c r="K66" s="89" t="s">
        <v>68</v>
      </c>
      <c r="L66" s="90"/>
      <c r="M66" s="89" t="s">
        <v>68</v>
      </c>
    </row>
    <row r="67" spans="1:13" ht="16.5" customHeight="1" x14ac:dyDescent="0.45">
      <c r="G67" s="115"/>
      <c r="I67" s="36"/>
      <c r="K67" s="115"/>
      <c r="M67" s="36"/>
    </row>
    <row r="68" spans="1:13" ht="16.5" customHeight="1" x14ac:dyDescent="0.45">
      <c r="A68" s="2" t="s">
        <v>238</v>
      </c>
      <c r="G68" s="115"/>
      <c r="I68" s="36"/>
      <c r="K68" s="115"/>
      <c r="M68" s="36"/>
    </row>
    <row r="69" spans="1:13" ht="16.5" customHeight="1" x14ac:dyDescent="0.45">
      <c r="A69" s="3" t="s">
        <v>67</v>
      </c>
      <c r="G69" s="183">
        <v>53837</v>
      </c>
      <c r="H69" s="25"/>
      <c r="I69" s="25">
        <v>-25669</v>
      </c>
      <c r="J69" s="186"/>
      <c r="K69" s="183">
        <v>631028</v>
      </c>
      <c r="L69" s="186"/>
      <c r="M69" s="25">
        <v>-246526</v>
      </c>
    </row>
    <row r="70" spans="1:13" ht="16.5" customHeight="1" x14ac:dyDescent="0.45">
      <c r="A70" s="3" t="s">
        <v>64</v>
      </c>
      <c r="G70" s="122">
        <v>-115642</v>
      </c>
      <c r="H70" s="25"/>
      <c r="I70" s="26">
        <v>-333138</v>
      </c>
      <c r="J70" s="186"/>
      <c r="K70" s="122">
        <v>0</v>
      </c>
      <c r="L70" s="186"/>
      <c r="M70" s="26">
        <v>0</v>
      </c>
    </row>
    <row r="71" spans="1:13" ht="16.5" customHeight="1" x14ac:dyDescent="0.45">
      <c r="G71" s="115"/>
      <c r="H71" s="36"/>
      <c r="I71" s="36"/>
      <c r="J71" s="36"/>
      <c r="K71" s="120"/>
      <c r="L71" s="93"/>
      <c r="M71" s="94"/>
    </row>
    <row r="72" spans="1:13" ht="16.5" customHeight="1" thickBot="1" x14ac:dyDescent="0.5">
      <c r="G72" s="182">
        <f>G34</f>
        <v>-61805</v>
      </c>
      <c r="I72" s="95">
        <f>SUM(I69:I71)</f>
        <v>-358807</v>
      </c>
      <c r="K72" s="182">
        <f>K34</f>
        <v>631028</v>
      </c>
      <c r="M72" s="95">
        <f>SUM(M69:M71)</f>
        <v>-246526</v>
      </c>
    </row>
    <row r="73" spans="1:13" ht="16.5" customHeight="1" thickTop="1" x14ac:dyDescent="0.45">
      <c r="G73" s="115"/>
      <c r="H73" s="36"/>
      <c r="I73" s="36"/>
      <c r="J73" s="36"/>
      <c r="K73" s="120"/>
      <c r="L73" s="93"/>
      <c r="M73" s="94"/>
    </row>
    <row r="74" spans="1:13" ht="16.5" customHeight="1" x14ac:dyDescent="0.45">
      <c r="A74" s="2" t="s">
        <v>155</v>
      </c>
      <c r="B74" s="2"/>
      <c r="C74" s="2"/>
      <c r="G74" s="109"/>
      <c r="K74" s="109"/>
    </row>
    <row r="75" spans="1:13" ht="16.5" customHeight="1" x14ac:dyDescent="0.45">
      <c r="B75" s="2" t="s">
        <v>156</v>
      </c>
      <c r="G75" s="115"/>
      <c r="H75" s="36"/>
      <c r="I75" s="36"/>
      <c r="J75" s="36"/>
      <c r="K75" s="120"/>
      <c r="L75" s="93"/>
      <c r="M75" s="94"/>
    </row>
    <row r="76" spans="1:13" ht="16.5" customHeight="1" x14ac:dyDescent="0.45">
      <c r="A76" s="3" t="s">
        <v>67</v>
      </c>
      <c r="G76" s="183">
        <v>446340</v>
      </c>
      <c r="H76" s="25"/>
      <c r="I76" s="25">
        <v>620143</v>
      </c>
      <c r="J76" s="186"/>
      <c r="K76" s="183">
        <v>631028</v>
      </c>
      <c r="L76" s="186"/>
      <c r="M76" s="25">
        <v>-246526</v>
      </c>
    </row>
    <row r="77" spans="1:13" ht="16.5" customHeight="1" x14ac:dyDescent="0.45">
      <c r="A77" s="3" t="s">
        <v>64</v>
      </c>
      <c r="G77" s="122">
        <v>41686</v>
      </c>
      <c r="H77" s="25"/>
      <c r="I77" s="26">
        <v>51019</v>
      </c>
      <c r="J77" s="186"/>
      <c r="K77" s="122">
        <v>0</v>
      </c>
      <c r="L77" s="186"/>
      <c r="M77" s="26">
        <v>0</v>
      </c>
    </row>
    <row r="78" spans="1:13" ht="16.5" customHeight="1" x14ac:dyDescent="0.45">
      <c r="G78" s="115"/>
      <c r="H78" s="36"/>
      <c r="I78" s="36"/>
      <c r="J78" s="36"/>
      <c r="K78" s="120"/>
      <c r="L78" s="93"/>
      <c r="M78" s="94"/>
    </row>
    <row r="79" spans="1:13" ht="16.5" customHeight="1" thickBot="1" x14ac:dyDescent="0.5">
      <c r="G79" s="182">
        <f>G50</f>
        <v>488026</v>
      </c>
      <c r="I79" s="95">
        <f>SUM(I76:I77)</f>
        <v>671162</v>
      </c>
      <c r="K79" s="182">
        <f>K50</f>
        <v>631028</v>
      </c>
      <c r="M79" s="95">
        <f>SUM(M76:M77)</f>
        <v>-246526</v>
      </c>
    </row>
    <row r="80" spans="1:13" ht="16.5" customHeight="1" thickTop="1" x14ac:dyDescent="0.45">
      <c r="G80" s="115"/>
      <c r="H80" s="36"/>
      <c r="I80" s="36"/>
      <c r="J80" s="36"/>
      <c r="K80" s="120"/>
      <c r="L80" s="93"/>
      <c r="M80" s="94"/>
    </row>
    <row r="81" spans="1:13" ht="16.5" customHeight="1" x14ac:dyDescent="0.45">
      <c r="G81" s="115"/>
      <c r="H81" s="36"/>
      <c r="I81" s="36"/>
      <c r="J81" s="36"/>
      <c r="K81" s="120"/>
      <c r="L81" s="93"/>
      <c r="M81" s="94"/>
    </row>
    <row r="82" spans="1:13" ht="16.5" customHeight="1" x14ac:dyDescent="0.45">
      <c r="A82" s="2" t="s">
        <v>269</v>
      </c>
      <c r="G82" s="115"/>
      <c r="I82" s="36"/>
      <c r="K82" s="115"/>
      <c r="M82" s="36"/>
    </row>
    <row r="83" spans="1:13" ht="16.5" customHeight="1" x14ac:dyDescent="0.45">
      <c r="A83" s="3" t="s">
        <v>216</v>
      </c>
      <c r="G83" s="184">
        <v>8.0000000000000002E-3</v>
      </c>
      <c r="H83" s="96"/>
      <c r="I83" s="96">
        <v>-4.0000000000000001E-3</v>
      </c>
      <c r="J83" s="187"/>
      <c r="K83" s="184">
        <v>9.1999999999999998E-2</v>
      </c>
      <c r="L83" s="187"/>
      <c r="M83" s="96">
        <v>-3.5969706329069803E-2</v>
      </c>
    </row>
    <row r="84" spans="1:13" ht="16.5" customHeight="1" x14ac:dyDescent="0.45">
      <c r="G84" s="185"/>
      <c r="H84" s="25"/>
      <c r="I84" s="25"/>
      <c r="J84" s="25"/>
      <c r="K84" s="185"/>
      <c r="L84" s="25"/>
      <c r="M84" s="25"/>
    </row>
    <row r="85" spans="1:13" ht="16.5" customHeight="1" x14ac:dyDescent="0.45">
      <c r="G85" s="25"/>
      <c r="H85" s="25"/>
      <c r="I85" s="25"/>
      <c r="J85" s="25"/>
      <c r="K85" s="25"/>
      <c r="L85" s="25"/>
      <c r="M85" s="25"/>
    </row>
    <row r="86" spans="1:13" ht="16.5" customHeight="1" x14ac:dyDescent="0.45">
      <c r="G86" s="25"/>
      <c r="H86" s="25"/>
      <c r="I86" s="25"/>
      <c r="J86" s="25"/>
      <c r="K86" s="25"/>
      <c r="L86" s="25"/>
      <c r="M86" s="25"/>
    </row>
    <row r="87" spans="1:13" ht="16.5" customHeight="1" x14ac:dyDescent="0.45">
      <c r="G87" s="25"/>
      <c r="H87" s="25"/>
      <c r="I87" s="25"/>
      <c r="J87" s="25"/>
      <c r="K87" s="25"/>
      <c r="L87" s="25"/>
      <c r="M87" s="25"/>
    </row>
    <row r="88" spans="1:13" ht="16.5" customHeight="1" x14ac:dyDescent="0.45">
      <c r="G88" s="25"/>
      <c r="H88" s="25"/>
      <c r="I88" s="25"/>
      <c r="J88" s="25"/>
      <c r="K88" s="25"/>
      <c r="L88" s="25"/>
      <c r="M88" s="25"/>
    </row>
    <row r="89" spans="1:13" ht="16.5" customHeight="1" x14ac:dyDescent="0.45">
      <c r="G89" s="25"/>
      <c r="H89" s="25"/>
      <c r="I89" s="25"/>
      <c r="J89" s="25"/>
      <c r="K89" s="25"/>
      <c r="L89" s="25"/>
      <c r="M89" s="25"/>
    </row>
    <row r="90" spans="1:13" ht="16.5" customHeight="1" x14ac:dyDescent="0.45">
      <c r="G90" s="25"/>
      <c r="H90" s="25"/>
      <c r="I90" s="25"/>
      <c r="J90" s="25"/>
      <c r="K90" s="25"/>
      <c r="L90" s="25"/>
      <c r="M90" s="25"/>
    </row>
    <row r="91" spans="1:13" ht="16.5" customHeight="1" x14ac:dyDescent="0.45">
      <c r="G91" s="25"/>
      <c r="H91" s="25"/>
      <c r="I91" s="25"/>
      <c r="J91" s="25"/>
      <c r="K91" s="25"/>
      <c r="L91" s="25"/>
      <c r="M91" s="25"/>
    </row>
    <row r="92" spans="1:13" ht="16.5" customHeight="1" x14ac:dyDescent="0.45">
      <c r="G92" s="25"/>
      <c r="H92" s="25"/>
      <c r="I92" s="25"/>
      <c r="J92" s="25"/>
      <c r="K92" s="25"/>
      <c r="L92" s="25"/>
      <c r="M92" s="25"/>
    </row>
    <row r="93" spans="1:13" ht="16.5" customHeight="1" x14ac:dyDescent="0.45">
      <c r="G93" s="25"/>
      <c r="H93" s="25"/>
      <c r="I93" s="25"/>
      <c r="J93" s="25"/>
      <c r="K93" s="25"/>
      <c r="L93" s="25"/>
      <c r="M93" s="25"/>
    </row>
    <row r="94" spans="1:13" ht="16.5" customHeight="1" x14ac:dyDescent="0.45">
      <c r="G94" s="25"/>
      <c r="H94" s="25"/>
      <c r="I94" s="25"/>
      <c r="J94" s="25"/>
      <c r="K94" s="25"/>
      <c r="L94" s="25"/>
      <c r="M94" s="25"/>
    </row>
    <row r="95" spans="1:13" ht="16.5" customHeight="1" x14ac:dyDescent="0.45">
      <c r="G95" s="25"/>
      <c r="H95" s="25"/>
      <c r="I95" s="25"/>
      <c r="J95" s="25"/>
      <c r="K95" s="25"/>
      <c r="L95" s="25"/>
      <c r="M95" s="25"/>
    </row>
    <row r="96" spans="1:13" ht="16.5" customHeight="1" x14ac:dyDescent="0.45">
      <c r="G96" s="25"/>
      <c r="H96" s="25"/>
      <c r="I96" s="25"/>
      <c r="J96" s="25"/>
      <c r="K96" s="25"/>
      <c r="L96" s="25"/>
      <c r="M96" s="25"/>
    </row>
    <row r="97" spans="1:13" ht="16.5" customHeight="1" x14ac:dyDescent="0.45">
      <c r="G97" s="25"/>
      <c r="H97" s="25"/>
      <c r="I97" s="25"/>
      <c r="J97" s="25"/>
      <c r="K97" s="25"/>
      <c r="L97" s="25"/>
      <c r="M97" s="25"/>
    </row>
    <row r="98" spans="1:13" ht="16.5" customHeight="1" x14ac:dyDescent="0.45">
      <c r="G98" s="25"/>
      <c r="H98" s="25"/>
      <c r="I98" s="25"/>
      <c r="J98" s="25"/>
      <c r="K98" s="25"/>
      <c r="L98" s="25"/>
      <c r="M98" s="25"/>
    </row>
    <row r="99" spans="1:13" ht="16.5" customHeight="1" x14ac:dyDescent="0.45">
      <c r="G99" s="25"/>
      <c r="H99" s="25"/>
      <c r="I99" s="25"/>
      <c r="J99" s="25"/>
      <c r="K99" s="25"/>
      <c r="L99" s="25"/>
      <c r="M99" s="25"/>
    </row>
    <row r="100" spans="1:13" ht="16.5" customHeight="1" x14ac:dyDescent="0.45">
      <c r="G100" s="25"/>
      <c r="H100" s="25"/>
      <c r="I100" s="25"/>
      <c r="J100" s="25"/>
      <c r="K100" s="25"/>
      <c r="L100" s="25"/>
      <c r="M100" s="25"/>
    </row>
    <row r="101" spans="1:13" ht="16.5" customHeight="1" x14ac:dyDescent="0.45">
      <c r="G101" s="25"/>
      <c r="H101" s="25"/>
      <c r="I101" s="25"/>
      <c r="J101" s="25"/>
      <c r="K101" s="25"/>
      <c r="L101" s="25"/>
      <c r="M101" s="25"/>
    </row>
    <row r="102" spans="1:13" ht="16.5" customHeight="1" x14ac:dyDescent="0.45">
      <c r="G102" s="25"/>
      <c r="H102" s="25"/>
      <c r="I102" s="25"/>
      <c r="J102" s="25"/>
      <c r="K102" s="25"/>
      <c r="L102" s="25"/>
      <c r="M102" s="25"/>
    </row>
    <row r="103" spans="1:13" ht="16.5" customHeight="1" x14ac:dyDescent="0.45">
      <c r="G103" s="25"/>
      <c r="H103" s="25"/>
      <c r="I103" s="25"/>
      <c r="J103" s="25"/>
      <c r="K103" s="25"/>
      <c r="L103" s="25"/>
      <c r="M103" s="25"/>
    </row>
    <row r="104" spans="1:13" ht="16.5" customHeight="1" x14ac:dyDescent="0.45">
      <c r="G104" s="25"/>
      <c r="H104" s="25"/>
      <c r="I104" s="25"/>
      <c r="J104" s="25"/>
      <c r="K104" s="25"/>
      <c r="L104" s="25"/>
      <c r="M104" s="25"/>
    </row>
    <row r="105" spans="1:13" ht="16.5" customHeight="1" x14ac:dyDescent="0.45">
      <c r="G105" s="25"/>
      <c r="H105" s="25"/>
      <c r="I105" s="25"/>
      <c r="J105" s="25"/>
      <c r="K105" s="25"/>
      <c r="L105" s="25"/>
      <c r="M105" s="25"/>
    </row>
    <row r="106" spans="1:13" ht="16.5" customHeight="1" x14ac:dyDescent="0.45">
      <c r="G106" s="25"/>
      <c r="H106" s="25"/>
      <c r="I106" s="25"/>
      <c r="J106" s="25"/>
      <c r="K106" s="25"/>
      <c r="L106" s="25"/>
      <c r="M106" s="25"/>
    </row>
    <row r="107" spans="1:13" ht="16.5" customHeight="1" x14ac:dyDescent="0.45">
      <c r="G107" s="25"/>
      <c r="H107" s="25"/>
      <c r="I107" s="25"/>
      <c r="J107" s="25"/>
      <c r="K107" s="25"/>
      <c r="L107" s="25"/>
      <c r="M107" s="25"/>
    </row>
    <row r="108" spans="1:13" ht="16.5" customHeight="1" x14ac:dyDescent="0.45">
      <c r="G108" s="25"/>
      <c r="H108" s="25"/>
      <c r="I108" s="25"/>
      <c r="J108" s="25"/>
      <c r="K108" s="25"/>
      <c r="L108" s="25"/>
      <c r="M108" s="25"/>
    </row>
    <row r="109" spans="1:13" ht="16.5" customHeight="1" x14ac:dyDescent="0.45">
      <c r="G109" s="25"/>
      <c r="H109" s="25"/>
      <c r="I109" s="25"/>
      <c r="J109" s="25"/>
      <c r="K109" s="25"/>
      <c r="L109" s="25"/>
      <c r="M109" s="25"/>
    </row>
    <row r="110" spans="1:13" ht="21.75" customHeight="1" x14ac:dyDescent="0.45">
      <c r="G110" s="25"/>
      <c r="H110" s="25"/>
      <c r="I110" s="25"/>
      <c r="J110" s="25"/>
      <c r="K110" s="25"/>
      <c r="L110" s="25"/>
      <c r="M110" s="25"/>
    </row>
    <row r="111" spans="1:13" ht="21.95" customHeight="1" x14ac:dyDescent="0.45">
      <c r="A111" s="7" t="s">
        <v>160</v>
      </c>
      <c r="B111" s="7"/>
      <c r="C111" s="7"/>
      <c r="D111" s="7"/>
      <c r="E111" s="7"/>
      <c r="F111" s="7"/>
      <c r="G111" s="39"/>
      <c r="H111" s="39"/>
      <c r="I111" s="39"/>
      <c r="J111" s="39"/>
      <c r="K111" s="39"/>
      <c r="L111" s="39"/>
      <c r="M111" s="39"/>
    </row>
  </sheetData>
  <mergeCells count="8">
    <mergeCell ref="G63:I63"/>
    <mergeCell ref="K63:M63"/>
    <mergeCell ref="G6:I6"/>
    <mergeCell ref="K6:M6"/>
    <mergeCell ref="G7:I7"/>
    <mergeCell ref="K7:M7"/>
    <mergeCell ref="G62:I62"/>
    <mergeCell ref="K62:M62"/>
  </mergeCells>
  <pageMargins left="0.8" right="0.5" top="0.5" bottom="0.6" header="0.49" footer="0.4"/>
  <pageSetup paperSize="9" scale="88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5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2789FD-003E-4C1C-ACFE-0F9C76E36621}">
  <sheetPr>
    <tabColor theme="9" tint="0.39997558519241921"/>
  </sheetPr>
  <dimension ref="A1:AI52"/>
  <sheetViews>
    <sheetView zoomScale="82" zoomScaleNormal="82" zoomScaleSheetLayoutView="85" workbookViewId="0">
      <selection activeCell="M15" sqref="M15"/>
    </sheetView>
  </sheetViews>
  <sheetFormatPr defaultColWidth="9.33203125" defaultRowHeight="16.5" customHeight="1" x14ac:dyDescent="0.2"/>
  <cols>
    <col min="1" max="2" width="1.83203125" style="191" customWidth="1"/>
    <col min="3" max="3" width="8.33203125" style="191" customWidth="1"/>
    <col min="4" max="4" width="5.83203125" style="192" customWidth="1"/>
    <col min="5" max="5" width="13" style="191" customWidth="1"/>
    <col min="6" max="6" width="0.83203125" style="191" customWidth="1"/>
    <col min="7" max="7" width="14.6640625" style="207" customWidth="1"/>
    <col min="8" max="8" width="0.6640625" style="207" customWidth="1"/>
    <col min="9" max="9" width="14.33203125" style="207" customWidth="1"/>
    <col min="10" max="10" width="0.6640625" style="207" customWidth="1"/>
    <col min="11" max="11" width="16.5" style="207" customWidth="1"/>
    <col min="12" max="12" width="0.6640625" style="207" customWidth="1"/>
    <col min="13" max="13" width="16.83203125" style="208" customWidth="1"/>
    <col min="14" max="14" width="0.6640625" style="207" customWidth="1"/>
    <col min="15" max="15" width="13.1640625" style="208" customWidth="1"/>
    <col min="16" max="16" width="0.6640625" style="207" customWidth="1"/>
    <col min="17" max="17" width="16.33203125" style="207" customWidth="1"/>
    <col min="18" max="18" width="0.6640625" style="207" customWidth="1"/>
    <col min="19" max="19" width="17.83203125" style="207" customWidth="1"/>
    <col min="20" max="20" width="0.6640625" style="207" customWidth="1"/>
    <col min="21" max="21" width="13.33203125" style="207" customWidth="1"/>
    <col min="22" max="22" width="0.6640625" style="207" customWidth="1"/>
    <col min="23" max="23" width="13.5" style="207" customWidth="1"/>
    <col min="24" max="24" width="0.6640625" style="207" customWidth="1"/>
    <col min="25" max="25" width="17" style="207" customWidth="1"/>
    <col min="26" max="26" width="0.6640625" style="207" customWidth="1"/>
    <col min="27" max="27" width="16.83203125" style="207" customWidth="1"/>
    <col min="28" max="28" width="0.6640625" style="207" customWidth="1"/>
    <col min="29" max="29" width="17.6640625" style="207" customWidth="1"/>
    <col min="30" max="30" width="0.6640625" style="207" customWidth="1"/>
    <col min="31" max="31" width="13.6640625" style="207" customWidth="1"/>
    <col min="32" max="32" width="0.6640625" style="207" customWidth="1"/>
    <col min="33" max="33" width="15.33203125" style="207" customWidth="1"/>
    <col min="34" max="34" width="0.6640625" style="207" customWidth="1"/>
    <col min="35" max="35" width="13.1640625" style="207" customWidth="1"/>
    <col min="36" max="16384" width="9.33203125" style="191"/>
  </cols>
  <sheetData>
    <row r="1" spans="1:35" ht="16.5" customHeight="1" x14ac:dyDescent="0.2">
      <c r="A1" s="156" t="s">
        <v>49</v>
      </c>
      <c r="B1" s="156"/>
      <c r="C1" s="156"/>
      <c r="D1" s="206"/>
      <c r="E1" s="156"/>
      <c r="F1" s="156"/>
      <c r="W1" s="209"/>
      <c r="Y1" s="209"/>
    </row>
    <row r="2" spans="1:35" ht="16.5" customHeight="1" x14ac:dyDescent="0.2">
      <c r="A2" s="193" t="s">
        <v>101</v>
      </c>
      <c r="B2" s="193"/>
      <c r="C2" s="156"/>
      <c r="D2" s="206"/>
      <c r="E2" s="156"/>
      <c r="F2" s="156"/>
    </row>
    <row r="3" spans="1:35" ht="16.5" customHeight="1" x14ac:dyDescent="0.2">
      <c r="A3" s="210" t="s">
        <v>260</v>
      </c>
      <c r="B3" s="210"/>
      <c r="C3" s="159"/>
      <c r="D3" s="211"/>
      <c r="E3" s="159"/>
      <c r="F3" s="159"/>
      <c r="G3" s="212"/>
      <c r="H3" s="212"/>
      <c r="I3" s="212"/>
      <c r="J3" s="212"/>
      <c r="K3" s="212"/>
      <c r="L3" s="212"/>
      <c r="M3" s="213"/>
      <c r="N3" s="212"/>
      <c r="O3" s="213"/>
      <c r="P3" s="212"/>
      <c r="Q3" s="212"/>
      <c r="R3" s="212"/>
      <c r="S3" s="212"/>
      <c r="T3" s="212"/>
      <c r="U3" s="212"/>
      <c r="V3" s="212"/>
      <c r="W3" s="212"/>
      <c r="X3" s="212"/>
      <c r="Y3" s="212"/>
      <c r="Z3" s="212"/>
      <c r="AA3" s="212"/>
      <c r="AB3" s="212"/>
      <c r="AC3" s="212"/>
      <c r="AD3" s="212"/>
      <c r="AE3" s="212"/>
      <c r="AF3" s="212"/>
      <c r="AG3" s="212"/>
      <c r="AH3" s="212"/>
      <c r="AI3" s="212"/>
    </row>
    <row r="4" spans="1:35" ht="16.5" customHeight="1" x14ac:dyDescent="0.2">
      <c r="A4" s="193"/>
      <c r="B4" s="193"/>
      <c r="C4" s="156"/>
      <c r="D4" s="206"/>
      <c r="E4" s="156"/>
      <c r="F4" s="156"/>
    </row>
    <row r="5" spans="1:35" ht="16.5" customHeight="1" x14ac:dyDescent="0.2">
      <c r="A5" s="193"/>
      <c r="B5" s="193"/>
      <c r="C5" s="156"/>
      <c r="D5" s="206"/>
      <c r="E5" s="156"/>
      <c r="F5" s="156"/>
      <c r="G5" s="255"/>
      <c r="H5" s="255"/>
      <c r="I5" s="255"/>
      <c r="J5" s="255"/>
      <c r="K5" s="255"/>
      <c r="L5" s="255"/>
      <c r="M5" s="256"/>
      <c r="N5" s="255"/>
      <c r="O5" s="256"/>
      <c r="P5" s="255"/>
      <c r="Q5" s="255"/>
      <c r="R5" s="255"/>
      <c r="S5" s="255"/>
      <c r="T5" s="255"/>
      <c r="U5" s="255"/>
      <c r="V5" s="255"/>
      <c r="W5" s="255"/>
      <c r="X5" s="255"/>
      <c r="Y5" s="255"/>
      <c r="Z5" s="255"/>
      <c r="AA5" s="255"/>
      <c r="AB5" s="255"/>
      <c r="AC5" s="255"/>
      <c r="AD5" s="255"/>
      <c r="AE5" s="255"/>
      <c r="AF5" s="255"/>
      <c r="AG5" s="255"/>
      <c r="AH5" s="255"/>
      <c r="AI5" s="255"/>
    </row>
    <row r="6" spans="1:35" ht="16.5" customHeight="1" x14ac:dyDescent="0.45">
      <c r="A6" s="156"/>
      <c r="B6" s="156"/>
      <c r="C6" s="156"/>
      <c r="D6" s="206"/>
      <c r="E6" s="156"/>
      <c r="F6" s="156"/>
      <c r="G6" s="250" t="s">
        <v>140</v>
      </c>
      <c r="H6" s="250"/>
      <c r="I6" s="250"/>
      <c r="J6" s="250"/>
      <c r="K6" s="250"/>
      <c r="L6" s="250"/>
      <c r="M6" s="250"/>
      <c r="N6" s="250"/>
      <c r="O6" s="250"/>
      <c r="P6" s="250"/>
      <c r="Q6" s="250"/>
      <c r="R6" s="250"/>
      <c r="S6" s="250"/>
      <c r="T6" s="250"/>
      <c r="U6" s="250"/>
      <c r="V6" s="250"/>
      <c r="W6" s="250"/>
      <c r="X6" s="250"/>
      <c r="Y6" s="250"/>
      <c r="Z6" s="250"/>
      <c r="AA6" s="250"/>
      <c r="AB6" s="250"/>
      <c r="AC6" s="250"/>
      <c r="AD6" s="250"/>
      <c r="AE6" s="250"/>
      <c r="AF6" s="250"/>
      <c r="AG6" s="250"/>
      <c r="AH6" s="250"/>
      <c r="AI6" s="250"/>
    </row>
    <row r="7" spans="1:35" ht="16.5" customHeight="1" x14ac:dyDescent="0.45">
      <c r="A7" s="156"/>
      <c r="B7" s="156"/>
      <c r="C7" s="156"/>
      <c r="D7" s="206"/>
      <c r="E7" s="156"/>
      <c r="F7" s="156"/>
      <c r="G7" s="249" t="s">
        <v>107</v>
      </c>
      <c r="H7" s="249"/>
      <c r="I7" s="249"/>
      <c r="J7" s="249"/>
      <c r="K7" s="249"/>
      <c r="L7" s="249"/>
      <c r="M7" s="249"/>
      <c r="N7" s="249"/>
      <c r="O7" s="249"/>
      <c r="P7" s="249"/>
      <c r="Q7" s="249"/>
      <c r="R7" s="249"/>
      <c r="S7" s="249"/>
      <c r="T7" s="249"/>
      <c r="U7" s="249"/>
      <c r="V7" s="249"/>
      <c r="W7" s="249"/>
      <c r="X7" s="249"/>
      <c r="Y7" s="249"/>
      <c r="Z7" s="249"/>
      <c r="AA7" s="249"/>
      <c r="AB7" s="249"/>
      <c r="AC7" s="249"/>
      <c r="AD7" s="249"/>
      <c r="AE7" s="249"/>
      <c r="AF7" s="214"/>
      <c r="AG7" s="214"/>
      <c r="AH7" s="214"/>
      <c r="AI7" s="214"/>
    </row>
    <row r="8" spans="1:35" ht="16.5" customHeight="1" x14ac:dyDescent="0.2">
      <c r="A8" s="156"/>
      <c r="B8" s="156"/>
      <c r="C8" s="156"/>
      <c r="D8" s="206"/>
      <c r="E8" s="156"/>
      <c r="F8" s="156"/>
      <c r="G8" s="214"/>
      <c r="H8" s="214"/>
      <c r="I8" s="214"/>
      <c r="J8" s="214"/>
      <c r="K8" s="214"/>
      <c r="L8" s="214"/>
      <c r="M8" s="191"/>
      <c r="N8" s="214"/>
      <c r="O8" s="215"/>
      <c r="P8" s="214"/>
      <c r="Q8" s="214"/>
      <c r="R8" s="214"/>
      <c r="S8" s="214"/>
      <c r="T8" s="214"/>
      <c r="U8" s="249" t="s">
        <v>99</v>
      </c>
      <c r="V8" s="249"/>
      <c r="W8" s="249"/>
      <c r="X8" s="249"/>
      <c r="Y8" s="249"/>
      <c r="Z8" s="249"/>
      <c r="AA8" s="249"/>
      <c r="AB8" s="249"/>
      <c r="AC8" s="249"/>
      <c r="AD8" s="214"/>
      <c r="AE8" s="191"/>
      <c r="AF8" s="214"/>
      <c r="AG8" s="214"/>
      <c r="AH8" s="214"/>
      <c r="AI8" s="214"/>
    </row>
    <row r="9" spans="1:35" ht="16.5" customHeight="1" x14ac:dyDescent="0.2">
      <c r="A9" s="156"/>
      <c r="B9" s="156"/>
      <c r="C9" s="156"/>
      <c r="D9" s="206"/>
      <c r="E9" s="156"/>
      <c r="F9" s="156"/>
      <c r="G9" s="214"/>
      <c r="H9" s="214"/>
      <c r="I9" s="214"/>
      <c r="J9" s="214"/>
      <c r="K9" s="214"/>
      <c r="L9" s="214"/>
      <c r="M9" s="191"/>
      <c r="N9" s="214"/>
      <c r="O9" s="215"/>
      <c r="P9" s="214"/>
      <c r="Q9" s="191"/>
      <c r="R9" s="191"/>
      <c r="S9" s="191"/>
      <c r="T9" s="214"/>
      <c r="U9" s="250" t="s">
        <v>143</v>
      </c>
      <c r="V9" s="250"/>
      <c r="W9" s="250"/>
      <c r="X9" s="250"/>
      <c r="Y9" s="250"/>
      <c r="Z9" s="250"/>
      <c r="AA9" s="250"/>
      <c r="AB9" s="214"/>
      <c r="AC9" s="191"/>
      <c r="AD9" s="191"/>
      <c r="AE9" s="191"/>
      <c r="AF9" s="214"/>
      <c r="AG9" s="214"/>
      <c r="AH9" s="214"/>
      <c r="AI9" s="214"/>
    </row>
    <row r="10" spans="1:35" ht="16.5" customHeight="1" x14ac:dyDescent="0.2">
      <c r="A10" s="156"/>
      <c r="B10" s="156"/>
      <c r="C10" s="156"/>
      <c r="D10" s="206"/>
      <c r="E10" s="156"/>
      <c r="F10" s="156"/>
      <c r="G10" s="214"/>
      <c r="H10" s="214"/>
      <c r="I10" s="214"/>
      <c r="J10" s="214"/>
      <c r="K10" s="214"/>
      <c r="L10" s="214"/>
      <c r="M10" s="209" t="s">
        <v>65</v>
      </c>
      <c r="N10" s="214"/>
      <c r="O10" s="215"/>
      <c r="P10" s="214"/>
      <c r="Q10" s="191"/>
      <c r="R10" s="191"/>
      <c r="S10" s="191"/>
      <c r="T10" s="214"/>
      <c r="U10" s="216"/>
      <c r="V10" s="214"/>
      <c r="W10" s="216"/>
      <c r="X10" s="214"/>
      <c r="Y10" s="195"/>
      <c r="Z10" s="195"/>
      <c r="AA10" s="195"/>
      <c r="AB10" s="195"/>
      <c r="AC10" s="45"/>
      <c r="AD10" s="191"/>
      <c r="AE10" s="191"/>
      <c r="AF10" s="214"/>
      <c r="AG10" s="214"/>
      <c r="AH10" s="214"/>
      <c r="AI10" s="214"/>
    </row>
    <row r="11" spans="1:35" ht="16.5" customHeight="1" x14ac:dyDescent="0.45">
      <c r="A11" s="190"/>
      <c r="B11" s="190"/>
      <c r="C11" s="190"/>
      <c r="D11" s="194"/>
      <c r="E11" s="190"/>
      <c r="F11" s="190"/>
      <c r="G11" s="191"/>
      <c r="H11" s="214"/>
      <c r="I11" s="191"/>
      <c r="J11" s="214"/>
      <c r="K11" s="191"/>
      <c r="L11" s="214"/>
      <c r="M11" s="209" t="s">
        <v>127</v>
      </c>
      <c r="N11" s="214"/>
      <c r="O11" s="217"/>
      <c r="P11" s="214"/>
      <c r="Q11" s="191"/>
      <c r="R11" s="191"/>
      <c r="S11" s="191"/>
      <c r="T11" s="214"/>
      <c r="U11" s="209"/>
      <c r="V11" s="209"/>
      <c r="W11" s="209"/>
      <c r="X11" s="209"/>
      <c r="Y11" s="230" t="s">
        <v>154</v>
      </c>
      <c r="Z11" s="230"/>
      <c r="AA11" s="230" t="s">
        <v>218</v>
      </c>
      <c r="AB11" s="45"/>
      <c r="AC11" s="45"/>
      <c r="AD11" s="191"/>
      <c r="AE11" s="209" t="s">
        <v>98</v>
      </c>
      <c r="AF11" s="209"/>
      <c r="AG11" s="209"/>
      <c r="AH11" s="209"/>
      <c r="AI11" s="191"/>
    </row>
    <row r="12" spans="1:35" ht="16.5" customHeight="1" x14ac:dyDescent="0.45">
      <c r="A12" s="190"/>
      <c r="B12" s="190"/>
      <c r="C12" s="190"/>
      <c r="D12" s="194"/>
      <c r="E12" s="190"/>
      <c r="F12" s="190"/>
      <c r="G12" s="209" t="s">
        <v>15</v>
      </c>
      <c r="H12" s="214"/>
      <c r="I12" s="209"/>
      <c r="J12" s="214"/>
      <c r="K12" s="209"/>
      <c r="L12" s="214"/>
      <c r="M12" s="209" t="s">
        <v>108</v>
      </c>
      <c r="N12" s="214"/>
      <c r="O12" s="191"/>
      <c r="P12" s="214"/>
      <c r="Q12" s="250" t="s">
        <v>33</v>
      </c>
      <c r="R12" s="250"/>
      <c r="S12" s="250"/>
      <c r="T12" s="191"/>
      <c r="U12" s="216"/>
      <c r="V12" s="209"/>
      <c r="W12" s="209" t="s">
        <v>123</v>
      </c>
      <c r="X12" s="209"/>
      <c r="Y12" s="230" t="s">
        <v>171</v>
      </c>
      <c r="Z12" s="230"/>
      <c r="AA12" s="231" t="s">
        <v>219</v>
      </c>
      <c r="AB12" s="230"/>
      <c r="AC12" s="231" t="s">
        <v>13</v>
      </c>
      <c r="AD12" s="214"/>
      <c r="AE12" s="209" t="s">
        <v>109</v>
      </c>
      <c r="AF12" s="191"/>
      <c r="AG12" s="191"/>
      <c r="AH12" s="191"/>
      <c r="AI12" s="191"/>
    </row>
    <row r="13" spans="1:35" ht="16.5" customHeight="1" x14ac:dyDescent="0.45">
      <c r="A13" s="190"/>
      <c r="B13" s="190"/>
      <c r="C13" s="190"/>
      <c r="D13" s="194"/>
      <c r="E13" s="190"/>
      <c r="F13" s="190"/>
      <c r="G13" s="209" t="s">
        <v>16</v>
      </c>
      <c r="H13" s="214"/>
      <c r="I13" s="209" t="s">
        <v>10</v>
      </c>
      <c r="J13" s="214"/>
      <c r="K13" s="209" t="s">
        <v>52</v>
      </c>
      <c r="L13" s="214"/>
      <c r="M13" s="209" t="s">
        <v>110</v>
      </c>
      <c r="N13" s="214"/>
      <c r="O13" s="217" t="s">
        <v>92</v>
      </c>
      <c r="P13" s="214"/>
      <c r="Q13" s="209" t="s">
        <v>8</v>
      </c>
      <c r="R13" s="191"/>
      <c r="S13" s="191"/>
      <c r="T13" s="191"/>
      <c r="U13" s="216" t="s">
        <v>166</v>
      </c>
      <c r="V13" s="209"/>
      <c r="W13" s="209" t="s">
        <v>124</v>
      </c>
      <c r="X13" s="209"/>
      <c r="Y13" s="230" t="s">
        <v>170</v>
      </c>
      <c r="Z13" s="230"/>
      <c r="AA13" s="231" t="s">
        <v>220</v>
      </c>
      <c r="AB13" s="230"/>
      <c r="AC13" s="230" t="s">
        <v>111</v>
      </c>
      <c r="AD13" s="209"/>
      <c r="AE13" s="209" t="s">
        <v>112</v>
      </c>
      <c r="AF13" s="209"/>
      <c r="AG13" s="209" t="s">
        <v>128</v>
      </c>
      <c r="AH13" s="209"/>
      <c r="AI13" s="209" t="s">
        <v>13</v>
      </c>
    </row>
    <row r="14" spans="1:35" ht="16.5" customHeight="1" x14ac:dyDescent="0.45">
      <c r="A14" s="190"/>
      <c r="B14" s="190"/>
      <c r="C14" s="190"/>
      <c r="D14" s="194"/>
      <c r="E14" s="190"/>
      <c r="F14" s="190"/>
      <c r="G14" s="209" t="s">
        <v>11</v>
      </c>
      <c r="H14" s="214"/>
      <c r="I14" s="209" t="s">
        <v>11</v>
      </c>
      <c r="J14" s="214"/>
      <c r="K14" s="209" t="s">
        <v>113</v>
      </c>
      <c r="L14" s="214"/>
      <c r="M14" s="209" t="s">
        <v>114</v>
      </c>
      <c r="N14" s="214"/>
      <c r="O14" s="217" t="s">
        <v>91</v>
      </c>
      <c r="P14" s="214"/>
      <c r="Q14" s="218" t="s">
        <v>115</v>
      </c>
      <c r="R14" s="191"/>
      <c r="S14" s="209" t="s">
        <v>34</v>
      </c>
      <c r="T14" s="191"/>
      <c r="U14" s="209" t="s">
        <v>168</v>
      </c>
      <c r="V14" s="191"/>
      <c r="W14" s="209" t="s">
        <v>152</v>
      </c>
      <c r="X14" s="191"/>
      <c r="Y14" s="230" t="s">
        <v>153</v>
      </c>
      <c r="Z14" s="45"/>
      <c r="AA14" s="230" t="s">
        <v>221</v>
      </c>
      <c r="AB14" s="45"/>
      <c r="AC14" s="231" t="s">
        <v>116</v>
      </c>
      <c r="AD14" s="191"/>
      <c r="AE14" s="209" t="s">
        <v>117</v>
      </c>
      <c r="AF14" s="191"/>
      <c r="AG14" s="209" t="s">
        <v>66</v>
      </c>
      <c r="AH14" s="191"/>
      <c r="AI14" s="209" t="s">
        <v>93</v>
      </c>
    </row>
    <row r="15" spans="1:35" ht="16.5" customHeight="1" x14ac:dyDescent="0.45">
      <c r="A15" s="190"/>
      <c r="B15" s="190"/>
      <c r="C15" s="190"/>
      <c r="D15" s="189"/>
      <c r="E15" s="190"/>
      <c r="F15" s="190"/>
      <c r="G15" s="219" t="s">
        <v>68</v>
      </c>
      <c r="H15" s="214"/>
      <c r="I15" s="219" t="s">
        <v>68</v>
      </c>
      <c r="J15" s="214"/>
      <c r="K15" s="219" t="s">
        <v>68</v>
      </c>
      <c r="L15" s="214"/>
      <c r="M15" s="219" t="s">
        <v>68</v>
      </c>
      <c r="N15" s="214"/>
      <c r="O15" s="219" t="s">
        <v>68</v>
      </c>
      <c r="P15" s="214"/>
      <c r="Q15" s="219" t="s">
        <v>68</v>
      </c>
      <c r="R15" s="191"/>
      <c r="S15" s="219" t="s">
        <v>68</v>
      </c>
      <c r="T15" s="191"/>
      <c r="U15" s="219" t="s">
        <v>68</v>
      </c>
      <c r="V15" s="191"/>
      <c r="W15" s="219" t="s">
        <v>68</v>
      </c>
      <c r="X15" s="191"/>
      <c r="Y15" s="232" t="s">
        <v>68</v>
      </c>
      <c r="Z15" s="45"/>
      <c r="AA15" s="232" t="s">
        <v>68</v>
      </c>
      <c r="AB15" s="45"/>
      <c r="AC15" s="232" t="s">
        <v>68</v>
      </c>
      <c r="AD15" s="191"/>
      <c r="AE15" s="219" t="s">
        <v>68</v>
      </c>
      <c r="AF15" s="191"/>
      <c r="AG15" s="219" t="s">
        <v>68</v>
      </c>
      <c r="AH15" s="191"/>
      <c r="AI15" s="219" t="s">
        <v>68</v>
      </c>
    </row>
    <row r="16" spans="1:35" ht="16.5" customHeight="1" x14ac:dyDescent="0.45">
      <c r="A16" s="190"/>
      <c r="B16" s="190"/>
      <c r="C16" s="190"/>
      <c r="D16" s="189"/>
      <c r="E16" s="190"/>
      <c r="F16" s="190"/>
      <c r="G16" s="220"/>
      <c r="H16" s="214"/>
      <c r="I16" s="220"/>
      <c r="J16" s="214"/>
      <c r="K16" s="220"/>
      <c r="L16" s="214"/>
      <c r="M16" s="220"/>
      <c r="N16" s="214"/>
      <c r="O16" s="220"/>
      <c r="P16" s="214"/>
      <c r="Q16" s="220"/>
      <c r="R16" s="191"/>
      <c r="S16" s="220"/>
      <c r="T16" s="191"/>
      <c r="U16" s="220"/>
      <c r="V16" s="191"/>
      <c r="W16" s="133"/>
      <c r="X16" s="191"/>
      <c r="Y16" s="220"/>
      <c r="Z16" s="191"/>
      <c r="AA16" s="220"/>
      <c r="AB16" s="191"/>
      <c r="AC16" s="220"/>
      <c r="AD16" s="191"/>
      <c r="AE16" s="220"/>
      <c r="AF16" s="191"/>
      <c r="AG16" s="220"/>
      <c r="AH16" s="191"/>
      <c r="AI16" s="220"/>
    </row>
    <row r="17" spans="1:35" ht="16.5" customHeight="1" x14ac:dyDescent="0.45">
      <c r="A17" s="188" t="s">
        <v>157</v>
      </c>
      <c r="B17" s="188"/>
      <c r="C17" s="188"/>
      <c r="D17" s="189"/>
      <c r="E17" s="190"/>
      <c r="F17" s="190"/>
      <c r="G17" s="135"/>
      <c r="H17" s="214"/>
      <c r="I17" s="135"/>
      <c r="J17" s="214"/>
      <c r="K17" s="135"/>
      <c r="L17" s="214"/>
      <c r="M17" s="135"/>
      <c r="N17" s="214"/>
      <c r="O17" s="133"/>
      <c r="P17" s="214"/>
      <c r="Q17" s="135"/>
      <c r="R17" s="191"/>
      <c r="S17" s="135"/>
      <c r="T17" s="191"/>
      <c r="U17" s="133"/>
      <c r="V17" s="191"/>
      <c r="W17" s="133"/>
      <c r="X17" s="191"/>
      <c r="Y17" s="135"/>
      <c r="Z17" s="191"/>
      <c r="AA17" s="133"/>
      <c r="AB17" s="191"/>
      <c r="AC17" s="135"/>
      <c r="AD17" s="191"/>
      <c r="AE17" s="135"/>
      <c r="AF17" s="191"/>
      <c r="AG17" s="135"/>
      <c r="AH17" s="191"/>
      <c r="AI17" s="133"/>
    </row>
    <row r="18" spans="1:35" ht="16.5" customHeight="1" x14ac:dyDescent="0.45">
      <c r="A18" s="188"/>
      <c r="B18" s="188" t="s">
        <v>239</v>
      </c>
      <c r="C18" s="188"/>
      <c r="D18" s="189"/>
      <c r="E18" s="190"/>
      <c r="F18" s="190"/>
      <c r="G18" s="135">
        <v>6853719</v>
      </c>
      <c r="H18" s="214"/>
      <c r="I18" s="135">
        <v>7116800</v>
      </c>
      <c r="J18" s="214"/>
      <c r="K18" s="135">
        <v>551146</v>
      </c>
      <c r="L18" s="214"/>
      <c r="M18" s="135">
        <v>-414711</v>
      </c>
      <c r="N18" s="214"/>
      <c r="O18" s="133">
        <v>314760</v>
      </c>
      <c r="P18" s="214"/>
      <c r="Q18" s="135">
        <v>95462</v>
      </c>
      <c r="R18" s="191"/>
      <c r="S18" s="135">
        <v>1325626</v>
      </c>
      <c r="T18" s="191"/>
      <c r="U18" s="133">
        <v>-6281</v>
      </c>
      <c r="V18" s="191"/>
      <c r="W18" s="133">
        <v>-201158</v>
      </c>
      <c r="X18" s="191"/>
      <c r="Y18" s="135">
        <v>252129</v>
      </c>
      <c r="Z18" s="191"/>
      <c r="AA18" s="133">
        <v>34942</v>
      </c>
      <c r="AB18" s="191"/>
      <c r="AC18" s="135">
        <f>SUM(AA18,Y18,W18,U18)</f>
        <v>79632</v>
      </c>
      <c r="AD18" s="191"/>
      <c r="AE18" s="116">
        <f>SUM(G18:S18,AC18)</f>
        <v>15922434</v>
      </c>
      <c r="AF18" s="191"/>
      <c r="AG18" s="135">
        <v>5975422</v>
      </c>
      <c r="AH18" s="191"/>
      <c r="AI18" s="133">
        <f>SUM(G18:S18,AC18,AG18)</f>
        <v>21897856</v>
      </c>
    </row>
    <row r="19" spans="1:35" ht="16.5" customHeight="1" x14ac:dyDescent="0.45">
      <c r="A19" s="191" t="s">
        <v>182</v>
      </c>
      <c r="G19" s="127"/>
      <c r="H19" s="214"/>
      <c r="I19" s="127"/>
      <c r="J19" s="214"/>
      <c r="K19" s="127"/>
      <c r="L19" s="214"/>
      <c r="M19" s="127"/>
      <c r="N19" s="214"/>
      <c r="O19" s="127"/>
      <c r="P19" s="214"/>
      <c r="Q19" s="127"/>
      <c r="R19" s="191"/>
      <c r="S19" s="127"/>
      <c r="T19" s="191"/>
      <c r="U19" s="127"/>
      <c r="V19" s="191"/>
      <c r="W19" s="127"/>
      <c r="X19" s="191"/>
      <c r="Y19" s="127"/>
      <c r="Z19" s="191"/>
      <c r="AA19" s="127"/>
      <c r="AB19" s="191"/>
      <c r="AC19" s="127"/>
      <c r="AD19" s="191"/>
      <c r="AE19" s="127"/>
      <c r="AF19" s="191"/>
      <c r="AG19" s="127"/>
      <c r="AH19" s="191"/>
      <c r="AI19" s="127"/>
    </row>
    <row r="20" spans="1:35" ht="16.5" customHeight="1" x14ac:dyDescent="0.45">
      <c r="B20" s="191" t="s">
        <v>288</v>
      </c>
      <c r="G20" s="116">
        <v>0</v>
      </c>
      <c r="H20" s="235"/>
      <c r="I20" s="116">
        <v>0</v>
      </c>
      <c r="J20" s="235"/>
      <c r="K20" s="116">
        <v>0</v>
      </c>
      <c r="L20" s="235"/>
      <c r="M20" s="116">
        <v>0</v>
      </c>
      <c r="N20" s="235"/>
      <c r="O20" s="116">
        <v>0</v>
      </c>
      <c r="P20" s="235"/>
      <c r="Q20" s="116">
        <v>0</v>
      </c>
      <c r="R20" s="236"/>
      <c r="S20" s="116">
        <v>53837</v>
      </c>
      <c r="T20" s="236"/>
      <c r="U20" s="116">
        <v>6281</v>
      </c>
      <c r="V20" s="236"/>
      <c r="W20" s="116">
        <v>254200</v>
      </c>
      <c r="X20" s="236"/>
      <c r="Y20" s="116">
        <v>0</v>
      </c>
      <c r="Z20" s="236"/>
      <c r="AA20" s="116">
        <v>132022</v>
      </c>
      <c r="AB20" s="236"/>
      <c r="AC20" s="116">
        <f>SUM(AA20,Y20,W20,U20)</f>
        <v>392503</v>
      </c>
      <c r="AD20" s="236"/>
      <c r="AE20" s="116">
        <f>SUM(G20:S20,AC20)</f>
        <v>446340</v>
      </c>
      <c r="AF20" s="236"/>
      <c r="AG20" s="116">
        <v>41686</v>
      </c>
      <c r="AH20" s="236"/>
      <c r="AI20" s="116">
        <f>SUM(G20:S20,AC20,AG20)</f>
        <v>488026</v>
      </c>
    </row>
    <row r="21" spans="1:35" ht="16.5" customHeight="1" x14ac:dyDescent="0.45">
      <c r="A21" s="191" t="s">
        <v>272</v>
      </c>
      <c r="G21" s="116"/>
      <c r="H21" s="214"/>
      <c r="I21" s="116"/>
      <c r="J21" s="214"/>
      <c r="K21" s="116"/>
      <c r="L21" s="214"/>
      <c r="M21" s="116"/>
      <c r="N21" s="214"/>
      <c r="O21" s="116"/>
      <c r="P21" s="214"/>
      <c r="Q21" s="116"/>
      <c r="R21" s="191"/>
      <c r="S21" s="116"/>
      <c r="T21" s="191"/>
      <c r="U21" s="116"/>
      <c r="V21" s="191"/>
      <c r="W21" s="116"/>
      <c r="X21" s="191"/>
      <c r="Y21" s="116"/>
      <c r="Z21" s="191"/>
      <c r="AA21" s="116"/>
      <c r="AB21" s="191"/>
      <c r="AC21" s="116"/>
      <c r="AD21" s="191"/>
      <c r="AE21" s="116"/>
      <c r="AF21" s="191"/>
      <c r="AG21" s="116"/>
      <c r="AH21" s="191"/>
      <c r="AI21" s="116"/>
    </row>
    <row r="22" spans="1:35" ht="16.5" customHeight="1" x14ac:dyDescent="0.45">
      <c r="B22" s="191" t="s">
        <v>273</v>
      </c>
      <c r="G22" s="116"/>
      <c r="H22" s="214"/>
      <c r="I22" s="116"/>
      <c r="J22" s="214"/>
      <c r="K22" s="116"/>
      <c r="L22" s="214"/>
      <c r="M22" s="116"/>
      <c r="N22" s="214"/>
      <c r="O22" s="116"/>
      <c r="P22" s="214"/>
      <c r="Q22" s="116"/>
      <c r="R22" s="191"/>
      <c r="S22" s="116"/>
      <c r="T22" s="191"/>
      <c r="U22" s="116"/>
      <c r="V22" s="191"/>
      <c r="W22" s="116"/>
      <c r="X22" s="191"/>
      <c r="Y22" s="116"/>
      <c r="Z22" s="191"/>
      <c r="AA22" s="116"/>
      <c r="AB22" s="191"/>
      <c r="AC22" s="116"/>
      <c r="AD22" s="191"/>
      <c r="AE22" s="116"/>
      <c r="AF22" s="191"/>
      <c r="AG22" s="116"/>
      <c r="AH22" s="191"/>
      <c r="AI22" s="116"/>
    </row>
    <row r="23" spans="1:35" ht="16.5" customHeight="1" x14ac:dyDescent="0.45">
      <c r="B23" s="191" t="s">
        <v>274</v>
      </c>
      <c r="G23" s="116"/>
      <c r="H23" s="214"/>
      <c r="I23" s="116"/>
      <c r="J23" s="214"/>
      <c r="K23" s="116"/>
      <c r="L23" s="214"/>
      <c r="M23" s="116"/>
      <c r="N23" s="214"/>
      <c r="O23" s="116"/>
      <c r="P23" s="214"/>
      <c r="Q23" s="116"/>
      <c r="R23" s="191"/>
      <c r="S23" s="116"/>
      <c r="T23" s="191"/>
      <c r="U23" s="116"/>
      <c r="V23" s="191"/>
      <c r="W23" s="116"/>
      <c r="X23" s="191"/>
      <c r="Y23" s="116"/>
      <c r="Z23" s="191"/>
      <c r="AA23" s="116"/>
      <c r="AB23" s="191"/>
      <c r="AC23" s="116"/>
      <c r="AD23" s="191"/>
      <c r="AE23" s="116"/>
      <c r="AF23" s="191"/>
      <c r="AG23" s="116"/>
      <c r="AH23" s="191"/>
      <c r="AI23" s="116"/>
    </row>
    <row r="24" spans="1:35" ht="16.5" customHeight="1" x14ac:dyDescent="0.45">
      <c r="B24" s="191" t="s">
        <v>275</v>
      </c>
      <c r="G24" s="134">
        <v>0</v>
      </c>
      <c r="H24" s="214"/>
      <c r="I24" s="134">
        <v>-1892722</v>
      </c>
      <c r="J24" s="214"/>
      <c r="K24" s="134">
        <v>0</v>
      </c>
      <c r="L24" s="214"/>
      <c r="M24" s="134">
        <v>0</v>
      </c>
      <c r="N24" s="214"/>
      <c r="O24" s="134">
        <v>0</v>
      </c>
      <c r="P24" s="214"/>
      <c r="Q24" s="134">
        <v>-95462</v>
      </c>
      <c r="R24" s="191"/>
      <c r="S24" s="134">
        <v>1988184</v>
      </c>
      <c r="T24" s="191"/>
      <c r="U24" s="134">
        <v>0</v>
      </c>
      <c r="V24" s="191"/>
      <c r="W24" s="134">
        <v>0</v>
      </c>
      <c r="X24" s="191"/>
      <c r="Y24" s="134">
        <v>0</v>
      </c>
      <c r="Z24" s="191"/>
      <c r="AA24" s="134">
        <v>0</v>
      </c>
      <c r="AB24" s="191"/>
      <c r="AC24" s="134">
        <f>SUM(AA24,Y24,W24,U24)</f>
        <v>0</v>
      </c>
      <c r="AD24" s="191"/>
      <c r="AE24" s="134">
        <f>SUM(G24:S24,AC24)</f>
        <v>0</v>
      </c>
      <c r="AF24" s="191"/>
      <c r="AG24" s="134">
        <v>0</v>
      </c>
      <c r="AH24" s="191"/>
      <c r="AI24" s="134">
        <f>SUM(G24:S24,AC24,AG24)</f>
        <v>0</v>
      </c>
    </row>
    <row r="25" spans="1:35" ht="16.5" customHeight="1" x14ac:dyDescent="0.2">
      <c r="A25" s="193"/>
      <c r="B25" s="193"/>
      <c r="C25" s="190"/>
      <c r="D25" s="194"/>
      <c r="E25" s="190"/>
      <c r="F25" s="190"/>
      <c r="G25" s="135"/>
      <c r="H25" s="214"/>
      <c r="I25" s="135"/>
      <c r="J25" s="214"/>
      <c r="K25" s="135"/>
      <c r="L25" s="214"/>
      <c r="M25" s="221"/>
      <c r="N25" s="214"/>
      <c r="O25" s="221"/>
      <c r="P25" s="214"/>
      <c r="Q25" s="135"/>
      <c r="R25" s="191"/>
      <c r="S25" s="135"/>
      <c r="T25" s="191"/>
      <c r="U25" s="135"/>
      <c r="V25" s="191"/>
      <c r="W25" s="135"/>
      <c r="X25" s="191"/>
      <c r="Y25" s="135"/>
      <c r="Z25" s="191"/>
      <c r="AA25" s="135"/>
      <c r="AB25" s="191"/>
      <c r="AC25" s="135"/>
      <c r="AD25" s="191"/>
      <c r="AE25" s="135"/>
      <c r="AF25" s="191"/>
      <c r="AG25" s="135"/>
      <c r="AH25" s="191"/>
      <c r="AI25" s="136"/>
    </row>
    <row r="26" spans="1:35" ht="16.5" customHeight="1" x14ac:dyDescent="0.45">
      <c r="A26" s="193" t="s">
        <v>158</v>
      </c>
      <c r="B26" s="193"/>
      <c r="C26" s="190"/>
      <c r="D26" s="194"/>
      <c r="E26" s="190"/>
      <c r="F26" s="190"/>
      <c r="G26" s="127"/>
      <c r="H26" s="214"/>
      <c r="I26" s="127"/>
      <c r="J26" s="214"/>
      <c r="K26" s="127"/>
      <c r="L26" s="214"/>
      <c r="M26" s="127"/>
      <c r="N26" s="214"/>
      <c r="O26" s="127"/>
      <c r="P26" s="214"/>
      <c r="Q26" s="127"/>
      <c r="R26" s="191"/>
      <c r="S26" s="127"/>
      <c r="T26" s="191"/>
      <c r="U26" s="127"/>
      <c r="V26" s="191"/>
      <c r="W26" s="127"/>
      <c r="X26" s="191"/>
      <c r="Y26" s="127"/>
      <c r="Z26" s="191"/>
      <c r="AA26" s="127"/>
      <c r="AB26" s="191"/>
      <c r="AC26" s="127"/>
      <c r="AD26" s="191"/>
      <c r="AE26" s="127"/>
      <c r="AF26" s="191"/>
      <c r="AG26" s="127"/>
      <c r="AH26" s="191"/>
      <c r="AI26" s="127"/>
    </row>
    <row r="27" spans="1:35" ht="16.5" customHeight="1" thickBot="1" x14ac:dyDescent="0.5">
      <c r="A27" s="193"/>
      <c r="B27" s="193" t="s">
        <v>256</v>
      </c>
      <c r="C27" s="190"/>
      <c r="D27" s="194"/>
      <c r="E27" s="190"/>
      <c r="F27" s="190"/>
      <c r="G27" s="137">
        <f>SUM(G18:G24)</f>
        <v>6853719</v>
      </c>
      <c r="H27" s="214"/>
      <c r="I27" s="137">
        <f>SUM(I18:I24)</f>
        <v>5224078</v>
      </c>
      <c r="J27" s="214"/>
      <c r="K27" s="137">
        <f>SUM(K18:K24)</f>
        <v>551146</v>
      </c>
      <c r="L27" s="214"/>
      <c r="M27" s="137">
        <f>SUM(M18:M24)</f>
        <v>-414711</v>
      </c>
      <c r="N27" s="214"/>
      <c r="O27" s="137">
        <f>SUM(O18:O24)</f>
        <v>314760</v>
      </c>
      <c r="P27" s="214"/>
      <c r="Q27" s="241">
        <v>0</v>
      </c>
      <c r="R27" s="191"/>
      <c r="S27" s="137">
        <f>SUM(S18:S24)</f>
        <v>3367647</v>
      </c>
      <c r="T27" s="191"/>
      <c r="U27" s="241">
        <v>0</v>
      </c>
      <c r="V27" s="191"/>
      <c r="W27" s="137">
        <f>SUM(W18:W24)</f>
        <v>53042</v>
      </c>
      <c r="X27" s="191"/>
      <c r="Y27" s="137">
        <f>SUM(Y18:Y24)</f>
        <v>252129</v>
      </c>
      <c r="Z27" s="191"/>
      <c r="AA27" s="137">
        <f>SUM(AA18:AA24)</f>
        <v>166964</v>
      </c>
      <c r="AB27" s="191"/>
      <c r="AC27" s="137">
        <f>SUM(AC18:AC24)</f>
        <v>472135</v>
      </c>
      <c r="AD27" s="191"/>
      <c r="AE27" s="137">
        <f>SUM(AE18:AE24)</f>
        <v>16368774</v>
      </c>
      <c r="AF27" s="191"/>
      <c r="AG27" s="137">
        <f>SUM(AG18:AG24)</f>
        <v>6017108</v>
      </c>
      <c r="AH27" s="191"/>
      <c r="AI27" s="137">
        <f>SUM(AI18:AI24)</f>
        <v>22385882</v>
      </c>
    </row>
    <row r="28" spans="1:35" ht="16.5" customHeight="1" thickTop="1" x14ac:dyDescent="0.45">
      <c r="A28" s="190"/>
      <c r="B28" s="190"/>
      <c r="C28" s="190"/>
      <c r="D28" s="189"/>
      <c r="E28" s="190"/>
      <c r="F28" s="190"/>
      <c r="G28" s="191"/>
      <c r="H28" s="191"/>
      <c r="I28" s="191"/>
      <c r="J28" s="191"/>
      <c r="K28" s="191"/>
      <c r="L28" s="191"/>
      <c r="M28" s="191"/>
      <c r="N28" s="191"/>
      <c r="O28" s="191"/>
      <c r="P28" s="191"/>
      <c r="Q28" s="191"/>
      <c r="R28" s="191"/>
      <c r="S28" s="191"/>
      <c r="T28" s="191"/>
      <c r="U28" s="191"/>
      <c r="V28" s="191"/>
      <c r="W28" s="191"/>
      <c r="X28" s="191"/>
      <c r="Y28" s="191"/>
      <c r="Z28" s="191"/>
      <c r="AA28" s="191"/>
      <c r="AB28" s="191"/>
      <c r="AC28" s="191"/>
      <c r="AD28" s="191"/>
      <c r="AE28" s="191"/>
      <c r="AF28" s="191"/>
      <c r="AG28" s="191"/>
      <c r="AH28" s="191"/>
      <c r="AI28" s="191"/>
    </row>
    <row r="29" spans="1:35" ht="16.5" customHeight="1" x14ac:dyDescent="0.45">
      <c r="A29" s="190"/>
      <c r="B29" s="190"/>
      <c r="C29" s="190"/>
      <c r="D29" s="189"/>
      <c r="E29" s="190"/>
      <c r="F29" s="190"/>
      <c r="G29" s="191"/>
      <c r="H29" s="191"/>
      <c r="I29" s="191"/>
      <c r="J29" s="191"/>
      <c r="K29" s="191"/>
      <c r="L29" s="191"/>
      <c r="M29" s="191"/>
      <c r="N29" s="191"/>
      <c r="O29" s="191"/>
      <c r="P29" s="191"/>
      <c r="Q29" s="191"/>
      <c r="R29" s="191"/>
      <c r="S29" s="191"/>
      <c r="T29" s="191"/>
      <c r="U29" s="191"/>
      <c r="V29" s="191"/>
      <c r="W29" s="191"/>
      <c r="X29" s="191"/>
      <c r="Y29" s="191"/>
      <c r="Z29" s="191"/>
      <c r="AA29" s="191"/>
      <c r="AB29" s="191"/>
      <c r="AC29" s="191"/>
      <c r="AD29" s="191"/>
      <c r="AE29" s="191"/>
      <c r="AF29" s="191"/>
      <c r="AG29" s="191"/>
      <c r="AH29" s="191"/>
      <c r="AI29" s="191"/>
    </row>
    <row r="30" spans="1:35" ht="16.5" customHeight="1" x14ac:dyDescent="0.45">
      <c r="A30" s="188" t="s">
        <v>157</v>
      </c>
      <c r="B30" s="188"/>
      <c r="C30" s="188"/>
      <c r="D30" s="189"/>
      <c r="E30" s="190"/>
      <c r="F30" s="190"/>
      <c r="G30" s="67"/>
      <c r="H30" s="195"/>
      <c r="I30" s="67"/>
      <c r="J30" s="195"/>
      <c r="K30" s="67"/>
      <c r="L30" s="195"/>
      <c r="M30" s="67"/>
      <c r="N30" s="195"/>
      <c r="O30" s="82"/>
      <c r="P30" s="195"/>
      <c r="Q30" s="67"/>
      <c r="R30" s="45"/>
      <c r="S30" s="67"/>
      <c r="T30" s="45"/>
      <c r="U30" s="82"/>
      <c r="V30" s="45"/>
      <c r="W30" s="82"/>
      <c r="X30" s="45"/>
      <c r="Y30" s="67"/>
      <c r="Z30" s="45"/>
      <c r="AA30" s="82"/>
      <c r="AB30" s="45"/>
      <c r="AC30" s="67"/>
      <c r="AD30" s="45"/>
      <c r="AE30" s="67"/>
      <c r="AF30" s="45"/>
      <c r="AG30" s="67"/>
      <c r="AH30" s="45"/>
      <c r="AI30" s="82"/>
    </row>
    <row r="31" spans="1:35" ht="16.5" customHeight="1" x14ac:dyDescent="0.45">
      <c r="A31" s="188"/>
      <c r="B31" s="188" t="s">
        <v>240</v>
      </c>
      <c r="C31" s="188"/>
      <c r="D31" s="189"/>
      <c r="E31" s="190"/>
      <c r="F31" s="190"/>
      <c r="G31" s="67">
        <v>6853719</v>
      </c>
      <c r="H31" s="195"/>
      <c r="I31" s="67">
        <v>7116800</v>
      </c>
      <c r="J31" s="195"/>
      <c r="K31" s="67">
        <v>442910</v>
      </c>
      <c r="L31" s="195"/>
      <c r="M31" s="67">
        <v>-529415</v>
      </c>
      <c r="N31" s="195"/>
      <c r="O31" s="82">
        <v>304358</v>
      </c>
      <c r="P31" s="195"/>
      <c r="Q31" s="67">
        <v>95462</v>
      </c>
      <c r="R31" s="45"/>
      <c r="S31" s="67">
        <v>1470133</v>
      </c>
      <c r="T31" s="45"/>
      <c r="U31" s="82">
        <v>-18780</v>
      </c>
      <c r="V31" s="45"/>
      <c r="W31" s="67">
        <v>-1080401</v>
      </c>
      <c r="X31" s="45"/>
      <c r="Y31" s="82">
        <v>252129</v>
      </c>
      <c r="Z31" s="45"/>
      <c r="AA31" s="82">
        <v>0</v>
      </c>
      <c r="AB31" s="45"/>
      <c r="AC31" s="67">
        <f>SUM(AA31,Y31,W31,U31)</f>
        <v>-847052</v>
      </c>
      <c r="AD31" s="45"/>
      <c r="AE31" s="67">
        <f>SUM(AC31,S31,Q31,O31,M31,K31,I31,G31)</f>
        <v>14906915</v>
      </c>
      <c r="AF31" s="45"/>
      <c r="AG31" s="67">
        <v>8634512</v>
      </c>
      <c r="AH31" s="45"/>
      <c r="AI31" s="82">
        <f>SUM(G31:S31,AC31,AG31)</f>
        <v>23541427</v>
      </c>
    </row>
    <row r="32" spans="1:35" ht="16.5" customHeight="1" x14ac:dyDescent="0.45">
      <c r="A32" s="191" t="s">
        <v>182</v>
      </c>
      <c r="G32" s="45"/>
      <c r="H32" s="195"/>
      <c r="I32" s="45"/>
      <c r="J32" s="195"/>
      <c r="K32" s="45"/>
      <c r="L32" s="195"/>
      <c r="M32" s="45"/>
      <c r="N32" s="195"/>
      <c r="O32" s="45"/>
      <c r="P32" s="19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</row>
    <row r="33" spans="1:35" ht="16.5" customHeight="1" x14ac:dyDescent="0.45">
      <c r="B33" s="191" t="s">
        <v>241</v>
      </c>
      <c r="G33" s="82">
        <v>0</v>
      </c>
      <c r="H33" s="195"/>
      <c r="I33" s="82">
        <v>0</v>
      </c>
      <c r="J33" s="195"/>
      <c r="K33" s="82">
        <v>0</v>
      </c>
      <c r="L33" s="195"/>
      <c r="M33" s="82">
        <v>0</v>
      </c>
      <c r="N33" s="195"/>
      <c r="O33" s="82">
        <v>0</v>
      </c>
      <c r="P33" s="195"/>
      <c r="Q33" s="82">
        <v>0</v>
      </c>
      <c r="R33" s="45"/>
      <c r="S33" s="82">
        <v>-25669</v>
      </c>
      <c r="T33" s="45"/>
      <c r="U33" s="82">
        <v>5355</v>
      </c>
      <c r="V33" s="45"/>
      <c r="W33" s="82">
        <v>640457</v>
      </c>
      <c r="X33" s="45"/>
      <c r="Y33" s="82">
        <v>0</v>
      </c>
      <c r="Z33" s="45"/>
      <c r="AA33" s="82">
        <v>0</v>
      </c>
      <c r="AB33" s="45"/>
      <c r="AC33" s="67">
        <f>SUM(AA33,Y33,W33,U33)</f>
        <v>645812</v>
      </c>
      <c r="AD33" s="45"/>
      <c r="AE33" s="82">
        <f>SUM(AC33,S33,Q33,O33,M33,K33,I33,G33)</f>
        <v>620143</v>
      </c>
      <c r="AF33" s="45"/>
      <c r="AG33" s="82">
        <v>51019</v>
      </c>
      <c r="AH33" s="45"/>
      <c r="AI33" s="82">
        <f>SUM(G33:S33,AC33,AG33)</f>
        <v>671162</v>
      </c>
    </row>
    <row r="34" spans="1:35" ht="16.5" customHeight="1" x14ac:dyDescent="0.45">
      <c r="A34" s="191" t="s">
        <v>172</v>
      </c>
      <c r="G34" s="82"/>
      <c r="H34" s="195"/>
      <c r="I34" s="82"/>
      <c r="J34" s="195"/>
      <c r="K34" s="82"/>
      <c r="L34" s="195"/>
      <c r="M34" s="82"/>
      <c r="N34" s="195"/>
      <c r="O34" s="82"/>
      <c r="P34" s="195"/>
      <c r="Q34" s="82"/>
      <c r="R34" s="45"/>
      <c r="S34" s="82"/>
      <c r="T34" s="45"/>
      <c r="U34" s="82"/>
      <c r="V34" s="45"/>
      <c r="W34" s="82"/>
      <c r="X34" s="45"/>
      <c r="Y34" s="82"/>
      <c r="Z34" s="45"/>
      <c r="AA34" s="82"/>
      <c r="AB34" s="45"/>
      <c r="AC34" s="82"/>
      <c r="AD34" s="45"/>
      <c r="AE34" s="67"/>
      <c r="AF34" s="45"/>
      <c r="AG34" s="82"/>
      <c r="AH34" s="45"/>
      <c r="AI34" s="82"/>
    </row>
    <row r="35" spans="1:35" ht="16.5" customHeight="1" x14ac:dyDescent="0.45">
      <c r="B35" s="191" t="s">
        <v>184</v>
      </c>
      <c r="G35" s="82"/>
      <c r="H35" s="195"/>
      <c r="I35" s="82"/>
      <c r="J35" s="195"/>
      <c r="K35" s="82"/>
      <c r="L35" s="195"/>
      <c r="M35" s="82"/>
      <c r="N35" s="195"/>
      <c r="O35" s="82"/>
      <c r="P35" s="195"/>
      <c r="Q35" s="82"/>
      <c r="R35" s="45"/>
      <c r="S35" s="82"/>
      <c r="T35" s="45"/>
      <c r="U35" s="82"/>
      <c r="V35" s="45"/>
      <c r="W35" s="82"/>
      <c r="X35" s="45"/>
      <c r="Y35" s="82"/>
      <c r="Z35" s="45"/>
      <c r="AA35" s="82"/>
      <c r="AB35" s="45"/>
      <c r="AC35" s="82"/>
      <c r="AD35" s="45"/>
      <c r="AE35" s="67"/>
      <c r="AF35" s="45"/>
      <c r="AG35" s="82"/>
      <c r="AH35" s="45"/>
      <c r="AI35" s="82"/>
    </row>
    <row r="36" spans="1:35" ht="16.5" customHeight="1" x14ac:dyDescent="0.45">
      <c r="B36" s="191" t="s">
        <v>183</v>
      </c>
      <c r="G36" s="82">
        <v>0</v>
      </c>
      <c r="H36" s="195"/>
      <c r="I36" s="82">
        <v>0</v>
      </c>
      <c r="J36" s="195"/>
      <c r="K36" s="82">
        <v>108236</v>
      </c>
      <c r="L36" s="195"/>
      <c r="M36" s="82">
        <v>114704</v>
      </c>
      <c r="N36" s="195"/>
      <c r="O36" s="82">
        <v>0</v>
      </c>
      <c r="P36" s="195"/>
      <c r="Q36" s="82">
        <v>0</v>
      </c>
      <c r="R36" s="45"/>
      <c r="S36" s="82">
        <v>0</v>
      </c>
      <c r="T36" s="45"/>
      <c r="U36" s="82">
        <v>0</v>
      </c>
      <c r="V36" s="45"/>
      <c r="W36" s="82">
        <v>0</v>
      </c>
      <c r="X36" s="45"/>
      <c r="Y36" s="82">
        <v>0</v>
      </c>
      <c r="Z36" s="45"/>
      <c r="AA36" s="82">
        <v>0</v>
      </c>
      <c r="AB36" s="45"/>
      <c r="AC36" s="82">
        <f>SUM(AA36,Y36,W36,U36)</f>
        <v>0</v>
      </c>
      <c r="AD36" s="45"/>
      <c r="AE36" s="82">
        <f>SUM(AC36,S36,Q36,O36,M36,K36,I36,G36)</f>
        <v>222940</v>
      </c>
      <c r="AF36" s="45"/>
      <c r="AG36" s="82">
        <v>-2731888</v>
      </c>
      <c r="AH36" s="45"/>
      <c r="AI36" s="82">
        <f>SUM(G36:S36,AC36,AG36)</f>
        <v>-2508948</v>
      </c>
    </row>
    <row r="37" spans="1:35" ht="16.5" customHeight="1" x14ac:dyDescent="0.45">
      <c r="A37" s="191" t="s">
        <v>90</v>
      </c>
      <c r="G37" s="81">
        <v>0</v>
      </c>
      <c r="H37" s="195"/>
      <c r="I37" s="81">
        <v>0</v>
      </c>
      <c r="J37" s="195"/>
      <c r="K37" s="81">
        <v>0</v>
      </c>
      <c r="L37" s="195"/>
      <c r="M37" s="81">
        <v>0</v>
      </c>
      <c r="N37" s="195"/>
      <c r="O37" s="81">
        <v>7462</v>
      </c>
      <c r="P37" s="195"/>
      <c r="Q37" s="81">
        <v>0</v>
      </c>
      <c r="R37" s="45"/>
      <c r="S37" s="81">
        <v>0</v>
      </c>
      <c r="T37" s="45"/>
      <c r="U37" s="81">
        <v>0</v>
      </c>
      <c r="V37" s="45"/>
      <c r="W37" s="81">
        <v>0</v>
      </c>
      <c r="X37" s="45"/>
      <c r="Y37" s="81">
        <v>0</v>
      </c>
      <c r="Z37" s="45"/>
      <c r="AA37" s="81">
        <v>0</v>
      </c>
      <c r="AB37" s="45"/>
      <c r="AC37" s="81">
        <f>SUM(AA37,Y37,W37,U37)</f>
        <v>0</v>
      </c>
      <c r="AD37" s="45"/>
      <c r="AE37" s="81">
        <f>SUM(AC37,S37,Q37,O37,M37,K37,I37,G37)</f>
        <v>7462</v>
      </c>
      <c r="AF37" s="45"/>
      <c r="AG37" s="81">
        <v>3130</v>
      </c>
      <c r="AH37" s="45"/>
      <c r="AI37" s="81">
        <f>SUM(G37:S37,AC37,AG37)</f>
        <v>10592</v>
      </c>
    </row>
    <row r="38" spans="1:35" ht="16.5" customHeight="1" x14ac:dyDescent="0.2">
      <c r="A38" s="193"/>
      <c r="B38" s="193"/>
      <c r="C38" s="190"/>
      <c r="D38" s="194"/>
      <c r="E38" s="190"/>
      <c r="F38" s="190"/>
      <c r="G38" s="67"/>
      <c r="H38" s="195"/>
      <c r="I38" s="67"/>
      <c r="J38" s="195"/>
      <c r="K38" s="67"/>
      <c r="L38" s="195"/>
      <c r="M38" s="196"/>
      <c r="N38" s="195"/>
      <c r="O38" s="196"/>
      <c r="P38" s="195"/>
      <c r="Q38" s="67"/>
      <c r="R38" s="45"/>
      <c r="S38" s="67"/>
      <c r="T38" s="45"/>
      <c r="U38" s="67"/>
      <c r="V38" s="45"/>
      <c r="W38" s="67"/>
      <c r="X38" s="45"/>
      <c r="Y38" s="67"/>
      <c r="Z38" s="45"/>
      <c r="AA38" s="67"/>
      <c r="AB38" s="45"/>
      <c r="AC38" s="67"/>
      <c r="AD38" s="45"/>
      <c r="AE38" s="67"/>
      <c r="AF38" s="45"/>
      <c r="AG38" s="67"/>
      <c r="AH38" s="45"/>
      <c r="AI38" s="151"/>
    </row>
    <row r="39" spans="1:35" ht="16.5" customHeight="1" x14ac:dyDescent="0.45">
      <c r="A39" s="193" t="s">
        <v>158</v>
      </c>
      <c r="B39" s="193"/>
      <c r="C39" s="190"/>
      <c r="D39" s="194"/>
      <c r="E39" s="190"/>
      <c r="F39" s="190"/>
      <c r="G39" s="45"/>
      <c r="H39" s="195"/>
      <c r="I39" s="45"/>
      <c r="J39" s="195"/>
      <c r="K39" s="45"/>
      <c r="L39" s="195"/>
      <c r="M39" s="45"/>
      <c r="N39" s="195"/>
      <c r="O39" s="45"/>
      <c r="P39" s="19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</row>
    <row r="40" spans="1:35" ht="16.5" customHeight="1" thickBot="1" x14ac:dyDescent="0.5">
      <c r="A40" s="193"/>
      <c r="B40" s="193" t="s">
        <v>257</v>
      </c>
      <c r="C40" s="190"/>
      <c r="D40" s="194"/>
      <c r="E40" s="190"/>
      <c r="F40" s="190"/>
      <c r="G40" s="138">
        <f>SUM(G31:G37)</f>
        <v>6853719</v>
      </c>
      <c r="H40" s="195"/>
      <c r="I40" s="138">
        <f>SUM(I31:I37)</f>
        <v>7116800</v>
      </c>
      <c r="J40" s="195"/>
      <c r="K40" s="138">
        <f>SUM(K31:K37)</f>
        <v>551146</v>
      </c>
      <c r="L40" s="195"/>
      <c r="M40" s="138">
        <f>SUM(M31:M37)</f>
        <v>-414711</v>
      </c>
      <c r="N40" s="195"/>
      <c r="O40" s="138">
        <f>SUM(O31:O37)</f>
        <v>311820</v>
      </c>
      <c r="P40" s="195"/>
      <c r="Q40" s="138">
        <f>SUM(Q31:Q37)</f>
        <v>95462</v>
      </c>
      <c r="R40" s="45"/>
      <c r="S40" s="138">
        <f>SUM(S31:S37)</f>
        <v>1444464</v>
      </c>
      <c r="T40" s="45"/>
      <c r="U40" s="150">
        <f>SUM(U31:U37)</f>
        <v>-13425</v>
      </c>
      <c r="V40" s="45"/>
      <c r="W40" s="138">
        <f>SUM(W31:W37)</f>
        <v>-439944</v>
      </c>
      <c r="X40" s="45"/>
      <c r="Y40" s="138">
        <f>SUM(Y31:Y37)</f>
        <v>252129</v>
      </c>
      <c r="Z40" s="45"/>
      <c r="AA40" s="150">
        <f>SUM(AA31:AA37)</f>
        <v>0</v>
      </c>
      <c r="AB40" s="45"/>
      <c r="AC40" s="138">
        <f>SUM(AC31:AC37)</f>
        <v>-201240</v>
      </c>
      <c r="AD40" s="45"/>
      <c r="AE40" s="138">
        <f>SUM(AE31:AE37)</f>
        <v>15757460</v>
      </c>
      <c r="AF40" s="45"/>
      <c r="AG40" s="138">
        <f>SUM(AG31:AG37)</f>
        <v>5956773</v>
      </c>
      <c r="AH40" s="45"/>
      <c r="AI40" s="150">
        <f>SUM(G40:S40,AC40,AG40)</f>
        <v>21714233</v>
      </c>
    </row>
    <row r="41" spans="1:35" ht="16.5" customHeight="1" thickTop="1" x14ac:dyDescent="0.45">
      <c r="A41" s="193"/>
      <c r="B41" s="193"/>
      <c r="C41" s="190"/>
      <c r="D41" s="194"/>
      <c r="E41" s="190"/>
      <c r="F41" s="190"/>
      <c r="M41" s="207"/>
      <c r="O41" s="207"/>
      <c r="U41" s="157"/>
      <c r="AI41" s="157"/>
    </row>
    <row r="42" spans="1:35" ht="16.5" customHeight="1" x14ac:dyDescent="0.45">
      <c r="A42" s="193"/>
      <c r="B42" s="193"/>
      <c r="C42" s="190"/>
      <c r="D42" s="194"/>
      <c r="E42" s="190"/>
      <c r="F42" s="190"/>
      <c r="M42" s="207"/>
      <c r="O42" s="207"/>
      <c r="U42" s="157"/>
      <c r="AI42" s="157"/>
    </row>
    <row r="43" spans="1:35" ht="16.5" customHeight="1" x14ac:dyDescent="0.45">
      <c r="A43" s="193"/>
      <c r="B43" s="193"/>
      <c r="C43" s="190"/>
      <c r="D43" s="194"/>
      <c r="E43" s="190"/>
      <c r="F43" s="190"/>
      <c r="M43" s="207"/>
      <c r="O43" s="207"/>
      <c r="U43" s="157"/>
      <c r="AI43" s="157"/>
    </row>
    <row r="44" spans="1:35" ht="16.5" customHeight="1" x14ac:dyDescent="0.45">
      <c r="A44" s="193"/>
      <c r="B44" s="193"/>
      <c r="C44" s="190"/>
      <c r="D44" s="194"/>
      <c r="E44" s="190"/>
      <c r="F44" s="190"/>
      <c r="M44" s="207"/>
      <c r="O44" s="207"/>
      <c r="U44" s="157"/>
      <c r="AI44" s="157"/>
    </row>
    <row r="45" spans="1:35" ht="16.5" customHeight="1" x14ac:dyDescent="0.45">
      <c r="A45" s="193"/>
      <c r="B45" s="193"/>
      <c r="C45" s="190"/>
      <c r="D45" s="194"/>
      <c r="E45" s="190"/>
      <c r="F45" s="190"/>
      <c r="M45" s="207"/>
      <c r="O45" s="207"/>
      <c r="U45" s="157"/>
      <c r="AI45" s="157"/>
    </row>
    <row r="46" spans="1:35" ht="16.5" customHeight="1" x14ac:dyDescent="0.45">
      <c r="A46" s="193"/>
      <c r="B46" s="193"/>
      <c r="C46" s="190"/>
      <c r="D46" s="194"/>
      <c r="E46" s="190"/>
      <c r="F46" s="190"/>
      <c r="M46" s="207"/>
      <c r="O46" s="207"/>
      <c r="U46" s="157"/>
      <c r="AI46" s="157"/>
    </row>
    <row r="47" spans="1:35" ht="16.5" customHeight="1" x14ac:dyDescent="0.45">
      <c r="A47" s="193"/>
      <c r="B47" s="193"/>
      <c r="C47" s="190"/>
      <c r="D47" s="194"/>
      <c r="E47" s="190"/>
      <c r="F47" s="190"/>
      <c r="M47" s="207"/>
      <c r="O47" s="207"/>
      <c r="U47" s="157"/>
      <c r="AI47" s="157"/>
    </row>
    <row r="48" spans="1:35" ht="16.5" customHeight="1" x14ac:dyDescent="0.45">
      <c r="A48" s="193"/>
      <c r="B48" s="193"/>
      <c r="C48" s="190"/>
      <c r="D48" s="194"/>
      <c r="E48" s="190"/>
      <c r="F48" s="190"/>
      <c r="M48" s="207"/>
      <c r="O48" s="207"/>
      <c r="U48" s="157"/>
      <c r="AI48" s="157"/>
    </row>
    <row r="51" spans="1:35" ht="18" customHeight="1" x14ac:dyDescent="0.45">
      <c r="A51" s="193"/>
      <c r="B51" s="193"/>
      <c r="C51" s="190"/>
      <c r="D51" s="194"/>
      <c r="E51" s="190"/>
      <c r="F51" s="190"/>
      <c r="M51" s="207"/>
      <c r="O51" s="207"/>
      <c r="U51" s="157"/>
      <c r="AI51" s="157"/>
    </row>
    <row r="52" spans="1:35" ht="21.95" customHeight="1" x14ac:dyDescent="0.2">
      <c r="A52" s="222" t="s">
        <v>160</v>
      </c>
      <c r="B52" s="222"/>
      <c r="C52" s="222"/>
      <c r="D52" s="223"/>
      <c r="E52" s="222"/>
      <c r="F52" s="222"/>
      <c r="G52" s="212"/>
      <c r="H52" s="212"/>
      <c r="I52" s="212"/>
      <c r="J52" s="212"/>
      <c r="K52" s="212"/>
      <c r="L52" s="212"/>
      <c r="M52" s="213"/>
      <c r="N52" s="212"/>
      <c r="O52" s="213"/>
      <c r="P52" s="212"/>
      <c r="Q52" s="212"/>
      <c r="R52" s="212"/>
      <c r="S52" s="212"/>
      <c r="T52" s="212"/>
      <c r="U52" s="212"/>
      <c r="V52" s="212"/>
      <c r="W52" s="212"/>
      <c r="X52" s="212"/>
      <c r="Y52" s="212"/>
      <c r="Z52" s="212"/>
      <c r="AA52" s="212"/>
      <c r="AB52" s="212"/>
      <c r="AC52" s="212"/>
      <c r="AD52" s="212"/>
      <c r="AE52" s="212"/>
      <c r="AF52" s="212"/>
      <c r="AG52" s="212"/>
      <c r="AH52" s="212"/>
      <c r="AI52" s="212"/>
    </row>
  </sheetData>
  <mergeCells count="5">
    <mergeCell ref="G6:AI6"/>
    <mergeCell ref="G7:AE7"/>
    <mergeCell ref="U8:AC8"/>
    <mergeCell ref="U9:AA9"/>
    <mergeCell ref="Q12:S12"/>
  </mergeCells>
  <pageMargins left="0.3" right="0.3" top="0.5" bottom="0.6" header="0.49" footer="0.4"/>
  <pageSetup paperSize="9" scale="63" firstPageNumber="9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39997558519241921"/>
  </sheetPr>
  <dimension ref="A1:Q33"/>
  <sheetViews>
    <sheetView topLeftCell="A4" zoomScaleNormal="100" zoomScaleSheetLayoutView="110" workbookViewId="0">
      <selection activeCell="C15" sqref="C15"/>
    </sheetView>
  </sheetViews>
  <sheetFormatPr defaultColWidth="9.33203125" defaultRowHeight="16.5" customHeight="1" x14ac:dyDescent="0.45"/>
  <cols>
    <col min="1" max="1" width="1.33203125" style="45" customWidth="1"/>
    <col min="2" max="2" width="43.5" style="45" customWidth="1"/>
    <col min="3" max="3" width="5.5" style="45" customWidth="1"/>
    <col min="4" max="4" width="1" style="163" customWidth="1"/>
    <col min="5" max="5" width="15.1640625" style="82" bestFit="1" customWidth="1"/>
    <col min="6" max="6" width="1" style="20" customWidth="1"/>
    <col min="7" max="7" width="15.6640625" style="82" bestFit="1" customWidth="1"/>
    <col min="8" max="8" width="1" style="20" customWidth="1"/>
    <col min="9" max="9" width="17.33203125" style="20" customWidth="1"/>
    <col min="10" max="10" width="1" style="20" customWidth="1"/>
    <col min="11" max="11" width="15.33203125" style="20" bestFit="1" customWidth="1"/>
    <col min="12" max="12" width="1" style="20" customWidth="1"/>
    <col min="13" max="13" width="12.6640625" style="82" customWidth="1"/>
    <col min="14" max="14" width="1" style="20" customWidth="1"/>
    <col min="15" max="15" width="17.83203125" style="82" bestFit="1" customWidth="1"/>
    <col min="16" max="16" width="1" style="20" customWidth="1"/>
    <col min="17" max="17" width="15" style="82" bestFit="1" customWidth="1"/>
    <col min="18" max="16384" width="9.33203125" style="45"/>
  </cols>
  <sheetData>
    <row r="1" spans="1:17" ht="16.5" customHeight="1" x14ac:dyDescent="0.45">
      <c r="A1" s="57" t="s">
        <v>49</v>
      </c>
      <c r="B1" s="156"/>
      <c r="C1" s="156"/>
      <c r="D1" s="156"/>
      <c r="E1" s="157"/>
      <c r="F1" s="158"/>
      <c r="G1" s="157"/>
      <c r="H1" s="158"/>
      <c r="I1" s="158"/>
      <c r="J1" s="158"/>
      <c r="K1" s="158"/>
      <c r="L1" s="158"/>
      <c r="M1" s="157"/>
      <c r="N1" s="158"/>
      <c r="O1" s="157"/>
      <c r="P1" s="158"/>
      <c r="Q1" s="157"/>
    </row>
    <row r="2" spans="1:17" ht="16.5" customHeight="1" x14ac:dyDescent="0.45">
      <c r="A2" s="40" t="s">
        <v>101</v>
      </c>
      <c r="B2" s="156"/>
      <c r="C2" s="156"/>
      <c r="D2" s="156"/>
      <c r="E2" s="157"/>
      <c r="F2" s="158"/>
      <c r="G2" s="157"/>
      <c r="H2" s="158"/>
      <c r="I2" s="158"/>
      <c r="J2" s="158"/>
      <c r="K2" s="158"/>
      <c r="L2" s="158"/>
      <c r="M2" s="157"/>
      <c r="N2" s="158"/>
      <c r="O2" s="157"/>
      <c r="P2" s="158"/>
      <c r="Q2" s="157"/>
    </row>
    <row r="3" spans="1:17" ht="16.5" customHeight="1" x14ac:dyDescent="0.45">
      <c r="A3" s="60" t="str">
        <f>'7-8 IS 6M'!A3</f>
        <v>For the six-month period ended 30 June 2022</v>
      </c>
      <c r="B3" s="159"/>
      <c r="C3" s="159"/>
      <c r="D3" s="159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</row>
    <row r="4" spans="1:17" ht="16.5" customHeight="1" x14ac:dyDescent="0.45">
      <c r="A4" s="40"/>
      <c r="B4" s="161"/>
      <c r="C4" s="161"/>
      <c r="D4" s="161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</row>
    <row r="5" spans="1:17" ht="16.5" customHeight="1" x14ac:dyDescent="0.45">
      <c r="A5" s="40"/>
      <c r="B5" s="161"/>
      <c r="C5" s="161"/>
      <c r="D5" s="161"/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</row>
    <row r="6" spans="1:17" s="69" customFormat="1" ht="16.5" customHeight="1" x14ac:dyDescent="0.45">
      <c r="A6" s="68"/>
      <c r="B6" s="68"/>
      <c r="C6" s="68"/>
      <c r="D6" s="68"/>
      <c r="E6" s="254" t="s">
        <v>141</v>
      </c>
      <c r="F6" s="254"/>
      <c r="G6" s="254"/>
      <c r="H6" s="254"/>
      <c r="I6" s="254"/>
      <c r="J6" s="254"/>
      <c r="K6" s="254"/>
      <c r="L6" s="254"/>
      <c r="M6" s="254"/>
      <c r="N6" s="254"/>
      <c r="O6" s="254"/>
      <c r="P6" s="254"/>
      <c r="Q6" s="254"/>
    </row>
    <row r="7" spans="1:17" s="69" customFormat="1" ht="16.5" customHeight="1" x14ac:dyDescent="0.45">
      <c r="A7" s="72"/>
      <c r="B7" s="72"/>
      <c r="C7" s="72"/>
      <c r="D7" s="73"/>
      <c r="E7" s="74"/>
      <c r="F7" s="70"/>
      <c r="G7" s="75"/>
      <c r="H7" s="70"/>
      <c r="I7" s="70" t="s">
        <v>126</v>
      </c>
      <c r="J7" s="70"/>
      <c r="K7" s="70"/>
      <c r="L7" s="70"/>
      <c r="M7" s="75"/>
      <c r="N7" s="76"/>
      <c r="O7" s="75"/>
      <c r="P7" s="71"/>
      <c r="Q7" s="75"/>
    </row>
    <row r="8" spans="1:17" s="69" customFormat="1" ht="16.5" customHeight="1" x14ac:dyDescent="0.45">
      <c r="A8" s="72"/>
      <c r="B8" s="72"/>
      <c r="C8" s="72"/>
      <c r="D8" s="73"/>
      <c r="E8" s="74" t="s">
        <v>15</v>
      </c>
      <c r="F8" s="70"/>
      <c r="G8" s="75"/>
      <c r="H8" s="70"/>
      <c r="I8" s="71" t="s">
        <v>89</v>
      </c>
      <c r="J8" s="70"/>
      <c r="K8" s="71"/>
      <c r="L8" s="70"/>
      <c r="M8" s="251" t="s">
        <v>194</v>
      </c>
      <c r="N8" s="251"/>
      <c r="O8" s="251"/>
      <c r="P8" s="71"/>
    </row>
    <row r="9" spans="1:17" s="69" customFormat="1" ht="16.5" customHeight="1" x14ac:dyDescent="0.45">
      <c r="A9" s="72"/>
      <c r="B9" s="72"/>
      <c r="C9" s="72"/>
      <c r="D9" s="73"/>
      <c r="E9" s="74" t="s">
        <v>16</v>
      </c>
      <c r="F9" s="70"/>
      <c r="G9" s="74" t="s">
        <v>10</v>
      </c>
      <c r="H9" s="70"/>
      <c r="I9" s="71" t="s">
        <v>142</v>
      </c>
      <c r="J9" s="70"/>
      <c r="K9" s="71" t="s">
        <v>92</v>
      </c>
      <c r="L9" s="70"/>
      <c r="M9" s="77" t="s">
        <v>8</v>
      </c>
      <c r="P9" s="71"/>
      <c r="Q9" s="74" t="s">
        <v>13</v>
      </c>
    </row>
    <row r="10" spans="1:17" s="69" customFormat="1" ht="16.5" customHeight="1" x14ac:dyDescent="0.45">
      <c r="A10" s="72"/>
      <c r="B10" s="73"/>
      <c r="C10" s="73"/>
      <c r="E10" s="71" t="s">
        <v>11</v>
      </c>
      <c r="F10" s="70"/>
      <c r="G10" s="71" t="s">
        <v>11</v>
      </c>
      <c r="H10" s="70"/>
      <c r="I10" s="71" t="s">
        <v>88</v>
      </c>
      <c r="J10" s="70"/>
      <c r="K10" s="71" t="s">
        <v>118</v>
      </c>
      <c r="L10" s="70"/>
      <c r="M10" s="71" t="s">
        <v>115</v>
      </c>
      <c r="N10" s="77"/>
      <c r="O10" s="71" t="s">
        <v>34</v>
      </c>
      <c r="P10" s="71"/>
      <c r="Q10" s="71" t="s">
        <v>93</v>
      </c>
    </row>
    <row r="11" spans="1:17" s="69" customFormat="1" ht="16.5" customHeight="1" x14ac:dyDescent="0.45">
      <c r="A11" s="72"/>
      <c r="B11" s="130"/>
      <c r="C11" s="31" t="s">
        <v>192</v>
      </c>
      <c r="E11" s="83" t="s">
        <v>68</v>
      </c>
      <c r="F11" s="70"/>
      <c r="G11" s="83" t="s">
        <v>68</v>
      </c>
      <c r="H11" s="70"/>
      <c r="I11" s="83" t="s">
        <v>68</v>
      </c>
      <c r="J11" s="70"/>
      <c r="K11" s="83" t="s">
        <v>68</v>
      </c>
      <c r="L11" s="70"/>
      <c r="M11" s="83" t="s">
        <v>68</v>
      </c>
      <c r="N11" s="71"/>
      <c r="O11" s="83" t="s">
        <v>68</v>
      </c>
      <c r="P11" s="71"/>
      <c r="Q11" s="83" t="s">
        <v>68</v>
      </c>
    </row>
    <row r="12" spans="1:17" s="69" customFormat="1" ht="16.5" customHeight="1" x14ac:dyDescent="0.45">
      <c r="A12" s="72"/>
      <c r="B12" s="130"/>
      <c r="C12" s="130"/>
      <c r="E12" s="132"/>
      <c r="F12" s="70"/>
      <c r="G12" s="132"/>
      <c r="H12" s="70"/>
      <c r="I12" s="132"/>
      <c r="J12" s="70"/>
      <c r="K12" s="132"/>
      <c r="L12" s="70"/>
      <c r="M12" s="132"/>
      <c r="N12" s="71"/>
      <c r="O12" s="132"/>
      <c r="P12" s="71"/>
      <c r="Q12" s="132"/>
    </row>
    <row r="13" spans="1:17" s="69" customFormat="1" ht="16.5" customHeight="1" x14ac:dyDescent="0.45">
      <c r="A13" s="131" t="s">
        <v>242</v>
      </c>
      <c r="B13" s="130"/>
      <c r="C13" s="130"/>
      <c r="E13" s="147">
        <v>6853719</v>
      </c>
      <c r="F13" s="226"/>
      <c r="G13" s="147">
        <v>10761525</v>
      </c>
      <c r="H13" s="226"/>
      <c r="I13" s="147">
        <v>-2931610</v>
      </c>
      <c r="J13" s="227"/>
      <c r="K13" s="147">
        <v>287745</v>
      </c>
      <c r="L13" s="226"/>
      <c r="M13" s="147">
        <v>116643</v>
      </c>
      <c r="N13" s="228"/>
      <c r="O13" s="147">
        <v>-1988184</v>
      </c>
      <c r="P13" s="79"/>
      <c r="Q13" s="147">
        <f>SUM(O13,M13,K13,I13,G13,E13)</f>
        <v>13099838</v>
      </c>
    </row>
    <row r="14" spans="1:17" s="69" customFormat="1" ht="16.5" customHeight="1" x14ac:dyDescent="0.45">
      <c r="A14" s="69" t="s">
        <v>282</v>
      </c>
      <c r="B14" s="80"/>
      <c r="C14" s="80"/>
      <c r="D14" s="72"/>
      <c r="E14" s="233">
        <v>0</v>
      </c>
      <c r="F14" s="238"/>
      <c r="G14" s="233">
        <v>0</v>
      </c>
      <c r="H14" s="238"/>
      <c r="I14" s="233">
        <v>0</v>
      </c>
      <c r="J14" s="239"/>
      <c r="K14" s="233">
        <v>0</v>
      </c>
      <c r="L14" s="238"/>
      <c r="M14" s="233">
        <v>0</v>
      </c>
      <c r="N14" s="240"/>
      <c r="O14" s="233">
        <v>631028</v>
      </c>
      <c r="P14" s="149"/>
      <c r="Q14" s="233">
        <f>SUM(O14,M14,K14,I14,G14,E14)</f>
        <v>631028</v>
      </c>
    </row>
    <row r="15" spans="1:17" s="69" customFormat="1" ht="16.5" customHeight="1" x14ac:dyDescent="0.45">
      <c r="A15" s="69" t="s">
        <v>270</v>
      </c>
      <c r="B15" s="80"/>
      <c r="C15" s="80"/>
      <c r="D15" s="72"/>
      <c r="E15" s="147"/>
      <c r="F15" s="226"/>
      <c r="G15" s="147"/>
      <c r="H15" s="226"/>
      <c r="I15" s="147"/>
      <c r="J15" s="227"/>
      <c r="K15" s="147"/>
      <c r="L15" s="226"/>
      <c r="M15" s="147"/>
      <c r="N15" s="228"/>
      <c r="O15" s="147"/>
      <c r="P15" s="79"/>
      <c r="Q15" s="147"/>
    </row>
    <row r="16" spans="1:17" s="69" customFormat="1" ht="16.5" customHeight="1" x14ac:dyDescent="0.45">
      <c r="B16" s="234" t="s">
        <v>271</v>
      </c>
      <c r="C16" s="80">
        <v>16</v>
      </c>
      <c r="D16" s="72"/>
      <c r="E16" s="148">
        <v>0</v>
      </c>
      <c r="F16" s="226"/>
      <c r="G16" s="148">
        <v>-1871541</v>
      </c>
      <c r="H16" s="226"/>
      <c r="I16" s="148">
        <v>0</v>
      </c>
      <c r="J16" s="227"/>
      <c r="K16" s="148">
        <v>0</v>
      </c>
      <c r="L16" s="226"/>
      <c r="M16" s="148">
        <v>-116643</v>
      </c>
      <c r="N16" s="228"/>
      <c r="O16" s="148">
        <v>1988184</v>
      </c>
      <c r="P16" s="149"/>
      <c r="Q16" s="148">
        <f>SUM(O16,M16,K16,I16,G16,E16)</f>
        <v>0</v>
      </c>
    </row>
    <row r="17" spans="1:17" s="69" customFormat="1" ht="16.5" customHeight="1" x14ac:dyDescent="0.45">
      <c r="A17" s="78"/>
      <c r="B17" s="80"/>
      <c r="C17" s="80"/>
      <c r="D17" s="72"/>
      <c r="E17" s="123"/>
      <c r="F17" s="70"/>
      <c r="G17" s="123"/>
      <c r="H17" s="70"/>
      <c r="I17" s="124"/>
      <c r="J17" s="70"/>
      <c r="K17" s="124"/>
      <c r="L17" s="70"/>
      <c r="M17" s="123"/>
      <c r="N17" s="79"/>
      <c r="O17" s="123"/>
      <c r="P17" s="79"/>
      <c r="Q17" s="123"/>
    </row>
    <row r="18" spans="1:17" s="69" customFormat="1" ht="16.5" customHeight="1" thickBot="1" x14ac:dyDescent="0.5">
      <c r="A18" s="199" t="s">
        <v>258</v>
      </c>
      <c r="B18" s="72"/>
      <c r="C18" s="72"/>
      <c r="D18" s="72"/>
      <c r="E18" s="125">
        <f>SUM(E13:E16)</f>
        <v>6853719</v>
      </c>
      <c r="F18" s="70"/>
      <c r="G18" s="125">
        <f>SUM(G13:G16)</f>
        <v>8889984</v>
      </c>
      <c r="H18" s="70"/>
      <c r="I18" s="125">
        <f>SUM(I13:I16)</f>
        <v>-2931610</v>
      </c>
      <c r="J18" s="70"/>
      <c r="K18" s="125">
        <f>SUM(K13:K16)</f>
        <v>287745</v>
      </c>
      <c r="L18" s="70"/>
      <c r="M18" s="125">
        <f>SUM(M13:M16)</f>
        <v>0</v>
      </c>
      <c r="N18" s="79"/>
      <c r="O18" s="125">
        <f>SUM(O13:O16)</f>
        <v>631028</v>
      </c>
      <c r="P18" s="79"/>
      <c r="Q18" s="125">
        <f>SUM(Q13:Q16)</f>
        <v>13730866</v>
      </c>
    </row>
    <row r="19" spans="1:17" s="69" customFormat="1" ht="16.5" customHeight="1" thickTop="1" x14ac:dyDescent="0.45">
      <c r="A19" s="78"/>
      <c r="B19" s="225"/>
      <c r="C19" s="225"/>
      <c r="D19" s="225"/>
      <c r="E19" s="76"/>
      <c r="F19" s="71"/>
      <c r="G19" s="76"/>
      <c r="H19" s="71"/>
      <c r="I19" s="76"/>
      <c r="J19" s="71"/>
      <c r="K19" s="76"/>
      <c r="L19" s="71"/>
      <c r="M19" s="76"/>
      <c r="N19" s="76"/>
      <c r="O19" s="76"/>
      <c r="P19" s="76"/>
      <c r="Q19" s="76"/>
    </row>
    <row r="20" spans="1:17" s="69" customFormat="1" ht="16.5" customHeight="1" x14ac:dyDescent="0.45">
      <c r="A20" s="72"/>
      <c r="B20" s="130"/>
      <c r="C20" s="130"/>
      <c r="E20" s="175"/>
      <c r="F20" s="71"/>
      <c r="G20" s="175"/>
      <c r="H20" s="71"/>
      <c r="I20" s="175"/>
      <c r="J20" s="71"/>
      <c r="K20" s="175"/>
      <c r="L20" s="71"/>
      <c r="M20" s="175"/>
      <c r="N20" s="71"/>
      <c r="O20" s="175"/>
      <c r="P20" s="71"/>
      <c r="Q20" s="175"/>
    </row>
    <row r="21" spans="1:17" s="198" customFormat="1" ht="16.5" customHeight="1" x14ac:dyDescent="0.45">
      <c r="A21" s="131" t="s">
        <v>243</v>
      </c>
      <c r="B21" s="197"/>
      <c r="C21" s="197"/>
      <c r="E21" s="75">
        <v>6853719</v>
      </c>
      <c r="F21" s="74"/>
      <c r="G21" s="75">
        <v>10761525</v>
      </c>
      <c r="H21" s="74"/>
      <c r="I21" s="75">
        <v>-2931610</v>
      </c>
      <c r="J21" s="74"/>
      <c r="K21" s="75">
        <v>285443</v>
      </c>
      <c r="L21" s="74"/>
      <c r="M21" s="75">
        <v>116643</v>
      </c>
      <c r="N21" s="75"/>
      <c r="O21" s="75">
        <v>-912202</v>
      </c>
      <c r="P21" s="75"/>
      <c r="Q21" s="152">
        <f>SUM(E21:O21)</f>
        <v>14173518</v>
      </c>
    </row>
    <row r="22" spans="1:17" s="198" customFormat="1" ht="16.5" customHeight="1" x14ac:dyDescent="0.45">
      <c r="A22" s="198" t="s">
        <v>244</v>
      </c>
      <c r="B22" s="80"/>
      <c r="C22" s="80"/>
      <c r="D22" s="72"/>
      <c r="E22" s="152">
        <v>0</v>
      </c>
      <c r="F22" s="74"/>
      <c r="G22" s="152">
        <v>0</v>
      </c>
      <c r="H22" s="74"/>
      <c r="I22" s="152">
        <v>0</v>
      </c>
      <c r="J22" s="74"/>
      <c r="K22" s="152">
        <v>0</v>
      </c>
      <c r="L22" s="74"/>
      <c r="M22" s="152">
        <v>0</v>
      </c>
      <c r="N22" s="154"/>
      <c r="O22" s="152">
        <v>-246526</v>
      </c>
      <c r="P22" s="154"/>
      <c r="Q22" s="152">
        <f>SUM(E22:O22)</f>
        <v>-246526</v>
      </c>
    </row>
    <row r="23" spans="1:17" s="198" customFormat="1" ht="16.5" customHeight="1" x14ac:dyDescent="0.45">
      <c r="A23" s="198" t="s">
        <v>90</v>
      </c>
      <c r="B23" s="80"/>
      <c r="C23" s="80"/>
      <c r="D23" s="80"/>
      <c r="E23" s="153">
        <v>0</v>
      </c>
      <c r="F23" s="74"/>
      <c r="G23" s="153">
        <v>0</v>
      </c>
      <c r="H23" s="74"/>
      <c r="I23" s="153">
        <v>0</v>
      </c>
      <c r="J23" s="74"/>
      <c r="K23" s="153">
        <v>2302</v>
      </c>
      <c r="L23" s="74"/>
      <c r="M23" s="153">
        <v>0</v>
      </c>
      <c r="N23" s="152"/>
      <c r="O23" s="153">
        <v>0</v>
      </c>
      <c r="P23" s="152"/>
      <c r="Q23" s="153">
        <f>SUM(E23:O23)</f>
        <v>2302</v>
      </c>
    </row>
    <row r="24" spans="1:17" s="198" customFormat="1" ht="16.5" customHeight="1" x14ac:dyDescent="0.45">
      <c r="A24" s="199"/>
      <c r="B24" s="80"/>
      <c r="C24" s="80"/>
      <c r="D24" s="72"/>
      <c r="E24" s="75"/>
      <c r="F24" s="74"/>
      <c r="G24" s="75"/>
      <c r="H24" s="74"/>
      <c r="I24" s="75"/>
      <c r="J24" s="74"/>
      <c r="K24" s="75"/>
      <c r="L24" s="74"/>
      <c r="M24" s="75"/>
      <c r="N24" s="75"/>
      <c r="O24" s="75"/>
      <c r="P24" s="75"/>
      <c r="Q24" s="75"/>
    </row>
    <row r="25" spans="1:17" s="198" customFormat="1" ht="16.5" customHeight="1" thickBot="1" x14ac:dyDescent="0.5">
      <c r="A25" s="199" t="s">
        <v>259</v>
      </c>
      <c r="B25" s="72"/>
      <c r="C25" s="72"/>
      <c r="D25" s="72"/>
      <c r="E25" s="155">
        <f>SUM(E21:E23)</f>
        <v>6853719</v>
      </c>
      <c r="F25" s="74"/>
      <c r="G25" s="155">
        <f>SUM(G21:G23)</f>
        <v>10761525</v>
      </c>
      <c r="H25" s="74"/>
      <c r="I25" s="155">
        <f>SUM(I21:I23)</f>
        <v>-2931610</v>
      </c>
      <c r="J25" s="74"/>
      <c r="K25" s="155">
        <f>SUM(K21:K23)</f>
        <v>287745</v>
      </c>
      <c r="L25" s="74"/>
      <c r="M25" s="155">
        <f>SUM(M21:M23)</f>
        <v>116643</v>
      </c>
      <c r="N25" s="75"/>
      <c r="O25" s="155">
        <f>SUM(O21:O23)</f>
        <v>-1158728</v>
      </c>
      <c r="P25" s="75"/>
      <c r="Q25" s="155">
        <f>SUM(Q21:Q23)</f>
        <v>13929294</v>
      </c>
    </row>
    <row r="26" spans="1:17" s="198" customFormat="1" ht="16.5" customHeight="1" thickTop="1" x14ac:dyDescent="0.45">
      <c r="A26" s="199"/>
      <c r="B26" s="72"/>
      <c r="C26" s="72"/>
      <c r="D26" s="72"/>
      <c r="E26" s="76"/>
      <c r="F26" s="74"/>
      <c r="G26" s="76"/>
      <c r="H26" s="74"/>
      <c r="I26" s="76"/>
      <c r="J26" s="74"/>
      <c r="K26" s="76"/>
      <c r="L26" s="74"/>
      <c r="M26" s="76"/>
      <c r="N26" s="75"/>
      <c r="O26" s="76"/>
      <c r="P26" s="75"/>
      <c r="Q26" s="76"/>
    </row>
    <row r="27" spans="1:17" s="198" customFormat="1" ht="16.5" customHeight="1" x14ac:dyDescent="0.45">
      <c r="A27" s="199"/>
      <c r="B27" s="72"/>
      <c r="C27" s="72"/>
      <c r="D27" s="72"/>
      <c r="E27" s="76"/>
      <c r="F27" s="74"/>
      <c r="G27" s="76"/>
      <c r="H27" s="74"/>
      <c r="I27" s="76"/>
      <c r="J27" s="74"/>
      <c r="K27" s="76"/>
      <c r="L27" s="74"/>
      <c r="M27" s="76"/>
      <c r="N27" s="75"/>
      <c r="O27" s="76"/>
      <c r="P27" s="75"/>
      <c r="Q27" s="76"/>
    </row>
    <row r="28" spans="1:17" s="198" customFormat="1" ht="16.5" customHeight="1" x14ac:dyDescent="0.45">
      <c r="A28" s="199"/>
      <c r="B28" s="72"/>
      <c r="C28" s="72"/>
      <c r="D28" s="72"/>
      <c r="E28" s="76"/>
      <c r="F28" s="74"/>
      <c r="G28" s="76"/>
      <c r="H28" s="74"/>
      <c r="I28" s="76"/>
      <c r="J28" s="74"/>
      <c r="K28" s="76"/>
      <c r="L28" s="74"/>
      <c r="M28" s="76"/>
      <c r="N28" s="75"/>
      <c r="O28" s="76"/>
      <c r="P28" s="75"/>
      <c r="Q28" s="76"/>
    </row>
    <row r="29" spans="1:17" s="198" customFormat="1" ht="16.5" customHeight="1" x14ac:dyDescent="0.45">
      <c r="A29" s="199"/>
      <c r="B29" s="72"/>
      <c r="C29" s="72"/>
      <c r="D29" s="72"/>
      <c r="E29" s="76"/>
      <c r="F29" s="74"/>
      <c r="G29" s="76"/>
      <c r="H29" s="74"/>
      <c r="I29" s="76"/>
      <c r="J29" s="74"/>
      <c r="K29" s="76"/>
      <c r="L29" s="74"/>
      <c r="M29" s="76"/>
      <c r="N29" s="75"/>
      <c r="O29" s="76"/>
      <c r="P29" s="75"/>
      <c r="Q29" s="76"/>
    </row>
    <row r="30" spans="1:17" s="198" customFormat="1" ht="16.5" customHeight="1" x14ac:dyDescent="0.45">
      <c r="A30" s="199"/>
      <c r="B30" s="72"/>
      <c r="C30" s="72"/>
      <c r="D30" s="72"/>
      <c r="E30" s="76"/>
      <c r="F30" s="74"/>
      <c r="G30" s="76"/>
      <c r="H30" s="74"/>
      <c r="I30" s="76"/>
      <c r="J30" s="74"/>
      <c r="K30" s="76"/>
      <c r="L30" s="74"/>
      <c r="M30" s="76"/>
      <c r="N30" s="75"/>
      <c r="O30" s="76"/>
      <c r="P30" s="75"/>
      <c r="Q30" s="76"/>
    </row>
    <row r="31" spans="1:17" s="198" customFormat="1" ht="16.5" customHeight="1" x14ac:dyDescent="0.45">
      <c r="A31" s="199"/>
      <c r="B31" s="72"/>
      <c r="C31" s="72"/>
      <c r="D31" s="72"/>
      <c r="E31" s="76"/>
      <c r="F31" s="74"/>
      <c r="G31" s="76"/>
      <c r="H31" s="74"/>
      <c r="I31" s="76"/>
      <c r="J31" s="74"/>
      <c r="K31" s="76"/>
      <c r="L31" s="74"/>
      <c r="M31" s="76"/>
      <c r="N31" s="75"/>
      <c r="O31" s="76"/>
      <c r="P31" s="75"/>
      <c r="Q31" s="76"/>
    </row>
    <row r="32" spans="1:17" ht="9.75" customHeight="1" x14ac:dyDescent="0.45"/>
    <row r="33" spans="1:17" ht="21.95" customHeight="1" x14ac:dyDescent="0.45">
      <c r="A33" s="61" t="s">
        <v>160</v>
      </c>
      <c r="B33" s="61"/>
      <c r="C33" s="61"/>
      <c r="D33" s="162"/>
      <c r="E33" s="81"/>
      <c r="F33" s="81"/>
      <c r="G33" s="81"/>
      <c r="H33" s="81"/>
      <c r="I33" s="81"/>
      <c r="J33" s="81"/>
      <c r="K33" s="81"/>
      <c r="L33" s="81"/>
      <c r="M33" s="81"/>
      <c r="N33" s="81"/>
      <c r="O33" s="81"/>
      <c r="P33" s="81"/>
      <c r="Q33" s="81"/>
    </row>
  </sheetData>
  <mergeCells count="2">
    <mergeCell ref="E6:Q6"/>
    <mergeCell ref="M8:O8"/>
  </mergeCells>
  <pageMargins left="0.5" right="0.5" top="0.5" bottom="0.6" header="0.49" footer="0.4"/>
  <pageSetup paperSize="9" firstPageNumber="10" orientation="landscape" useFirstPageNumber="1" horizontalDpi="1200" verticalDpi="1200" r:id="rId1"/>
  <headerFooter>
    <oddFooter>&amp;R&amp;"Arial,Regular"&amp;9&amp;P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0.39997558519241921"/>
  </sheetPr>
  <dimension ref="A1:N181"/>
  <sheetViews>
    <sheetView tabSelected="1" zoomScaleNormal="100" zoomScaleSheetLayoutView="100" workbookViewId="0">
      <selection activeCell="H21" sqref="H21"/>
    </sheetView>
  </sheetViews>
  <sheetFormatPr defaultColWidth="9.33203125" defaultRowHeight="16.5" customHeight="1" x14ac:dyDescent="0.45"/>
  <cols>
    <col min="1" max="4" width="1.33203125" style="45" customWidth="1"/>
    <col min="5" max="5" width="61.5" style="45" customWidth="1"/>
    <col min="6" max="6" width="6.1640625" style="46" customWidth="1"/>
    <col min="7" max="7" width="1" style="46" customWidth="1"/>
    <col min="8" max="8" width="12.83203125" style="82" customWidth="1"/>
    <col min="9" max="9" width="1" style="82" customWidth="1"/>
    <col min="10" max="10" width="12.83203125" style="82" customWidth="1"/>
    <col min="11" max="11" width="1" style="82" customWidth="1"/>
    <col min="12" max="12" width="12.83203125" style="82" customWidth="1"/>
    <col min="13" max="13" width="1" style="82" customWidth="1"/>
    <col min="14" max="14" width="12.83203125" style="82" customWidth="1"/>
    <col min="15" max="16384" width="9.33203125" style="45"/>
  </cols>
  <sheetData>
    <row r="1" spans="1:14" ht="16.5" customHeight="1" x14ac:dyDescent="0.45">
      <c r="A1" s="57" t="s">
        <v>49</v>
      </c>
      <c r="B1" s="57"/>
      <c r="C1" s="57"/>
      <c r="D1" s="57"/>
      <c r="E1" s="58"/>
      <c r="F1" s="59"/>
      <c r="G1" s="59"/>
      <c r="H1" s="168"/>
      <c r="I1" s="168"/>
      <c r="J1" s="168"/>
      <c r="K1" s="168"/>
      <c r="L1" s="168"/>
      <c r="M1" s="168"/>
      <c r="N1" s="168"/>
    </row>
    <row r="2" spans="1:14" s="41" customFormat="1" ht="16.5" customHeight="1" x14ac:dyDescent="0.45">
      <c r="A2" s="40" t="s">
        <v>42</v>
      </c>
      <c r="B2" s="40"/>
      <c r="C2" s="40"/>
      <c r="D2" s="40"/>
      <c r="F2" s="42"/>
      <c r="G2" s="42"/>
      <c r="H2" s="20"/>
      <c r="I2" s="20"/>
      <c r="J2" s="20"/>
      <c r="K2" s="20"/>
      <c r="L2" s="20"/>
      <c r="M2" s="20"/>
      <c r="N2" s="20"/>
    </row>
    <row r="3" spans="1:14" ht="16.5" customHeight="1" x14ac:dyDescent="0.45">
      <c r="A3" s="60" t="str">
        <f>'7-8 IS 6M'!A3</f>
        <v>For the six-month period ended 30 June 2022</v>
      </c>
      <c r="B3" s="60"/>
      <c r="C3" s="60"/>
      <c r="D3" s="60"/>
      <c r="E3" s="61"/>
      <c r="F3" s="62"/>
      <c r="G3" s="62"/>
      <c r="H3" s="81"/>
      <c r="I3" s="81"/>
      <c r="J3" s="81"/>
      <c r="K3" s="81"/>
      <c r="L3" s="81"/>
      <c r="M3" s="81"/>
      <c r="N3" s="81"/>
    </row>
    <row r="4" spans="1:14" s="41" customFormat="1" ht="12" customHeight="1" x14ac:dyDescent="0.45">
      <c r="F4" s="42"/>
      <c r="G4" s="42"/>
      <c r="H4" s="93"/>
      <c r="I4" s="20"/>
      <c r="J4" s="93"/>
      <c r="K4" s="20"/>
      <c r="L4" s="93"/>
      <c r="M4" s="20"/>
      <c r="N4" s="93"/>
    </row>
    <row r="5" spans="1:14" s="41" customFormat="1" ht="12" customHeight="1" x14ac:dyDescent="0.45">
      <c r="F5" s="42"/>
      <c r="G5" s="42"/>
      <c r="H5" s="93"/>
      <c r="I5" s="20"/>
      <c r="J5" s="93"/>
      <c r="K5" s="20"/>
      <c r="L5" s="93"/>
      <c r="M5" s="20"/>
      <c r="N5" s="93"/>
    </row>
    <row r="6" spans="1:14" ht="15" customHeight="1" x14ac:dyDescent="0.45">
      <c r="A6" s="40"/>
      <c r="B6" s="40"/>
      <c r="C6" s="40"/>
      <c r="D6" s="40"/>
      <c r="E6" s="41"/>
      <c r="F6" s="42"/>
      <c r="G6" s="42"/>
      <c r="H6" s="247" t="s">
        <v>138</v>
      </c>
      <c r="I6" s="247"/>
      <c r="J6" s="247"/>
      <c r="K6" s="86"/>
      <c r="L6" s="247" t="s">
        <v>95</v>
      </c>
      <c r="M6" s="247"/>
      <c r="N6" s="247"/>
    </row>
    <row r="7" spans="1:14" ht="15" customHeight="1" x14ac:dyDescent="0.45">
      <c r="A7" s="40"/>
      <c r="B7" s="40"/>
      <c r="C7" s="40"/>
      <c r="D7" s="40"/>
      <c r="E7" s="41"/>
      <c r="F7" s="42"/>
      <c r="G7" s="42"/>
      <c r="H7" s="253" t="s">
        <v>139</v>
      </c>
      <c r="I7" s="253"/>
      <c r="J7" s="253"/>
      <c r="K7" s="169"/>
      <c r="L7" s="253" t="s">
        <v>139</v>
      </c>
      <c r="M7" s="253"/>
      <c r="N7" s="253"/>
    </row>
    <row r="8" spans="1:14" ht="15" customHeight="1" x14ac:dyDescent="0.45">
      <c r="A8" s="40"/>
      <c r="B8" s="40"/>
      <c r="C8" s="40"/>
      <c r="D8" s="40"/>
      <c r="E8" s="41"/>
      <c r="F8" s="42"/>
      <c r="G8" s="42"/>
      <c r="H8" s="87" t="s">
        <v>78</v>
      </c>
      <c r="I8" s="243"/>
      <c r="J8" s="87" t="s">
        <v>78</v>
      </c>
      <c r="K8" s="36"/>
      <c r="L8" s="87" t="s">
        <v>78</v>
      </c>
      <c r="M8" s="243"/>
      <c r="N8" s="87" t="s">
        <v>78</v>
      </c>
    </row>
    <row r="9" spans="1:14" ht="15" customHeight="1" x14ac:dyDescent="0.45">
      <c r="A9" s="44"/>
      <c r="B9" s="44"/>
      <c r="C9" s="44"/>
      <c r="D9" s="44"/>
      <c r="H9" s="88" t="s">
        <v>209</v>
      </c>
      <c r="I9" s="87"/>
      <c r="J9" s="88" t="s">
        <v>189</v>
      </c>
      <c r="K9" s="87"/>
      <c r="L9" s="88" t="s">
        <v>209</v>
      </c>
      <c r="M9" s="87"/>
      <c r="N9" s="88" t="s">
        <v>189</v>
      </c>
    </row>
    <row r="10" spans="1:14" ht="15" customHeight="1" x14ac:dyDescent="0.45">
      <c r="A10" s="41"/>
      <c r="B10" s="41"/>
      <c r="C10" s="41"/>
      <c r="D10" s="41"/>
      <c r="E10" s="41"/>
      <c r="F10" s="43" t="s">
        <v>192</v>
      </c>
      <c r="G10" s="47"/>
      <c r="H10" s="89" t="s">
        <v>68</v>
      </c>
      <c r="I10" s="168"/>
      <c r="J10" s="89" t="s">
        <v>68</v>
      </c>
      <c r="K10" s="20"/>
      <c r="L10" s="89" t="s">
        <v>68</v>
      </c>
      <c r="M10" s="168"/>
      <c r="N10" s="89" t="s">
        <v>68</v>
      </c>
    </row>
    <row r="11" spans="1:14" ht="5.0999999999999996" customHeight="1" x14ac:dyDescent="0.45">
      <c r="A11" s="41"/>
      <c r="B11" s="41"/>
      <c r="C11" s="41"/>
      <c r="D11" s="41"/>
      <c r="E11" s="41"/>
      <c r="F11" s="47"/>
      <c r="G11" s="47"/>
      <c r="H11" s="108"/>
      <c r="I11" s="168"/>
      <c r="J11" s="87"/>
      <c r="K11" s="20"/>
      <c r="L11" s="108"/>
      <c r="M11" s="168"/>
      <c r="N11" s="87"/>
    </row>
    <row r="12" spans="1:14" ht="15" customHeight="1" x14ac:dyDescent="0.45">
      <c r="A12" s="44" t="s">
        <v>3</v>
      </c>
      <c r="F12" s="42"/>
      <c r="G12" s="42"/>
      <c r="H12" s="116"/>
      <c r="I12" s="20"/>
      <c r="J12" s="20"/>
      <c r="L12" s="166"/>
      <c r="M12" s="165"/>
      <c r="N12" s="165"/>
    </row>
    <row r="13" spans="1:14" ht="15" customHeight="1" x14ac:dyDescent="0.45">
      <c r="A13" s="45" t="s">
        <v>231</v>
      </c>
      <c r="F13" s="4"/>
      <c r="G13" s="4"/>
      <c r="H13" s="113">
        <f>+'7-8 IS 6M'!G31</f>
        <v>-85909</v>
      </c>
      <c r="I13" s="34"/>
      <c r="J13" s="34">
        <f>+'7-8 IS 6M'!I31</f>
        <v>-415502</v>
      </c>
      <c r="K13" s="139"/>
      <c r="L13" s="113">
        <f>+'7-8 IS 6M'!K31</f>
        <v>502037</v>
      </c>
      <c r="M13" s="139"/>
      <c r="N13" s="34">
        <f>+'7-8 IS 6M'!M31</f>
        <v>-359832</v>
      </c>
    </row>
    <row r="14" spans="1:14" ht="15" customHeight="1" x14ac:dyDescent="0.45">
      <c r="A14" s="44" t="s">
        <v>213</v>
      </c>
      <c r="C14" s="44"/>
      <c r="D14" s="44"/>
      <c r="E14" s="44"/>
      <c r="H14" s="133"/>
      <c r="L14" s="133"/>
    </row>
    <row r="15" spans="1:14" ht="15" customHeight="1" x14ac:dyDescent="0.45">
      <c r="B15" s="44" t="s">
        <v>214</v>
      </c>
      <c r="C15" s="44"/>
      <c r="E15" s="44"/>
      <c r="F15" s="34"/>
      <c r="G15" s="34"/>
      <c r="H15" s="113"/>
      <c r="I15" s="34"/>
      <c r="J15" s="34"/>
      <c r="K15" s="34"/>
      <c r="L15" s="113"/>
      <c r="M15" s="34"/>
      <c r="N15" s="34"/>
    </row>
    <row r="16" spans="1:14" ht="15" customHeight="1" x14ac:dyDescent="0.45">
      <c r="B16" s="44" t="s">
        <v>247</v>
      </c>
      <c r="C16" s="44"/>
      <c r="E16" s="44"/>
      <c r="F16" s="34"/>
      <c r="G16" s="34"/>
      <c r="H16" s="113"/>
      <c r="I16" s="34"/>
      <c r="J16" s="34"/>
      <c r="K16" s="34"/>
      <c r="L16" s="113"/>
      <c r="M16" s="34"/>
      <c r="N16" s="34"/>
    </row>
    <row r="17" spans="1:14" ht="15" customHeight="1" x14ac:dyDescent="0.45">
      <c r="B17" s="48" t="s">
        <v>73</v>
      </c>
      <c r="F17" s="56"/>
      <c r="G17" s="34"/>
      <c r="H17" s="113">
        <v>587139</v>
      </c>
      <c r="I17" s="34"/>
      <c r="J17" s="139">
        <v>587838</v>
      </c>
      <c r="K17" s="139"/>
      <c r="L17" s="113">
        <v>14521</v>
      </c>
      <c r="M17" s="139"/>
      <c r="N17" s="139">
        <v>16895</v>
      </c>
    </row>
    <row r="18" spans="1:14" s="41" customFormat="1" ht="15" customHeight="1" x14ac:dyDescent="0.45">
      <c r="A18" s="40"/>
      <c r="B18" s="48" t="s">
        <v>74</v>
      </c>
      <c r="F18" s="56"/>
      <c r="G18" s="34"/>
      <c r="H18" s="113">
        <v>305</v>
      </c>
      <c r="I18" s="34"/>
      <c r="J18" s="139">
        <v>1684</v>
      </c>
      <c r="K18" s="201"/>
      <c r="L18" s="113">
        <v>0</v>
      </c>
      <c r="M18" s="201"/>
      <c r="N18" s="139">
        <v>18</v>
      </c>
    </row>
    <row r="19" spans="1:14" s="41" customFormat="1" ht="15" customHeight="1" x14ac:dyDescent="0.45">
      <c r="A19" s="40"/>
      <c r="B19" s="48" t="s">
        <v>261</v>
      </c>
      <c r="F19" s="56"/>
      <c r="G19" s="34"/>
      <c r="H19" s="113">
        <v>0</v>
      </c>
      <c r="I19" s="34"/>
      <c r="J19" s="139">
        <v>13083</v>
      </c>
      <c r="K19" s="201"/>
      <c r="L19" s="113">
        <v>0</v>
      </c>
      <c r="M19" s="201"/>
      <c r="N19" s="139">
        <v>0</v>
      </c>
    </row>
    <row r="20" spans="1:14" s="41" customFormat="1" ht="15" customHeight="1" x14ac:dyDescent="0.45">
      <c r="A20" s="40"/>
      <c r="B20" s="48" t="s">
        <v>222</v>
      </c>
      <c r="F20" s="56"/>
      <c r="G20" s="34"/>
      <c r="H20" s="113">
        <v>9044</v>
      </c>
      <c r="I20" s="34"/>
      <c r="J20" s="34">
        <v>0</v>
      </c>
      <c r="K20" s="34"/>
      <c r="L20" s="113">
        <v>25</v>
      </c>
      <c r="M20" s="34"/>
      <c r="N20" s="34">
        <v>0</v>
      </c>
    </row>
    <row r="21" spans="1:14" s="41" customFormat="1" ht="15" customHeight="1" x14ac:dyDescent="0.45">
      <c r="A21" s="40"/>
      <c r="B21" s="48" t="s">
        <v>237</v>
      </c>
      <c r="F21" s="56"/>
      <c r="G21" s="34"/>
      <c r="H21" s="113">
        <v>28764</v>
      </c>
      <c r="I21" s="34"/>
      <c r="J21" s="34">
        <v>0</v>
      </c>
      <c r="K21" s="34"/>
      <c r="L21" s="113">
        <v>1168</v>
      </c>
      <c r="M21" s="201"/>
      <c r="N21" s="139">
        <v>0</v>
      </c>
    </row>
    <row r="22" spans="1:14" s="41" customFormat="1" ht="15" customHeight="1" x14ac:dyDescent="0.45">
      <c r="A22" s="40"/>
      <c r="B22" s="48" t="s">
        <v>297</v>
      </c>
      <c r="F22" s="56"/>
      <c r="G22" s="34"/>
      <c r="H22" s="113">
        <v>2387</v>
      </c>
      <c r="I22" s="34"/>
      <c r="J22" s="34">
        <v>-43418</v>
      </c>
      <c r="K22" s="34"/>
      <c r="L22" s="113">
        <v>-3617</v>
      </c>
      <c r="M22" s="201"/>
      <c r="N22" s="139">
        <v>0</v>
      </c>
    </row>
    <row r="23" spans="1:14" s="41" customFormat="1" ht="15" customHeight="1" x14ac:dyDescent="0.45">
      <c r="A23" s="40"/>
      <c r="B23" s="48" t="s">
        <v>277</v>
      </c>
      <c r="C23" s="48"/>
      <c r="D23" s="48"/>
      <c r="E23" s="45"/>
      <c r="F23" s="56"/>
      <c r="G23" s="34"/>
      <c r="H23" s="113"/>
      <c r="I23" s="34"/>
      <c r="J23" s="139"/>
      <c r="K23" s="201"/>
      <c r="L23" s="113"/>
      <c r="M23" s="201"/>
      <c r="N23" s="139"/>
    </row>
    <row r="24" spans="1:14" s="41" customFormat="1" ht="15" customHeight="1" x14ac:dyDescent="0.45">
      <c r="A24" s="40"/>
      <c r="B24" s="48"/>
      <c r="C24" s="48" t="s">
        <v>196</v>
      </c>
      <c r="D24" s="48"/>
      <c r="E24" s="45"/>
      <c r="F24" s="56"/>
      <c r="G24" s="34"/>
      <c r="H24" s="113">
        <v>-14</v>
      </c>
      <c r="I24" s="34"/>
      <c r="J24" s="139">
        <v>-422</v>
      </c>
      <c r="K24" s="201"/>
      <c r="L24" s="113">
        <v>0</v>
      </c>
      <c r="M24" s="201"/>
      <c r="N24" s="139">
        <v>0</v>
      </c>
    </row>
    <row r="25" spans="1:14" ht="15" customHeight="1" x14ac:dyDescent="0.45">
      <c r="B25" s="48" t="s">
        <v>228</v>
      </c>
      <c r="C25" s="48"/>
      <c r="F25" s="49"/>
      <c r="G25" s="34"/>
      <c r="H25" s="113">
        <v>-11500</v>
      </c>
      <c r="I25" s="34"/>
      <c r="J25" s="139">
        <v>25049</v>
      </c>
      <c r="K25" s="201"/>
      <c r="L25" s="113">
        <v>0</v>
      </c>
      <c r="M25" s="201"/>
      <c r="N25" s="139">
        <v>0</v>
      </c>
    </row>
    <row r="26" spans="1:14" ht="15" customHeight="1" x14ac:dyDescent="0.45">
      <c r="B26" s="48" t="s">
        <v>289</v>
      </c>
      <c r="C26" s="48"/>
      <c r="F26" s="49"/>
      <c r="G26" s="34"/>
      <c r="H26" s="113">
        <v>-232</v>
      </c>
      <c r="I26" s="34"/>
      <c r="J26" s="139">
        <v>-55</v>
      </c>
      <c r="K26" s="201"/>
      <c r="L26" s="113">
        <v>0</v>
      </c>
      <c r="M26" s="201"/>
      <c r="N26" s="139">
        <v>-55</v>
      </c>
    </row>
    <row r="27" spans="1:14" ht="15" customHeight="1" x14ac:dyDescent="0.45">
      <c r="B27" s="48" t="s">
        <v>262</v>
      </c>
      <c r="C27" s="48"/>
      <c r="F27" s="49"/>
      <c r="G27" s="34"/>
      <c r="H27" s="113"/>
      <c r="I27" s="34"/>
      <c r="J27" s="139"/>
      <c r="K27" s="201"/>
      <c r="L27" s="113"/>
      <c r="M27" s="201"/>
      <c r="N27" s="139"/>
    </row>
    <row r="28" spans="1:14" ht="15" customHeight="1" x14ac:dyDescent="0.45">
      <c r="B28" s="48"/>
      <c r="C28" s="48" t="s">
        <v>263</v>
      </c>
      <c r="F28" s="49"/>
      <c r="G28" s="34"/>
      <c r="H28" s="113">
        <v>0</v>
      </c>
      <c r="I28" s="34"/>
      <c r="J28" s="139">
        <v>20228</v>
      </c>
      <c r="K28" s="201"/>
      <c r="L28" s="113">
        <v>0</v>
      </c>
      <c r="M28" s="201"/>
      <c r="N28" s="139">
        <v>0</v>
      </c>
    </row>
    <row r="29" spans="1:14" ht="15" customHeight="1" x14ac:dyDescent="0.45">
      <c r="B29" s="45" t="s">
        <v>187</v>
      </c>
      <c r="C29" s="48"/>
      <c r="F29" s="49"/>
      <c r="G29" s="34"/>
      <c r="H29" s="113">
        <v>-7544</v>
      </c>
      <c r="I29" s="34"/>
      <c r="J29" s="139">
        <v>-36685</v>
      </c>
      <c r="K29" s="201"/>
      <c r="L29" s="113">
        <v>486</v>
      </c>
      <c r="M29" s="201"/>
      <c r="N29" s="139">
        <v>-914</v>
      </c>
    </row>
    <row r="30" spans="1:14" ht="15" customHeight="1" x14ac:dyDescent="0.45">
      <c r="B30" s="45" t="s">
        <v>236</v>
      </c>
      <c r="C30" s="48"/>
      <c r="F30" s="49"/>
      <c r="G30" s="34"/>
      <c r="H30" s="113"/>
      <c r="I30" s="34"/>
      <c r="J30" s="139"/>
      <c r="K30" s="201"/>
      <c r="L30" s="113"/>
      <c r="M30" s="201"/>
      <c r="N30" s="139"/>
    </row>
    <row r="31" spans="1:14" ht="15" customHeight="1" x14ac:dyDescent="0.45">
      <c r="C31" s="48" t="s">
        <v>223</v>
      </c>
      <c r="F31" s="49"/>
      <c r="G31" s="34"/>
      <c r="H31" s="113">
        <v>0</v>
      </c>
      <c r="I31" s="34"/>
      <c r="J31" s="139">
        <v>-102274</v>
      </c>
      <c r="K31" s="201"/>
      <c r="L31" s="113">
        <v>0</v>
      </c>
      <c r="M31" s="201"/>
      <c r="N31" s="139">
        <v>0</v>
      </c>
    </row>
    <row r="32" spans="1:14" ht="15" customHeight="1" x14ac:dyDescent="0.45">
      <c r="B32" s="45" t="s">
        <v>191</v>
      </c>
      <c r="C32" s="41"/>
      <c r="D32" s="41"/>
      <c r="F32" s="49"/>
      <c r="G32" s="34"/>
      <c r="H32" s="113">
        <v>-2878</v>
      </c>
      <c r="I32" s="34"/>
      <c r="J32" s="139">
        <v>-143</v>
      </c>
      <c r="K32" s="201"/>
      <c r="L32" s="113">
        <v>0</v>
      </c>
      <c r="M32" s="201"/>
      <c r="N32" s="139">
        <v>0</v>
      </c>
    </row>
    <row r="33" spans="1:14" ht="15" customHeight="1" x14ac:dyDescent="0.45">
      <c r="B33" s="45" t="s">
        <v>298</v>
      </c>
      <c r="F33" s="49"/>
      <c r="G33" s="34"/>
      <c r="H33" s="113">
        <v>42483</v>
      </c>
      <c r="I33" s="34"/>
      <c r="J33" s="139">
        <v>0</v>
      </c>
      <c r="K33" s="201"/>
      <c r="L33" s="113">
        <v>0</v>
      </c>
      <c r="M33" s="201"/>
      <c r="N33" s="139">
        <v>0</v>
      </c>
    </row>
    <row r="34" spans="1:14" ht="15" customHeight="1" x14ac:dyDescent="0.45">
      <c r="B34" s="41" t="s">
        <v>283</v>
      </c>
      <c r="C34" s="41"/>
      <c r="D34" s="41"/>
      <c r="F34" s="49"/>
      <c r="G34" s="34"/>
      <c r="H34" s="113"/>
      <c r="I34" s="34"/>
      <c r="J34" s="139"/>
      <c r="K34" s="201"/>
      <c r="L34" s="113"/>
      <c r="M34" s="201"/>
      <c r="N34" s="139"/>
    </row>
    <row r="35" spans="1:14" s="41" customFormat="1" ht="15" customHeight="1" x14ac:dyDescent="0.45">
      <c r="A35" s="40"/>
      <c r="C35" s="41" t="s">
        <v>199</v>
      </c>
      <c r="F35" s="42"/>
      <c r="G35" s="42"/>
      <c r="H35" s="113">
        <v>51</v>
      </c>
      <c r="I35" s="34"/>
      <c r="J35" s="139">
        <v>-275222</v>
      </c>
      <c r="K35" s="201"/>
      <c r="L35" s="113">
        <v>0</v>
      </c>
      <c r="M35" s="201"/>
      <c r="N35" s="139">
        <v>0</v>
      </c>
    </row>
    <row r="36" spans="1:14" s="41" customFormat="1" ht="15" customHeight="1" x14ac:dyDescent="0.45">
      <c r="A36" s="40"/>
      <c r="B36" s="41" t="s">
        <v>248</v>
      </c>
      <c r="F36" s="42"/>
      <c r="G36" s="42"/>
      <c r="H36" s="113">
        <v>-416</v>
      </c>
      <c r="I36" s="34"/>
      <c r="J36" s="139">
        <v>0</v>
      </c>
      <c r="K36" s="201"/>
      <c r="L36" s="113">
        <v>-416</v>
      </c>
      <c r="M36" s="201"/>
      <c r="N36" s="139">
        <v>0</v>
      </c>
    </row>
    <row r="37" spans="1:14" s="41" customFormat="1" ht="15" customHeight="1" x14ac:dyDescent="0.45">
      <c r="A37" s="40"/>
      <c r="B37" s="41" t="s">
        <v>249</v>
      </c>
      <c r="F37" s="42">
        <v>11</v>
      </c>
      <c r="H37" s="113">
        <v>-36394</v>
      </c>
      <c r="I37" s="34"/>
      <c r="J37" s="139">
        <v>-176684</v>
      </c>
      <c r="K37" s="201"/>
      <c r="L37" s="113">
        <v>0</v>
      </c>
      <c r="M37" s="201"/>
      <c r="N37" s="139">
        <v>0</v>
      </c>
    </row>
    <row r="38" spans="1:14" ht="15" customHeight="1" x14ac:dyDescent="0.45">
      <c r="B38" s="41" t="s">
        <v>90</v>
      </c>
      <c r="C38" s="41"/>
      <c r="D38" s="41"/>
      <c r="E38" s="41"/>
      <c r="F38" s="34"/>
      <c r="G38" s="34"/>
      <c r="H38" s="113">
        <v>0</v>
      </c>
      <c r="I38" s="34"/>
      <c r="J38" s="139">
        <v>10592</v>
      </c>
      <c r="K38" s="201"/>
      <c r="L38" s="113">
        <v>0</v>
      </c>
      <c r="M38" s="201"/>
      <c r="N38" s="139">
        <v>2009</v>
      </c>
    </row>
    <row r="39" spans="1:14" ht="15" customHeight="1" x14ac:dyDescent="0.45">
      <c r="B39" s="41" t="s">
        <v>38</v>
      </c>
      <c r="C39" s="41"/>
      <c r="D39" s="41"/>
      <c r="E39" s="41"/>
      <c r="F39" s="34"/>
      <c r="G39" s="34"/>
      <c r="H39" s="113">
        <v>7686</v>
      </c>
      <c r="I39" s="34"/>
      <c r="J39" s="139">
        <v>9246</v>
      </c>
      <c r="K39" s="139"/>
      <c r="L39" s="113">
        <v>2877</v>
      </c>
      <c r="M39" s="139"/>
      <c r="N39" s="139">
        <v>3120</v>
      </c>
    </row>
    <row r="40" spans="1:14" ht="15" customHeight="1" x14ac:dyDescent="0.45">
      <c r="B40" s="41" t="s">
        <v>176</v>
      </c>
      <c r="C40" s="41"/>
      <c r="D40" s="41"/>
      <c r="E40" s="41"/>
      <c r="F40" s="34"/>
      <c r="G40" s="34"/>
      <c r="H40" s="113">
        <v>0</v>
      </c>
      <c r="I40" s="34"/>
      <c r="J40" s="139">
        <v>0</v>
      </c>
      <c r="K40" s="139"/>
      <c r="L40" s="113">
        <v>-715825</v>
      </c>
      <c r="M40" s="139"/>
      <c r="N40" s="139">
        <v>-26288</v>
      </c>
    </row>
    <row r="41" spans="1:14" ht="15" customHeight="1" x14ac:dyDescent="0.45">
      <c r="B41" s="41" t="s">
        <v>55</v>
      </c>
      <c r="C41" s="41"/>
      <c r="D41" s="41"/>
      <c r="E41" s="41"/>
      <c r="F41" s="34"/>
      <c r="G41" s="34"/>
      <c r="H41" s="113">
        <v>-14123</v>
      </c>
      <c r="I41" s="34"/>
      <c r="J41" s="51">
        <v>-37428</v>
      </c>
      <c r="K41" s="139"/>
      <c r="L41" s="113">
        <v>-31724</v>
      </c>
      <c r="M41" s="139"/>
      <c r="N41" s="51">
        <v>-26986</v>
      </c>
    </row>
    <row r="42" spans="1:14" ht="15" customHeight="1" x14ac:dyDescent="0.45">
      <c r="B42" s="50" t="s">
        <v>103</v>
      </c>
      <c r="C42" s="50"/>
      <c r="F42" s="4"/>
      <c r="G42" s="4"/>
      <c r="H42" s="114">
        <v>585685</v>
      </c>
      <c r="I42" s="37"/>
      <c r="J42" s="174">
        <v>573420</v>
      </c>
      <c r="K42" s="139"/>
      <c r="L42" s="114">
        <v>187814</v>
      </c>
      <c r="M42" s="139"/>
      <c r="N42" s="174">
        <v>206033</v>
      </c>
    </row>
    <row r="43" spans="1:14" s="41" customFormat="1" ht="6" customHeight="1" x14ac:dyDescent="0.45">
      <c r="F43" s="42"/>
      <c r="G43" s="42"/>
      <c r="H43" s="164"/>
      <c r="I43" s="20"/>
      <c r="J43" s="93"/>
      <c r="K43" s="20"/>
      <c r="L43" s="164"/>
      <c r="M43" s="20"/>
      <c r="N43" s="93"/>
    </row>
    <row r="44" spans="1:14" ht="15" customHeight="1" x14ac:dyDescent="0.45">
      <c r="A44" s="44" t="s">
        <v>60</v>
      </c>
      <c r="B44" s="44"/>
      <c r="C44" s="44"/>
      <c r="D44" s="44"/>
      <c r="E44" s="44"/>
      <c r="H44" s="113">
        <f>SUM(H13:H42)</f>
        <v>1104534</v>
      </c>
      <c r="J44" s="34">
        <f>SUM(J13:J42)</f>
        <v>153307</v>
      </c>
      <c r="L44" s="113">
        <f>SUM(L13:L42)</f>
        <v>-42654</v>
      </c>
      <c r="M44" s="165"/>
      <c r="N44" s="34">
        <f>SUM(N13:N42)</f>
        <v>-186000</v>
      </c>
    </row>
    <row r="45" spans="1:14" ht="15" customHeight="1" x14ac:dyDescent="0.45">
      <c r="A45" s="44"/>
      <c r="B45" s="44" t="s">
        <v>32</v>
      </c>
      <c r="C45" s="44"/>
      <c r="D45" s="44"/>
      <c r="E45" s="44"/>
      <c r="H45" s="166"/>
      <c r="J45" s="165"/>
      <c r="L45" s="166"/>
      <c r="M45" s="165"/>
      <c r="N45" s="165"/>
    </row>
    <row r="46" spans="1:14" ht="15" customHeight="1" x14ac:dyDescent="0.45">
      <c r="A46" s="44"/>
      <c r="B46" s="48" t="s">
        <v>72</v>
      </c>
      <c r="H46" s="113">
        <v>-75859</v>
      </c>
      <c r="I46" s="34"/>
      <c r="J46" s="37">
        <v>190304</v>
      </c>
      <c r="K46" s="34"/>
      <c r="L46" s="237">
        <v>-5794</v>
      </c>
      <c r="M46" s="34"/>
      <c r="N46" s="37">
        <v>-8774</v>
      </c>
    </row>
    <row r="47" spans="1:14" ht="15" customHeight="1" x14ac:dyDescent="0.45">
      <c r="B47" s="48" t="s">
        <v>56</v>
      </c>
      <c r="H47" s="113">
        <v>7424</v>
      </c>
      <c r="I47" s="34"/>
      <c r="J47" s="37">
        <v>23754</v>
      </c>
      <c r="K47" s="34"/>
      <c r="L47" s="237">
        <v>2404</v>
      </c>
      <c r="M47" s="37"/>
      <c r="N47" s="37">
        <v>145305</v>
      </c>
    </row>
    <row r="48" spans="1:14" ht="15" customHeight="1" x14ac:dyDescent="0.45">
      <c r="B48" s="48" t="s">
        <v>57</v>
      </c>
      <c r="H48" s="113">
        <v>952951</v>
      </c>
      <c r="I48" s="34"/>
      <c r="J48" s="37">
        <v>763639</v>
      </c>
      <c r="K48" s="34"/>
      <c r="L48" s="237">
        <v>420995</v>
      </c>
      <c r="M48" s="37"/>
      <c r="N48" s="37">
        <v>92046</v>
      </c>
    </row>
    <row r="49" spans="1:14" ht="15" customHeight="1" x14ac:dyDescent="0.45">
      <c r="B49" s="48" t="s">
        <v>75</v>
      </c>
      <c r="H49" s="113">
        <v>-397493</v>
      </c>
      <c r="I49" s="34"/>
      <c r="J49" s="37">
        <v>-933125</v>
      </c>
      <c r="K49" s="34"/>
      <c r="L49" s="237">
        <v>-189219</v>
      </c>
      <c r="M49" s="37"/>
      <c r="N49" s="37">
        <v>-885554</v>
      </c>
    </row>
    <row r="50" spans="1:14" ht="15" customHeight="1" x14ac:dyDescent="0.45">
      <c r="B50" s="48" t="s">
        <v>76</v>
      </c>
      <c r="H50" s="113">
        <v>-311585</v>
      </c>
      <c r="I50" s="34"/>
      <c r="J50" s="51">
        <v>89787</v>
      </c>
      <c r="K50" s="34"/>
      <c r="L50" s="237">
        <v>-325955</v>
      </c>
      <c r="M50" s="37"/>
      <c r="N50" s="51">
        <v>13122</v>
      </c>
    </row>
    <row r="51" spans="1:14" ht="15" customHeight="1" x14ac:dyDescent="0.45">
      <c r="B51" s="48" t="s">
        <v>2</v>
      </c>
      <c r="H51" s="113">
        <v>-7833</v>
      </c>
      <c r="I51" s="37"/>
      <c r="J51" s="52">
        <v>79979</v>
      </c>
      <c r="K51" s="37"/>
      <c r="L51" s="237">
        <v>4068</v>
      </c>
      <c r="M51" s="37"/>
      <c r="N51" s="52">
        <v>160</v>
      </c>
    </row>
    <row r="52" spans="1:14" ht="15" customHeight="1" x14ac:dyDescent="0.45">
      <c r="B52" s="48" t="s">
        <v>58</v>
      </c>
      <c r="H52" s="113">
        <v>-403299</v>
      </c>
      <c r="I52" s="34"/>
      <c r="J52" s="51">
        <v>-451003</v>
      </c>
      <c r="K52" s="34"/>
      <c r="L52" s="237">
        <v>-286857</v>
      </c>
      <c r="M52" s="37"/>
      <c r="N52" s="51">
        <v>31982</v>
      </c>
    </row>
    <row r="53" spans="1:14" ht="15" customHeight="1" x14ac:dyDescent="0.45">
      <c r="B53" s="48" t="s">
        <v>69</v>
      </c>
      <c r="H53" s="113">
        <v>993</v>
      </c>
      <c r="I53" s="34"/>
      <c r="J53" s="51">
        <v>4983</v>
      </c>
      <c r="K53" s="34"/>
      <c r="L53" s="237">
        <v>52218</v>
      </c>
      <c r="M53" s="37"/>
      <c r="N53" s="51">
        <v>-18004</v>
      </c>
    </row>
    <row r="54" spans="1:14" ht="15" customHeight="1" x14ac:dyDescent="0.45">
      <c r="B54" s="48" t="s">
        <v>45</v>
      </c>
      <c r="H54" s="113">
        <v>-46288</v>
      </c>
      <c r="I54" s="34"/>
      <c r="J54" s="51">
        <v>-185145</v>
      </c>
      <c r="K54" s="34"/>
      <c r="L54" s="237">
        <v>-78</v>
      </c>
      <c r="M54" s="37"/>
      <c r="N54" s="51">
        <v>-8257</v>
      </c>
    </row>
    <row r="55" spans="1:14" ht="15" customHeight="1" x14ac:dyDescent="0.45">
      <c r="B55" s="41" t="s">
        <v>145</v>
      </c>
      <c r="C55" s="41"/>
      <c r="D55" s="41"/>
      <c r="E55" s="41"/>
      <c r="F55" s="42"/>
      <c r="G55" s="42"/>
      <c r="H55" s="113">
        <v>-525</v>
      </c>
      <c r="I55" s="52"/>
      <c r="J55" s="52">
        <v>-16804</v>
      </c>
      <c r="K55" s="52"/>
      <c r="L55" s="237">
        <v>0</v>
      </c>
      <c r="M55" s="52"/>
      <c r="N55" s="52">
        <v>-24314</v>
      </c>
    </row>
    <row r="56" spans="1:14" ht="15" customHeight="1" x14ac:dyDescent="0.45">
      <c r="B56" s="48" t="s">
        <v>24</v>
      </c>
      <c r="H56" s="113">
        <v>54930</v>
      </c>
      <c r="I56" s="34"/>
      <c r="J56" s="51">
        <v>-91342</v>
      </c>
      <c r="K56" s="34"/>
      <c r="L56" s="237">
        <v>1543</v>
      </c>
      <c r="M56" s="37"/>
      <c r="N56" s="51">
        <v>-13831</v>
      </c>
    </row>
    <row r="57" spans="1:14" ht="15" customHeight="1" x14ac:dyDescent="0.45">
      <c r="B57" s="48" t="s">
        <v>62</v>
      </c>
      <c r="H57" s="114">
        <v>-66864</v>
      </c>
      <c r="I57" s="37"/>
      <c r="J57" s="141">
        <v>-55636</v>
      </c>
      <c r="K57" s="37"/>
      <c r="L57" s="114">
        <v>8336</v>
      </c>
      <c r="M57" s="39"/>
      <c r="N57" s="141">
        <v>-1970</v>
      </c>
    </row>
    <row r="58" spans="1:14" ht="6" customHeight="1" x14ac:dyDescent="0.45">
      <c r="B58" s="46"/>
      <c r="H58" s="164"/>
      <c r="J58" s="93"/>
      <c r="L58" s="164"/>
      <c r="N58" s="93"/>
    </row>
    <row r="59" spans="1:14" ht="15" customHeight="1" x14ac:dyDescent="0.45">
      <c r="A59" s="44" t="s">
        <v>293</v>
      </c>
      <c r="B59" s="44"/>
      <c r="H59" s="113">
        <f>SUM(H44:H57)</f>
        <v>811086</v>
      </c>
      <c r="J59" s="139">
        <f>SUM(J44:J57)</f>
        <v>-427302</v>
      </c>
      <c r="K59" s="139"/>
      <c r="L59" s="113">
        <f>SUM(L44:L57)</f>
        <v>-360993</v>
      </c>
      <c r="M59" s="139"/>
      <c r="N59" s="139">
        <f>SUM(N44:N57)</f>
        <v>-864089</v>
      </c>
    </row>
    <row r="60" spans="1:14" s="41" customFormat="1" ht="15" customHeight="1" x14ac:dyDescent="0.45">
      <c r="B60" s="41" t="s">
        <v>46</v>
      </c>
      <c r="F60" s="42"/>
      <c r="G60" s="42"/>
      <c r="H60" s="237">
        <v>-570297</v>
      </c>
      <c r="I60" s="52"/>
      <c r="J60" s="52">
        <v>-442368</v>
      </c>
      <c r="K60" s="52"/>
      <c r="L60" s="237">
        <v>-175872</v>
      </c>
      <c r="M60" s="52"/>
      <c r="N60" s="52">
        <v>-202093</v>
      </c>
    </row>
    <row r="61" spans="1:14" s="41" customFormat="1" ht="15" customHeight="1" x14ac:dyDescent="0.45">
      <c r="B61" s="41" t="s">
        <v>47</v>
      </c>
      <c r="F61" s="42"/>
      <c r="G61" s="42"/>
      <c r="H61" s="237">
        <v>-125260</v>
      </c>
      <c r="I61" s="37"/>
      <c r="J61" s="52">
        <v>-101335</v>
      </c>
      <c r="K61" s="37"/>
      <c r="L61" s="237">
        <v>-8425</v>
      </c>
      <c r="M61" s="37"/>
      <c r="N61" s="52">
        <v>-15915</v>
      </c>
    </row>
    <row r="62" spans="1:14" s="41" customFormat="1" ht="15" customHeight="1" x14ac:dyDescent="0.45">
      <c r="B62" s="41" t="s">
        <v>177</v>
      </c>
      <c r="F62" s="42"/>
      <c r="G62" s="42"/>
      <c r="H62" s="114">
        <v>36839</v>
      </c>
      <c r="I62" s="37"/>
      <c r="J62" s="174">
        <v>30633</v>
      </c>
      <c r="K62" s="37"/>
      <c r="L62" s="114">
        <v>16751</v>
      </c>
      <c r="M62" s="37"/>
      <c r="N62" s="174">
        <v>0</v>
      </c>
    </row>
    <row r="63" spans="1:14" s="41" customFormat="1" ht="6" customHeight="1" x14ac:dyDescent="0.45">
      <c r="F63" s="42"/>
      <c r="G63" s="42"/>
      <c r="H63" s="164"/>
      <c r="I63" s="20"/>
      <c r="J63" s="93"/>
      <c r="K63" s="20"/>
      <c r="L63" s="164"/>
      <c r="M63" s="20"/>
      <c r="N63" s="93"/>
    </row>
    <row r="64" spans="1:14" s="41" customFormat="1" ht="15" customHeight="1" x14ac:dyDescent="0.45">
      <c r="A64" s="40" t="s">
        <v>294</v>
      </c>
      <c r="B64" s="40"/>
      <c r="F64" s="42"/>
      <c r="G64" s="42"/>
      <c r="H64" s="140">
        <f>SUM(H59:H62)</f>
        <v>152368</v>
      </c>
      <c r="I64" s="52"/>
      <c r="J64" s="141">
        <f>SUM(J59:J62)</f>
        <v>-940372</v>
      </c>
      <c r="K64" s="52"/>
      <c r="L64" s="140">
        <f>SUM(L59:L62)</f>
        <v>-528539</v>
      </c>
      <c r="M64" s="52"/>
      <c r="N64" s="141">
        <f>SUM(N59:N62)</f>
        <v>-1082097</v>
      </c>
    </row>
    <row r="65" spans="1:14" s="41" customFormat="1" ht="6.75" customHeight="1" x14ac:dyDescent="0.45">
      <c r="A65" s="40"/>
      <c r="B65" s="40"/>
      <c r="F65" s="42"/>
      <c r="G65" s="42"/>
      <c r="H65" s="52"/>
      <c r="I65" s="52"/>
      <c r="J65" s="52"/>
      <c r="K65" s="52"/>
      <c r="L65" s="52"/>
      <c r="M65" s="52"/>
      <c r="N65" s="52"/>
    </row>
    <row r="66" spans="1:14" ht="21.95" customHeight="1" x14ac:dyDescent="0.45">
      <c r="A66" s="252" t="s">
        <v>160</v>
      </c>
      <c r="B66" s="252"/>
      <c r="C66" s="252"/>
      <c r="D66" s="252"/>
      <c r="E66" s="252"/>
      <c r="F66" s="252"/>
      <c r="G66" s="252"/>
      <c r="H66" s="252"/>
      <c r="I66" s="252"/>
      <c r="J66" s="252"/>
      <c r="K66" s="252"/>
      <c r="L66" s="252"/>
      <c r="M66" s="252"/>
      <c r="N66" s="252"/>
    </row>
    <row r="67" spans="1:14" ht="16.5" customHeight="1" x14ac:dyDescent="0.45">
      <c r="A67" s="57" t="s">
        <v>49</v>
      </c>
      <c r="B67" s="57"/>
      <c r="C67" s="57"/>
      <c r="D67" s="57"/>
      <c r="E67" s="58"/>
      <c r="F67" s="59"/>
      <c r="G67" s="59"/>
      <c r="H67" s="168"/>
      <c r="I67" s="168"/>
      <c r="J67" s="168"/>
      <c r="K67" s="168"/>
      <c r="L67" s="168"/>
      <c r="M67" s="168"/>
      <c r="N67" s="168"/>
    </row>
    <row r="68" spans="1:14" s="41" customFormat="1" ht="16.5" customHeight="1" x14ac:dyDescent="0.45">
      <c r="A68" s="40" t="s">
        <v>42</v>
      </c>
      <c r="B68" s="40"/>
      <c r="C68" s="40"/>
      <c r="D68" s="40"/>
      <c r="F68" s="42"/>
      <c r="G68" s="42"/>
      <c r="H68" s="20"/>
      <c r="I68" s="20"/>
      <c r="J68" s="20"/>
      <c r="K68" s="20"/>
      <c r="L68" s="20"/>
      <c r="M68" s="20"/>
      <c r="N68" s="20"/>
    </row>
    <row r="69" spans="1:14" ht="16.5" customHeight="1" x14ac:dyDescent="0.45">
      <c r="A69" s="60" t="str">
        <f>+A3</f>
        <v>For the six-month period ended 30 June 2022</v>
      </c>
      <c r="B69" s="60"/>
      <c r="C69" s="60"/>
      <c r="D69" s="60"/>
      <c r="E69" s="61"/>
      <c r="F69" s="62"/>
      <c r="G69" s="62"/>
      <c r="H69" s="81"/>
      <c r="I69" s="81"/>
      <c r="J69" s="81"/>
      <c r="K69" s="81"/>
      <c r="L69" s="81"/>
      <c r="M69" s="81"/>
      <c r="N69" s="81"/>
    </row>
    <row r="70" spans="1:14" ht="16.5" customHeight="1" x14ac:dyDescent="0.45">
      <c r="A70" s="40"/>
      <c r="B70" s="40"/>
      <c r="C70" s="40"/>
      <c r="D70" s="40"/>
      <c r="E70" s="41"/>
      <c r="F70" s="42"/>
      <c r="G70" s="42"/>
      <c r="H70" s="20"/>
      <c r="I70" s="20"/>
      <c r="J70" s="20"/>
      <c r="K70" s="20"/>
      <c r="L70" s="20"/>
      <c r="M70" s="20"/>
      <c r="N70" s="20"/>
    </row>
    <row r="71" spans="1:14" ht="16.5" customHeight="1" x14ac:dyDescent="0.45">
      <c r="A71" s="40"/>
      <c r="B71" s="40"/>
      <c r="C71" s="40"/>
      <c r="D71" s="40"/>
      <c r="E71" s="41"/>
      <c r="F71" s="42"/>
      <c r="G71" s="42"/>
      <c r="H71" s="20"/>
      <c r="I71" s="20"/>
      <c r="J71" s="20"/>
      <c r="K71" s="20"/>
      <c r="L71" s="20"/>
      <c r="M71" s="20"/>
      <c r="N71" s="20"/>
    </row>
    <row r="72" spans="1:14" ht="16.5" customHeight="1" x14ac:dyDescent="0.45">
      <c r="A72" s="40"/>
      <c r="B72" s="40"/>
      <c r="C72" s="40"/>
      <c r="D72" s="40"/>
      <c r="E72" s="41"/>
      <c r="F72" s="42"/>
      <c r="G72" s="42"/>
      <c r="H72" s="247" t="s">
        <v>94</v>
      </c>
      <c r="I72" s="247"/>
      <c r="J72" s="247"/>
      <c r="K72" s="86"/>
      <c r="L72" s="247" t="s">
        <v>95</v>
      </c>
      <c r="M72" s="247"/>
      <c r="N72" s="247"/>
    </row>
    <row r="73" spans="1:14" ht="16.5" customHeight="1" x14ac:dyDescent="0.45">
      <c r="A73" s="40"/>
      <c r="B73" s="40"/>
      <c r="C73" s="40"/>
      <c r="D73" s="40"/>
      <c r="E73" s="41"/>
      <c r="F73" s="42"/>
      <c r="G73" s="42"/>
      <c r="H73" s="253" t="s">
        <v>139</v>
      </c>
      <c r="I73" s="253"/>
      <c r="J73" s="253"/>
      <c r="K73" s="169"/>
      <c r="L73" s="253" t="s">
        <v>139</v>
      </c>
      <c r="M73" s="253"/>
      <c r="N73" s="253"/>
    </row>
    <row r="74" spans="1:14" ht="16.5" customHeight="1" x14ac:dyDescent="0.45">
      <c r="H74" s="87" t="s">
        <v>78</v>
      </c>
      <c r="I74" s="243"/>
      <c r="J74" s="87" t="s">
        <v>78</v>
      </c>
      <c r="K74" s="36"/>
      <c r="L74" s="87" t="s">
        <v>78</v>
      </c>
      <c r="M74" s="243"/>
      <c r="N74" s="87" t="s">
        <v>78</v>
      </c>
    </row>
    <row r="75" spans="1:14" ht="16.5" customHeight="1" x14ac:dyDescent="0.45">
      <c r="A75" s="44"/>
      <c r="B75" s="44"/>
      <c r="C75" s="44"/>
      <c r="D75" s="44"/>
      <c r="H75" s="88" t="s">
        <v>209</v>
      </c>
      <c r="I75" s="87"/>
      <c r="J75" s="88" t="s">
        <v>189</v>
      </c>
      <c r="K75" s="87"/>
      <c r="L75" s="88" t="s">
        <v>209</v>
      </c>
      <c r="M75" s="87"/>
      <c r="N75" s="88" t="s">
        <v>189</v>
      </c>
    </row>
    <row r="76" spans="1:14" ht="16.5" customHeight="1" x14ac:dyDescent="0.45">
      <c r="A76" s="41"/>
      <c r="B76" s="41"/>
      <c r="C76" s="41"/>
      <c r="D76" s="41"/>
      <c r="E76" s="41"/>
      <c r="F76" s="43" t="s">
        <v>0</v>
      </c>
      <c r="G76" s="47"/>
      <c r="H76" s="89" t="s">
        <v>68</v>
      </c>
      <c r="I76" s="168"/>
      <c r="J76" s="89" t="s">
        <v>68</v>
      </c>
      <c r="K76" s="20"/>
      <c r="L76" s="89" t="s">
        <v>68</v>
      </c>
      <c r="M76" s="168"/>
      <c r="N76" s="89" t="s">
        <v>68</v>
      </c>
    </row>
    <row r="77" spans="1:14" ht="16.5" customHeight="1" x14ac:dyDescent="0.45">
      <c r="A77" s="44" t="s">
        <v>4</v>
      </c>
      <c r="H77" s="133"/>
      <c r="L77" s="166"/>
      <c r="M77" s="165"/>
      <c r="N77" s="165"/>
    </row>
    <row r="78" spans="1:14" ht="16.5" customHeight="1" x14ac:dyDescent="0.45">
      <c r="A78" s="44"/>
      <c r="B78" s="45" t="s">
        <v>197</v>
      </c>
      <c r="H78" s="133"/>
      <c r="L78" s="166"/>
      <c r="M78" s="165"/>
      <c r="N78" s="165"/>
    </row>
    <row r="79" spans="1:14" ht="16.5" customHeight="1" x14ac:dyDescent="0.45">
      <c r="A79" s="44"/>
      <c r="C79" s="45" t="s">
        <v>195</v>
      </c>
      <c r="H79" s="133">
        <v>163291</v>
      </c>
      <c r="J79" s="82">
        <v>64530</v>
      </c>
      <c r="L79" s="133">
        <v>0</v>
      </c>
      <c r="M79" s="165"/>
      <c r="N79" s="165">
        <v>0</v>
      </c>
    </row>
    <row r="80" spans="1:14" ht="16.5" customHeight="1" x14ac:dyDescent="0.45">
      <c r="A80" s="44"/>
      <c r="B80" s="45" t="s">
        <v>198</v>
      </c>
      <c r="H80" s="133"/>
      <c r="L80" s="133"/>
      <c r="M80" s="165"/>
      <c r="N80" s="165"/>
    </row>
    <row r="81" spans="1:14" ht="16.5" customHeight="1" x14ac:dyDescent="0.45">
      <c r="A81" s="44"/>
      <c r="C81" s="45" t="s">
        <v>195</v>
      </c>
      <c r="H81" s="133">
        <v>-120602</v>
      </c>
      <c r="J81" s="82">
        <v>-62200</v>
      </c>
      <c r="L81" s="133">
        <v>0</v>
      </c>
      <c r="M81" s="165"/>
      <c r="N81" s="165">
        <v>0</v>
      </c>
    </row>
    <row r="82" spans="1:14" ht="16.5" customHeight="1" x14ac:dyDescent="0.45">
      <c r="A82" s="44"/>
      <c r="B82" s="45" t="s">
        <v>278</v>
      </c>
      <c r="F82" s="4">
        <v>15</v>
      </c>
      <c r="H82" s="133">
        <v>0</v>
      </c>
      <c r="J82" s="82">
        <v>0</v>
      </c>
      <c r="L82" s="133">
        <v>22352</v>
      </c>
      <c r="M82" s="165"/>
      <c r="N82" s="165">
        <v>0</v>
      </c>
    </row>
    <row r="83" spans="1:14" ht="16.5" customHeight="1" x14ac:dyDescent="0.45">
      <c r="B83" s="45" t="s">
        <v>165</v>
      </c>
      <c r="E83" s="46"/>
      <c r="F83" s="4">
        <v>15</v>
      </c>
      <c r="G83" s="4"/>
      <c r="H83" s="133">
        <v>0</v>
      </c>
      <c r="I83" s="35"/>
      <c r="J83" s="53">
        <v>-194703</v>
      </c>
      <c r="K83" s="35"/>
      <c r="L83" s="133">
        <v>-425650</v>
      </c>
      <c r="M83" s="35"/>
      <c r="N83" s="35">
        <v>-115000</v>
      </c>
    </row>
    <row r="84" spans="1:14" ht="16.5" customHeight="1" x14ac:dyDescent="0.45">
      <c r="A84" s="44"/>
      <c r="B84" s="45" t="s">
        <v>224</v>
      </c>
      <c r="F84" s="4"/>
      <c r="G84" s="4"/>
      <c r="H84" s="109">
        <v>0</v>
      </c>
      <c r="I84" s="35"/>
      <c r="J84" s="35">
        <v>-442063</v>
      </c>
      <c r="K84" s="35"/>
      <c r="L84" s="109">
        <v>0</v>
      </c>
      <c r="M84" s="35"/>
      <c r="N84" s="35">
        <v>0</v>
      </c>
    </row>
    <row r="85" spans="1:14" ht="16.5" customHeight="1" x14ac:dyDescent="0.45">
      <c r="A85" s="44"/>
      <c r="B85" s="45" t="s">
        <v>266</v>
      </c>
      <c r="F85" s="4"/>
      <c r="G85" s="4"/>
      <c r="H85" s="109">
        <v>0</v>
      </c>
      <c r="I85" s="35"/>
      <c r="J85" s="35">
        <v>0</v>
      </c>
      <c r="K85" s="35"/>
      <c r="L85" s="109">
        <v>0</v>
      </c>
      <c r="M85" s="35"/>
      <c r="N85" s="35">
        <v>-5000</v>
      </c>
    </row>
    <row r="86" spans="1:14" ht="16.5" customHeight="1" x14ac:dyDescent="0.45">
      <c r="A86" s="44"/>
      <c r="B86" s="45" t="s">
        <v>202</v>
      </c>
      <c r="F86" s="4"/>
      <c r="G86" s="4"/>
      <c r="H86" s="109">
        <v>-5847</v>
      </c>
      <c r="I86" s="35"/>
      <c r="J86" s="53">
        <v>-211069</v>
      </c>
      <c r="K86" s="35"/>
      <c r="L86" s="109">
        <v>-5847</v>
      </c>
      <c r="M86" s="35"/>
      <c r="N86" s="35">
        <v>-640</v>
      </c>
    </row>
    <row r="87" spans="1:14" ht="16.5" customHeight="1" x14ac:dyDescent="0.45">
      <c r="A87" s="44"/>
      <c r="B87" s="45" t="s">
        <v>264</v>
      </c>
      <c r="F87" s="4"/>
      <c r="G87" s="4"/>
      <c r="H87" s="109">
        <v>0</v>
      </c>
      <c r="I87" s="35"/>
      <c r="J87" s="53">
        <v>1693875</v>
      </c>
      <c r="K87" s="35"/>
      <c r="L87" s="109">
        <v>0</v>
      </c>
      <c r="M87" s="35"/>
      <c r="N87" s="35">
        <v>1693875</v>
      </c>
    </row>
    <row r="88" spans="1:14" ht="16.5" customHeight="1" x14ac:dyDescent="0.45">
      <c r="B88" s="45" t="s">
        <v>296</v>
      </c>
      <c r="E88" s="46"/>
      <c r="F88" s="45"/>
      <c r="H88" s="109">
        <v>-215</v>
      </c>
      <c r="I88" s="35"/>
      <c r="J88" s="53">
        <v>79</v>
      </c>
      <c r="K88" s="35"/>
      <c r="L88" s="109">
        <v>-121</v>
      </c>
      <c r="M88" s="35"/>
      <c r="N88" s="35">
        <v>-31</v>
      </c>
    </row>
    <row r="89" spans="1:14" ht="16.5" customHeight="1" x14ac:dyDescent="0.45">
      <c r="B89" s="45" t="s">
        <v>279</v>
      </c>
      <c r="E89" s="46"/>
      <c r="F89" s="45"/>
      <c r="H89" s="109">
        <v>-275006</v>
      </c>
      <c r="I89" s="35"/>
      <c r="J89" s="53">
        <v>0</v>
      </c>
      <c r="K89" s="35"/>
      <c r="L89" s="109">
        <v>-275006</v>
      </c>
      <c r="M89" s="35"/>
      <c r="N89" s="35">
        <v>0</v>
      </c>
    </row>
    <row r="90" spans="1:14" ht="16.5" customHeight="1" x14ac:dyDescent="0.45">
      <c r="B90" s="45" t="s">
        <v>174</v>
      </c>
      <c r="E90" s="46"/>
      <c r="G90" s="4"/>
      <c r="H90" s="109">
        <v>-355158</v>
      </c>
      <c r="I90" s="35"/>
      <c r="J90" s="53">
        <v>-572157</v>
      </c>
      <c r="K90" s="35"/>
      <c r="L90" s="109">
        <v>0</v>
      </c>
      <c r="M90" s="35"/>
      <c r="N90" s="35">
        <v>0</v>
      </c>
    </row>
    <row r="91" spans="1:14" ht="16.5" customHeight="1" x14ac:dyDescent="0.45">
      <c r="B91" s="45" t="s">
        <v>159</v>
      </c>
      <c r="E91" s="46"/>
      <c r="G91" s="4"/>
      <c r="H91" s="126">
        <v>232</v>
      </c>
      <c r="I91" s="35"/>
      <c r="J91" s="53">
        <v>55</v>
      </c>
      <c r="K91" s="35"/>
      <c r="L91" s="126">
        <v>0</v>
      </c>
      <c r="M91" s="35"/>
      <c r="N91" s="35">
        <v>55</v>
      </c>
    </row>
    <row r="92" spans="1:14" ht="16.5" customHeight="1" x14ac:dyDescent="0.45">
      <c r="B92" s="45" t="s">
        <v>200</v>
      </c>
      <c r="E92" s="46"/>
      <c r="G92" s="4"/>
      <c r="H92" s="126">
        <v>-200228</v>
      </c>
      <c r="I92" s="35"/>
      <c r="J92" s="53">
        <v>-265274</v>
      </c>
      <c r="K92" s="35"/>
      <c r="L92" s="126">
        <v>-6146</v>
      </c>
      <c r="M92" s="35"/>
      <c r="N92" s="35">
        <v>-1727</v>
      </c>
    </row>
    <row r="93" spans="1:14" ht="16.5" customHeight="1" x14ac:dyDescent="0.45">
      <c r="B93" s="45" t="s">
        <v>87</v>
      </c>
      <c r="E93" s="46"/>
      <c r="F93" s="4"/>
      <c r="G93" s="4"/>
      <c r="H93" s="126">
        <v>-13332</v>
      </c>
      <c r="I93" s="35"/>
      <c r="J93" s="53">
        <v>-6825</v>
      </c>
      <c r="K93" s="35"/>
      <c r="L93" s="126">
        <v>-10465</v>
      </c>
      <c r="M93" s="35"/>
      <c r="N93" s="35">
        <v>-4047</v>
      </c>
    </row>
    <row r="94" spans="1:14" ht="16.5" customHeight="1" x14ac:dyDescent="0.45">
      <c r="B94" s="45" t="s">
        <v>225</v>
      </c>
      <c r="E94" s="46"/>
      <c r="F94" s="4"/>
      <c r="G94" s="4"/>
      <c r="H94" s="126"/>
      <c r="I94" s="35"/>
      <c r="J94" s="53"/>
      <c r="K94" s="35"/>
      <c r="L94" s="126"/>
      <c r="M94" s="35"/>
      <c r="N94" s="35"/>
    </row>
    <row r="95" spans="1:14" ht="16.5" customHeight="1" x14ac:dyDescent="0.45">
      <c r="A95" s="44"/>
      <c r="C95" s="45" t="s">
        <v>265</v>
      </c>
      <c r="F95" s="4"/>
      <c r="G95" s="4"/>
      <c r="H95" s="109">
        <v>83269</v>
      </c>
      <c r="I95" s="35"/>
      <c r="J95" s="35">
        <v>183704</v>
      </c>
      <c r="K95" s="35"/>
      <c r="L95" s="109">
        <v>0</v>
      </c>
      <c r="M95" s="35"/>
      <c r="N95" s="35">
        <v>0</v>
      </c>
    </row>
    <row r="96" spans="1:14" ht="16.5" customHeight="1" x14ac:dyDescent="0.45">
      <c r="A96" s="44"/>
      <c r="B96" s="45" t="s">
        <v>284</v>
      </c>
      <c r="F96" s="4"/>
      <c r="G96" s="4"/>
      <c r="H96" s="109">
        <v>207982</v>
      </c>
      <c r="I96" s="35"/>
      <c r="J96" s="35">
        <v>0</v>
      </c>
      <c r="K96" s="35"/>
      <c r="L96" s="109">
        <v>0</v>
      </c>
      <c r="M96" s="35"/>
      <c r="N96" s="35">
        <v>0</v>
      </c>
    </row>
    <row r="97" spans="1:14" ht="16.5" customHeight="1" x14ac:dyDescent="0.45">
      <c r="B97" s="45" t="s">
        <v>178</v>
      </c>
      <c r="E97" s="46"/>
      <c r="F97" s="4"/>
      <c r="G97" s="4"/>
      <c r="H97" s="109">
        <v>87913</v>
      </c>
      <c r="I97" s="35"/>
      <c r="J97" s="53">
        <v>26288</v>
      </c>
      <c r="K97" s="35"/>
      <c r="L97" s="109">
        <v>27914</v>
      </c>
      <c r="M97" s="35"/>
      <c r="N97" s="35">
        <v>26288</v>
      </c>
    </row>
    <row r="98" spans="1:14" ht="16.5" customHeight="1" x14ac:dyDescent="0.45">
      <c r="B98" s="45" t="s">
        <v>77</v>
      </c>
      <c r="E98" s="46"/>
      <c r="F98" s="4"/>
      <c r="G98" s="4"/>
      <c r="H98" s="128">
        <v>2411</v>
      </c>
      <c r="I98" s="36"/>
      <c r="J98" s="54">
        <v>10528</v>
      </c>
      <c r="K98" s="36"/>
      <c r="L98" s="128">
        <v>3916</v>
      </c>
      <c r="M98" s="36"/>
      <c r="N98" s="54">
        <v>6212</v>
      </c>
    </row>
    <row r="99" spans="1:14" ht="16.5" customHeight="1" x14ac:dyDescent="0.45">
      <c r="E99" s="46"/>
      <c r="H99" s="164"/>
      <c r="I99" s="165"/>
      <c r="J99" s="93"/>
      <c r="K99" s="165"/>
      <c r="L99" s="164"/>
      <c r="N99" s="93"/>
    </row>
    <row r="100" spans="1:14" ht="16.5" customHeight="1" x14ac:dyDescent="0.45">
      <c r="A100" s="44" t="s">
        <v>144</v>
      </c>
      <c r="H100" s="121">
        <f>SUM(H78:H98)</f>
        <v>-425290</v>
      </c>
      <c r="I100" s="165"/>
      <c r="J100" s="85">
        <f>SUM(J78:J98)</f>
        <v>224768</v>
      </c>
      <c r="K100" s="165"/>
      <c r="L100" s="121">
        <f>SUM(L78:L98)</f>
        <v>-669053</v>
      </c>
      <c r="M100" s="165"/>
      <c r="N100" s="85">
        <f>SUM(N79:N98)</f>
        <v>1599985</v>
      </c>
    </row>
    <row r="101" spans="1:14" ht="16.5" customHeight="1" x14ac:dyDescent="0.45">
      <c r="H101" s="117"/>
      <c r="J101" s="21"/>
      <c r="L101" s="117"/>
      <c r="N101" s="21"/>
    </row>
    <row r="102" spans="1:14" ht="16.5" customHeight="1" x14ac:dyDescent="0.45">
      <c r="A102" s="44" t="s">
        <v>5</v>
      </c>
      <c r="H102" s="166"/>
      <c r="J102" s="165"/>
      <c r="L102" s="166"/>
      <c r="N102" s="165"/>
    </row>
    <row r="103" spans="1:14" ht="16.5" customHeight="1" x14ac:dyDescent="0.45">
      <c r="A103" s="44"/>
      <c r="B103" s="45" t="s">
        <v>233</v>
      </c>
      <c r="H103" s="166"/>
      <c r="J103" s="165"/>
      <c r="L103" s="166"/>
      <c r="N103" s="165"/>
    </row>
    <row r="104" spans="1:14" ht="16.5" customHeight="1" x14ac:dyDescent="0.45">
      <c r="A104" s="44"/>
      <c r="C104" s="45" t="s">
        <v>232</v>
      </c>
      <c r="H104" s="166">
        <v>-586941</v>
      </c>
      <c r="J104" s="165">
        <v>-331274</v>
      </c>
      <c r="L104" s="166">
        <v>-586941</v>
      </c>
      <c r="N104" s="165">
        <v>-201668</v>
      </c>
    </row>
    <row r="105" spans="1:14" ht="16.5" customHeight="1" x14ac:dyDescent="0.45">
      <c r="B105" s="45" t="s">
        <v>267</v>
      </c>
      <c r="H105" s="126"/>
      <c r="I105" s="35"/>
      <c r="J105" s="53"/>
      <c r="K105" s="35"/>
      <c r="L105" s="126"/>
      <c r="M105" s="35"/>
      <c r="N105" s="53"/>
    </row>
    <row r="106" spans="1:14" ht="16.5" customHeight="1" x14ac:dyDescent="0.45">
      <c r="C106" s="45" t="s">
        <v>205</v>
      </c>
      <c r="G106" s="4"/>
      <c r="H106" s="126">
        <v>0</v>
      </c>
      <c r="I106" s="35"/>
      <c r="J106" s="53">
        <v>0</v>
      </c>
      <c r="K106" s="35"/>
      <c r="L106" s="126">
        <v>789661</v>
      </c>
      <c r="M106" s="35"/>
      <c r="N106" s="53">
        <v>-71000</v>
      </c>
    </row>
    <row r="107" spans="1:14" ht="16.5" customHeight="1" x14ac:dyDescent="0.45">
      <c r="B107" s="45" t="s">
        <v>201</v>
      </c>
      <c r="F107" s="4">
        <v>13</v>
      </c>
      <c r="G107" s="4"/>
      <c r="H107" s="126">
        <v>1706707</v>
      </c>
      <c r="I107" s="35"/>
      <c r="J107" s="53">
        <v>2635234</v>
      </c>
      <c r="K107" s="143"/>
      <c r="L107" s="126">
        <v>1390944</v>
      </c>
      <c r="M107" s="143"/>
      <c r="N107" s="53">
        <v>0</v>
      </c>
    </row>
    <row r="108" spans="1:14" ht="16.5" customHeight="1" x14ac:dyDescent="0.45">
      <c r="B108" s="45" t="s">
        <v>292</v>
      </c>
      <c r="F108" s="4">
        <v>13</v>
      </c>
      <c r="G108" s="4"/>
      <c r="H108" s="126">
        <v>-257916</v>
      </c>
      <c r="I108" s="35"/>
      <c r="J108" s="53">
        <v>-2269856</v>
      </c>
      <c r="K108" s="143"/>
      <c r="L108" s="126">
        <v>0</v>
      </c>
      <c r="M108" s="143"/>
      <c r="N108" s="53">
        <v>0</v>
      </c>
    </row>
    <row r="109" spans="1:14" ht="15.75" customHeight="1" x14ac:dyDescent="0.45">
      <c r="B109" s="45" t="s">
        <v>203</v>
      </c>
      <c r="F109" s="4">
        <v>13</v>
      </c>
      <c r="G109" s="4"/>
      <c r="H109" s="126">
        <v>-68038</v>
      </c>
      <c r="I109" s="35"/>
      <c r="J109" s="53">
        <v>-5325</v>
      </c>
      <c r="K109" s="35"/>
      <c r="L109" s="126">
        <v>-12770</v>
      </c>
      <c r="M109" s="35"/>
      <c r="N109" s="53">
        <v>0</v>
      </c>
    </row>
    <row r="110" spans="1:14" ht="16.5" customHeight="1" x14ac:dyDescent="0.45">
      <c r="B110" s="45" t="s">
        <v>234</v>
      </c>
      <c r="F110" s="4"/>
      <c r="G110" s="4"/>
      <c r="H110" s="128">
        <v>-50594</v>
      </c>
      <c r="I110" s="35"/>
      <c r="J110" s="54">
        <v>-139138</v>
      </c>
      <c r="K110" s="35"/>
      <c r="L110" s="128">
        <v>-6390</v>
      </c>
      <c r="M110" s="35"/>
      <c r="N110" s="54">
        <v>-8151</v>
      </c>
    </row>
    <row r="111" spans="1:14" s="46" customFormat="1" ht="16.5" customHeight="1" x14ac:dyDescent="0.45">
      <c r="B111" s="45"/>
      <c r="C111" s="45"/>
      <c r="D111" s="45"/>
      <c r="H111" s="117"/>
      <c r="I111" s="82"/>
      <c r="J111" s="21"/>
      <c r="K111" s="82"/>
      <c r="L111" s="117"/>
      <c r="M111" s="82"/>
      <c r="N111" s="21"/>
    </row>
    <row r="112" spans="1:14" ht="16.5" customHeight="1" x14ac:dyDescent="0.45">
      <c r="A112" s="44" t="s">
        <v>227</v>
      </c>
      <c r="H112" s="142">
        <f>SUM(H104:H111)</f>
        <v>743218</v>
      </c>
      <c r="I112" s="143"/>
      <c r="J112" s="144">
        <f>SUM(J104:J110)</f>
        <v>-110359</v>
      </c>
      <c r="K112" s="143"/>
      <c r="L112" s="142">
        <f>SUM(L104:L111)</f>
        <v>1574504</v>
      </c>
      <c r="M112" s="143"/>
      <c r="N112" s="144">
        <f>SUM(N104:N110)</f>
        <v>-280819</v>
      </c>
    </row>
    <row r="113" spans="1:14" ht="16.5" customHeight="1" x14ac:dyDescent="0.45">
      <c r="A113" s="44"/>
      <c r="H113" s="115"/>
      <c r="I113" s="35"/>
      <c r="J113" s="36"/>
      <c r="K113" s="35"/>
      <c r="L113" s="115"/>
      <c r="M113" s="35"/>
      <c r="N113" s="36"/>
    </row>
    <row r="114" spans="1:14" ht="16.5" customHeight="1" x14ac:dyDescent="0.45">
      <c r="A114" s="44" t="s">
        <v>186</v>
      </c>
      <c r="B114" s="44"/>
      <c r="F114" s="42"/>
      <c r="G114" s="42"/>
      <c r="H114" s="126">
        <f>SUM(H112,H100,H64)</f>
        <v>470296</v>
      </c>
      <c r="I114" s="35"/>
      <c r="J114" s="53">
        <f>SUM(J112,J100,J64)</f>
        <v>-825963</v>
      </c>
      <c r="K114" s="35"/>
      <c r="L114" s="126">
        <f>SUM(L112,L100,L64)</f>
        <v>376912</v>
      </c>
      <c r="M114" s="35"/>
      <c r="N114" s="53">
        <f>SUM(N112,N100,N64)</f>
        <v>237069</v>
      </c>
    </row>
    <row r="115" spans="1:14" ht="16.5" customHeight="1" x14ac:dyDescent="0.45">
      <c r="A115" s="45" t="s">
        <v>295</v>
      </c>
      <c r="B115" s="44"/>
      <c r="F115" s="42"/>
      <c r="G115" s="42"/>
      <c r="H115" s="126">
        <v>35874</v>
      </c>
      <c r="I115" s="20"/>
      <c r="J115" s="53">
        <v>23301</v>
      </c>
      <c r="K115" s="20"/>
      <c r="L115" s="126">
        <v>0</v>
      </c>
      <c r="N115" s="53">
        <v>0</v>
      </c>
    </row>
    <row r="116" spans="1:14" ht="16.5" customHeight="1" x14ac:dyDescent="0.45">
      <c r="A116" s="45" t="s">
        <v>31</v>
      </c>
      <c r="F116" s="45"/>
      <c r="H116" s="121">
        <v>2697565</v>
      </c>
      <c r="I116" s="20"/>
      <c r="J116" s="170">
        <v>3377891</v>
      </c>
      <c r="K116" s="20"/>
      <c r="L116" s="121">
        <v>92417</v>
      </c>
      <c r="N116" s="85">
        <v>260790</v>
      </c>
    </row>
    <row r="117" spans="1:14" ht="16.5" customHeight="1" x14ac:dyDescent="0.45">
      <c r="H117" s="164"/>
      <c r="J117" s="93"/>
      <c r="L117" s="164"/>
      <c r="N117" s="93"/>
    </row>
    <row r="118" spans="1:14" ht="16.5" customHeight="1" thickBot="1" x14ac:dyDescent="0.5">
      <c r="A118" s="44" t="s">
        <v>48</v>
      </c>
      <c r="H118" s="145">
        <f>SUM(H114:H116)</f>
        <v>3203735</v>
      </c>
      <c r="I118" s="143"/>
      <c r="J118" s="146">
        <f>SUM(J114:J116)</f>
        <v>2575229</v>
      </c>
      <c r="K118" s="143"/>
      <c r="L118" s="145">
        <f>SUM(L114:L116)</f>
        <v>469329</v>
      </c>
      <c r="M118" s="143"/>
      <c r="N118" s="146">
        <f>SUM(N114:N116)</f>
        <v>497859</v>
      </c>
    </row>
    <row r="119" spans="1:14" ht="16.5" customHeight="1" thickTop="1" x14ac:dyDescent="0.45">
      <c r="A119" s="44"/>
      <c r="H119" s="167"/>
      <c r="I119" s="35"/>
      <c r="J119" s="167"/>
      <c r="K119" s="35"/>
      <c r="L119" s="167"/>
      <c r="M119" s="143"/>
      <c r="N119" s="167"/>
    </row>
    <row r="120" spans="1:14" ht="16.5" customHeight="1" x14ac:dyDescent="0.45">
      <c r="A120" s="44"/>
      <c r="H120" s="167"/>
      <c r="I120" s="35"/>
      <c r="J120" s="167"/>
      <c r="K120" s="35"/>
      <c r="L120" s="167"/>
      <c r="M120" s="143"/>
      <c r="N120" s="167"/>
    </row>
    <row r="121" spans="1:14" ht="16.5" customHeight="1" x14ac:dyDescent="0.45">
      <c r="A121" s="44"/>
      <c r="H121" s="167"/>
      <c r="I121" s="35"/>
      <c r="J121" s="167"/>
      <c r="K121" s="35"/>
      <c r="L121" s="167"/>
      <c r="M121" s="143"/>
      <c r="N121" s="167"/>
    </row>
    <row r="122" spans="1:14" ht="9" customHeight="1" x14ac:dyDescent="0.45">
      <c r="A122" s="44"/>
      <c r="H122" s="167"/>
      <c r="I122" s="35"/>
      <c r="J122" s="167"/>
      <c r="K122" s="35"/>
      <c r="L122" s="167"/>
      <c r="M122" s="143"/>
      <c r="N122" s="167"/>
    </row>
    <row r="123" spans="1:14" ht="12" customHeight="1" x14ac:dyDescent="0.45">
      <c r="A123" s="44"/>
      <c r="H123" s="167"/>
      <c r="I123" s="35"/>
      <c r="J123" s="167"/>
      <c r="K123" s="35"/>
      <c r="L123" s="167"/>
      <c r="M123" s="143"/>
      <c r="N123" s="167"/>
    </row>
    <row r="124" spans="1:14" ht="21.95" customHeight="1" x14ac:dyDescent="0.45">
      <c r="A124" s="252" t="s">
        <v>160</v>
      </c>
      <c r="B124" s="252"/>
      <c r="C124" s="252"/>
      <c r="D124" s="252"/>
      <c r="E124" s="252"/>
      <c r="F124" s="252"/>
      <c r="G124" s="252"/>
      <c r="H124" s="252"/>
      <c r="I124" s="252"/>
      <c r="J124" s="252"/>
      <c r="K124" s="252"/>
      <c r="L124" s="252"/>
      <c r="M124" s="252"/>
      <c r="N124" s="252"/>
    </row>
    <row r="125" spans="1:14" ht="16.5" customHeight="1" x14ac:dyDescent="0.45">
      <c r="A125" s="57" t="s">
        <v>49</v>
      </c>
      <c r="B125" s="57"/>
      <c r="C125" s="57"/>
      <c r="D125" s="57"/>
      <c r="E125" s="58"/>
      <c r="F125" s="59"/>
      <c r="G125" s="59"/>
      <c r="H125" s="168"/>
      <c r="I125" s="168"/>
      <c r="J125" s="168"/>
      <c r="K125" s="168"/>
      <c r="L125" s="168"/>
      <c r="M125" s="168"/>
      <c r="N125" s="168"/>
    </row>
    <row r="126" spans="1:14" s="41" customFormat="1" ht="16.5" customHeight="1" x14ac:dyDescent="0.45">
      <c r="A126" s="40" t="s">
        <v>42</v>
      </c>
      <c r="B126" s="40"/>
      <c r="C126" s="40"/>
      <c r="D126" s="40"/>
      <c r="F126" s="42"/>
      <c r="G126" s="42"/>
      <c r="H126" s="53"/>
      <c r="I126" s="53"/>
      <c r="J126" s="53"/>
      <c r="K126" s="53"/>
      <c r="L126" s="53"/>
      <c r="M126" s="53"/>
      <c r="N126" s="53"/>
    </row>
    <row r="127" spans="1:14" ht="16.5" customHeight="1" x14ac:dyDescent="0.45">
      <c r="A127" s="60" t="str">
        <f>'7-8 IS 6M'!A3</f>
        <v>For the six-month period ended 30 June 2022</v>
      </c>
      <c r="B127" s="60"/>
      <c r="C127" s="60"/>
      <c r="D127" s="60"/>
      <c r="E127" s="61"/>
      <c r="F127" s="62"/>
      <c r="G127" s="62"/>
      <c r="H127" s="81"/>
      <c r="I127" s="81"/>
      <c r="J127" s="81"/>
      <c r="K127" s="81"/>
      <c r="L127" s="81"/>
      <c r="M127" s="81"/>
      <c r="N127" s="81"/>
    </row>
    <row r="128" spans="1:14" ht="16.5" customHeight="1" x14ac:dyDescent="0.45">
      <c r="A128" s="40"/>
      <c r="B128" s="40"/>
      <c r="C128" s="40"/>
      <c r="D128" s="40"/>
      <c r="E128" s="41"/>
      <c r="F128" s="42"/>
      <c r="G128" s="42"/>
      <c r="H128" s="20"/>
      <c r="I128" s="20"/>
      <c r="J128" s="20"/>
      <c r="K128" s="20"/>
      <c r="L128" s="20"/>
      <c r="M128" s="20"/>
      <c r="N128" s="20"/>
    </row>
    <row r="129" spans="1:14" ht="16.5" customHeight="1" x14ac:dyDescent="0.45">
      <c r="A129" s="40"/>
      <c r="B129" s="40"/>
      <c r="C129" s="40"/>
      <c r="D129" s="40"/>
      <c r="E129" s="41"/>
      <c r="F129" s="42"/>
      <c r="G129" s="42"/>
      <c r="H129" s="20"/>
      <c r="I129" s="20"/>
      <c r="J129" s="20"/>
      <c r="K129" s="20"/>
      <c r="L129" s="20"/>
      <c r="M129" s="20"/>
      <c r="N129" s="20"/>
    </row>
    <row r="130" spans="1:14" ht="16.5" customHeight="1" x14ac:dyDescent="0.45">
      <c r="A130" s="40"/>
      <c r="B130" s="40"/>
      <c r="C130" s="40"/>
      <c r="D130" s="40"/>
      <c r="E130" s="41"/>
      <c r="F130" s="42"/>
      <c r="G130" s="42"/>
      <c r="H130" s="247" t="s">
        <v>94</v>
      </c>
      <c r="I130" s="247"/>
      <c r="J130" s="247"/>
      <c r="K130" s="86"/>
      <c r="L130" s="247" t="s">
        <v>95</v>
      </c>
      <c r="M130" s="247"/>
      <c r="N130" s="247"/>
    </row>
    <row r="131" spans="1:14" ht="16.5" customHeight="1" x14ac:dyDescent="0.45">
      <c r="A131" s="40"/>
      <c r="B131" s="40"/>
      <c r="C131" s="40"/>
      <c r="D131" s="40"/>
      <c r="E131" s="41"/>
      <c r="F131" s="42"/>
      <c r="G131" s="42"/>
      <c r="H131" s="253" t="s">
        <v>139</v>
      </c>
      <c r="I131" s="253"/>
      <c r="J131" s="253"/>
      <c r="K131" s="169"/>
      <c r="L131" s="253" t="s">
        <v>139</v>
      </c>
      <c r="M131" s="253"/>
      <c r="N131" s="253"/>
    </row>
    <row r="132" spans="1:14" ht="16.5" customHeight="1" x14ac:dyDescent="0.45">
      <c r="H132" s="87" t="s">
        <v>78</v>
      </c>
      <c r="I132" s="243"/>
      <c r="J132" s="87" t="s">
        <v>78</v>
      </c>
      <c r="K132" s="36"/>
      <c r="L132" s="87" t="s">
        <v>78</v>
      </c>
      <c r="M132" s="243"/>
      <c r="N132" s="87" t="s">
        <v>78</v>
      </c>
    </row>
    <row r="133" spans="1:14" ht="16.5" customHeight="1" x14ac:dyDescent="0.45">
      <c r="A133" s="44"/>
      <c r="B133" s="44"/>
      <c r="C133" s="44"/>
      <c r="D133" s="44"/>
      <c r="H133" s="88" t="s">
        <v>209</v>
      </c>
      <c r="I133" s="87"/>
      <c r="J133" s="88" t="s">
        <v>189</v>
      </c>
      <c r="K133" s="87"/>
      <c r="L133" s="88" t="s">
        <v>209</v>
      </c>
      <c r="M133" s="87"/>
      <c r="N133" s="88" t="s">
        <v>189</v>
      </c>
    </row>
    <row r="134" spans="1:14" ht="16.5" customHeight="1" x14ac:dyDescent="0.45">
      <c r="A134" s="41"/>
      <c r="B134" s="41"/>
      <c r="C134" s="41"/>
      <c r="D134" s="41"/>
      <c r="E134" s="41"/>
      <c r="G134" s="47"/>
      <c r="H134" s="89" t="s">
        <v>68</v>
      </c>
      <c r="I134" s="168"/>
      <c r="J134" s="89" t="s">
        <v>68</v>
      </c>
      <c r="K134" s="20"/>
      <c r="L134" s="89" t="s">
        <v>68</v>
      </c>
      <c r="M134" s="168"/>
      <c r="N134" s="89" t="s">
        <v>68</v>
      </c>
    </row>
    <row r="135" spans="1:14" ht="16.5" customHeight="1" x14ac:dyDescent="0.45">
      <c r="A135" s="41"/>
      <c r="B135" s="41"/>
      <c r="C135" s="41"/>
      <c r="D135" s="41"/>
      <c r="E135" s="41"/>
      <c r="G135" s="47"/>
      <c r="H135" s="108"/>
      <c r="I135" s="168"/>
      <c r="J135" s="87"/>
      <c r="K135" s="20"/>
      <c r="L135" s="108"/>
      <c r="M135" s="168"/>
      <c r="N135" s="87"/>
    </row>
    <row r="136" spans="1:14" ht="16.5" customHeight="1" x14ac:dyDescent="0.45">
      <c r="A136" s="44" t="s">
        <v>185</v>
      </c>
      <c r="B136" s="55"/>
      <c r="G136" s="45"/>
      <c r="H136" s="133"/>
      <c r="L136" s="133"/>
    </row>
    <row r="137" spans="1:14" ht="16.5" customHeight="1" x14ac:dyDescent="0.45">
      <c r="A137" s="45" t="s">
        <v>215</v>
      </c>
      <c r="H137" s="133"/>
      <c r="L137" s="129"/>
      <c r="N137" s="56"/>
    </row>
    <row r="138" spans="1:14" ht="16.5" customHeight="1" x14ac:dyDescent="0.45">
      <c r="B138" s="45" t="s">
        <v>235</v>
      </c>
      <c r="H138" s="133"/>
      <c r="L138" s="129"/>
      <c r="N138" s="56"/>
    </row>
    <row r="139" spans="1:14" ht="16.5" customHeight="1" x14ac:dyDescent="0.45">
      <c r="B139" s="48"/>
      <c r="C139" s="45" t="s">
        <v>226</v>
      </c>
      <c r="H139" s="126">
        <v>11706</v>
      </c>
      <c r="I139" s="53"/>
      <c r="J139" s="143">
        <v>14220</v>
      </c>
      <c r="K139" s="200"/>
      <c r="L139" s="126">
        <v>0</v>
      </c>
      <c r="M139" s="200"/>
      <c r="N139" s="143">
        <v>0</v>
      </c>
    </row>
    <row r="140" spans="1:14" ht="16.5" customHeight="1" x14ac:dyDescent="0.45">
      <c r="B140" s="48" t="s">
        <v>250</v>
      </c>
      <c r="H140" s="126">
        <v>31165</v>
      </c>
      <c r="I140" s="53"/>
      <c r="J140" s="143">
        <v>0</v>
      </c>
      <c r="K140" s="200"/>
      <c r="L140" s="126">
        <v>0</v>
      </c>
      <c r="M140" s="200"/>
      <c r="N140" s="143">
        <v>0</v>
      </c>
    </row>
    <row r="141" spans="1:14" ht="16.5" customHeight="1" x14ac:dyDescent="0.45">
      <c r="B141" s="48" t="s">
        <v>169</v>
      </c>
      <c r="H141" s="126">
        <v>23835</v>
      </c>
      <c r="I141" s="53"/>
      <c r="J141" s="143">
        <v>23796</v>
      </c>
      <c r="K141" s="200"/>
      <c r="L141" s="126">
        <v>1007</v>
      </c>
      <c r="M141" s="200"/>
      <c r="N141" s="143">
        <v>10044</v>
      </c>
    </row>
    <row r="142" spans="1:14" ht="16.5" customHeight="1" x14ac:dyDescent="0.45">
      <c r="B142" s="48" t="s">
        <v>285</v>
      </c>
      <c r="H142" s="126"/>
      <c r="I142" s="53"/>
      <c r="J142" s="143"/>
      <c r="K142" s="200"/>
      <c r="L142" s="126"/>
      <c r="M142" s="200"/>
      <c r="N142" s="143"/>
    </row>
    <row r="143" spans="1:14" ht="16.5" customHeight="1" x14ac:dyDescent="0.45">
      <c r="B143" s="48"/>
      <c r="C143" s="45" t="s">
        <v>286</v>
      </c>
      <c r="H143" s="126">
        <v>0</v>
      </c>
      <c r="I143" s="53"/>
      <c r="J143" s="143">
        <v>0</v>
      </c>
      <c r="K143" s="200"/>
      <c r="L143" s="126">
        <v>687911</v>
      </c>
      <c r="M143" s="200"/>
      <c r="N143" s="143">
        <v>0</v>
      </c>
    </row>
    <row r="144" spans="1:14" ht="16.5" customHeight="1" x14ac:dyDescent="0.45">
      <c r="B144" s="45" t="s">
        <v>175</v>
      </c>
      <c r="H144" s="126">
        <v>0</v>
      </c>
      <c r="I144" s="53"/>
      <c r="J144" s="143">
        <v>97723</v>
      </c>
      <c r="K144" s="200"/>
      <c r="L144" s="126">
        <v>0</v>
      </c>
      <c r="M144" s="200"/>
      <c r="N144" s="143">
        <v>5875</v>
      </c>
    </row>
    <row r="145" spans="2:14" ht="16.5" customHeight="1" x14ac:dyDescent="0.45">
      <c r="B145" s="48" t="s">
        <v>268</v>
      </c>
      <c r="H145" s="126">
        <v>0</v>
      </c>
      <c r="I145" s="53"/>
      <c r="J145" s="53">
        <v>100000</v>
      </c>
      <c r="K145" s="53"/>
      <c r="L145" s="126">
        <v>0</v>
      </c>
      <c r="M145" s="53"/>
      <c r="N145" s="53">
        <v>100000</v>
      </c>
    </row>
    <row r="146" spans="2:14" ht="16.5" customHeight="1" x14ac:dyDescent="0.45">
      <c r="B146" s="48"/>
      <c r="H146" s="53"/>
      <c r="I146" s="53"/>
      <c r="J146" s="53"/>
      <c r="K146" s="53"/>
      <c r="L146" s="53"/>
      <c r="M146" s="53"/>
      <c r="N146" s="53"/>
    </row>
    <row r="147" spans="2:14" ht="16.5" customHeight="1" x14ac:dyDescent="0.45">
      <c r="B147" s="48"/>
      <c r="H147" s="53"/>
      <c r="I147" s="53"/>
      <c r="J147" s="53"/>
      <c r="K147" s="53"/>
      <c r="L147" s="53"/>
      <c r="M147" s="53"/>
      <c r="N147" s="53"/>
    </row>
    <row r="148" spans="2:14" ht="16.5" customHeight="1" x14ac:dyDescent="0.45">
      <c r="B148" s="48"/>
      <c r="H148" s="53"/>
      <c r="I148" s="53"/>
      <c r="J148" s="53"/>
      <c r="K148" s="53"/>
      <c r="L148" s="53"/>
      <c r="M148" s="53"/>
      <c r="N148" s="53"/>
    </row>
    <row r="149" spans="2:14" ht="16.5" customHeight="1" x14ac:dyDescent="0.45">
      <c r="B149" s="48"/>
      <c r="H149" s="53"/>
      <c r="I149" s="53"/>
      <c r="J149" s="53"/>
      <c r="K149" s="53"/>
      <c r="L149" s="53"/>
      <c r="M149" s="53"/>
      <c r="N149" s="53"/>
    </row>
    <row r="150" spans="2:14" ht="16.5" customHeight="1" x14ac:dyDescent="0.45">
      <c r="B150" s="48"/>
      <c r="H150" s="53"/>
      <c r="I150" s="53"/>
      <c r="J150" s="53"/>
      <c r="K150" s="53"/>
      <c r="L150" s="53"/>
      <c r="M150" s="53"/>
      <c r="N150" s="53"/>
    </row>
    <row r="151" spans="2:14" ht="16.5" customHeight="1" x14ac:dyDescent="0.45">
      <c r="B151" s="48"/>
      <c r="H151" s="53"/>
      <c r="I151" s="53"/>
      <c r="J151" s="53"/>
      <c r="K151" s="53"/>
      <c r="L151" s="53"/>
      <c r="M151" s="53"/>
      <c r="N151" s="53"/>
    </row>
    <row r="152" spans="2:14" ht="16.5" customHeight="1" x14ac:dyDescent="0.45">
      <c r="B152" s="48"/>
      <c r="H152" s="53"/>
      <c r="I152" s="53"/>
      <c r="J152" s="53"/>
      <c r="K152" s="53"/>
      <c r="L152" s="53"/>
      <c r="M152" s="53"/>
      <c r="N152" s="53"/>
    </row>
    <row r="153" spans="2:14" ht="16.5" customHeight="1" x14ac:dyDescent="0.45">
      <c r="B153" s="48"/>
      <c r="H153" s="53"/>
      <c r="I153" s="53"/>
      <c r="J153" s="53"/>
      <c r="K153" s="53"/>
      <c r="L153" s="53"/>
      <c r="M153" s="53"/>
      <c r="N153" s="53"/>
    </row>
    <row r="154" spans="2:14" ht="16.5" customHeight="1" x14ac:dyDescent="0.45">
      <c r="B154" s="48"/>
      <c r="H154" s="53"/>
      <c r="I154" s="53"/>
      <c r="J154" s="53"/>
      <c r="K154" s="53"/>
      <c r="L154" s="53"/>
      <c r="M154" s="53"/>
      <c r="N154" s="53"/>
    </row>
    <row r="155" spans="2:14" ht="16.5" customHeight="1" x14ac:dyDescent="0.45">
      <c r="B155" s="48"/>
      <c r="H155" s="53"/>
      <c r="I155" s="53"/>
      <c r="J155" s="53"/>
      <c r="K155" s="53"/>
      <c r="L155" s="53"/>
      <c r="M155" s="53"/>
      <c r="N155" s="53"/>
    </row>
    <row r="156" spans="2:14" ht="16.5" customHeight="1" x14ac:dyDescent="0.45">
      <c r="B156" s="48"/>
      <c r="H156" s="53"/>
      <c r="I156" s="53"/>
      <c r="J156" s="53"/>
      <c r="K156" s="53"/>
      <c r="L156" s="53"/>
      <c r="M156" s="53"/>
      <c r="N156" s="53"/>
    </row>
    <row r="157" spans="2:14" ht="16.5" customHeight="1" x14ac:dyDescent="0.45">
      <c r="B157" s="48"/>
      <c r="H157" s="53"/>
      <c r="I157" s="53"/>
      <c r="J157" s="53"/>
      <c r="K157" s="53"/>
      <c r="L157" s="53"/>
      <c r="M157" s="53"/>
      <c r="N157" s="53"/>
    </row>
    <row r="158" spans="2:14" ht="16.5" customHeight="1" x14ac:dyDescent="0.45">
      <c r="B158" s="48"/>
      <c r="H158" s="53"/>
      <c r="I158" s="53"/>
      <c r="J158" s="53"/>
      <c r="K158" s="53"/>
      <c r="L158" s="53"/>
      <c r="M158" s="53"/>
      <c r="N158" s="53"/>
    </row>
    <row r="159" spans="2:14" ht="16.5" customHeight="1" x14ac:dyDescent="0.45">
      <c r="B159" s="48"/>
      <c r="H159" s="53"/>
      <c r="I159" s="53"/>
      <c r="J159" s="53"/>
      <c r="K159" s="53"/>
      <c r="L159" s="53"/>
      <c r="M159" s="53"/>
      <c r="N159" s="53"/>
    </row>
    <row r="160" spans="2:14" ht="16.5" customHeight="1" x14ac:dyDescent="0.45">
      <c r="B160" s="48"/>
      <c r="H160" s="53"/>
      <c r="I160" s="53"/>
      <c r="J160" s="53"/>
      <c r="K160" s="53"/>
      <c r="L160" s="53"/>
      <c r="M160" s="53"/>
      <c r="N160" s="53"/>
    </row>
    <row r="161" spans="2:14" ht="16.5" customHeight="1" x14ac:dyDescent="0.45">
      <c r="B161" s="48"/>
      <c r="H161" s="53"/>
      <c r="I161" s="53"/>
      <c r="J161" s="53"/>
      <c r="K161" s="53"/>
      <c r="L161" s="53"/>
      <c r="M161" s="53"/>
      <c r="N161" s="53"/>
    </row>
    <row r="162" spans="2:14" ht="16.5" customHeight="1" x14ac:dyDescent="0.45">
      <c r="B162" s="48"/>
      <c r="H162" s="53"/>
      <c r="I162" s="53"/>
      <c r="J162" s="53"/>
      <c r="K162" s="53"/>
      <c r="L162" s="53"/>
      <c r="M162" s="53"/>
      <c r="N162" s="53"/>
    </row>
    <row r="163" spans="2:14" ht="16.5" customHeight="1" x14ac:dyDescent="0.45">
      <c r="B163" s="48"/>
      <c r="H163" s="53"/>
      <c r="I163" s="53"/>
      <c r="J163" s="53"/>
      <c r="K163" s="53"/>
      <c r="L163" s="53"/>
      <c r="M163" s="53"/>
      <c r="N163" s="53"/>
    </row>
    <row r="164" spans="2:14" ht="16.5" customHeight="1" x14ac:dyDescent="0.45">
      <c r="B164" s="48"/>
      <c r="H164" s="53"/>
      <c r="I164" s="53"/>
      <c r="J164" s="53"/>
      <c r="K164" s="53"/>
      <c r="L164" s="53"/>
      <c r="M164" s="53"/>
      <c r="N164" s="53"/>
    </row>
    <row r="165" spans="2:14" ht="16.5" customHeight="1" x14ac:dyDescent="0.45">
      <c r="B165" s="48"/>
      <c r="H165" s="53"/>
      <c r="I165" s="53"/>
      <c r="J165" s="53"/>
      <c r="K165" s="53"/>
      <c r="L165" s="53"/>
      <c r="M165" s="53"/>
      <c r="N165" s="53"/>
    </row>
    <row r="166" spans="2:14" ht="16.5" customHeight="1" x14ac:dyDescent="0.45">
      <c r="B166" s="48"/>
      <c r="H166" s="53"/>
      <c r="I166" s="53"/>
      <c r="J166" s="53"/>
      <c r="K166" s="53"/>
      <c r="L166" s="53"/>
      <c r="M166" s="53"/>
      <c r="N166" s="53"/>
    </row>
    <row r="167" spans="2:14" ht="16.5" customHeight="1" x14ac:dyDescent="0.45">
      <c r="B167" s="48"/>
      <c r="H167" s="53"/>
      <c r="I167" s="53"/>
      <c r="J167" s="53"/>
      <c r="K167" s="53"/>
      <c r="L167" s="53"/>
      <c r="M167" s="53"/>
      <c r="N167" s="53"/>
    </row>
    <row r="168" spans="2:14" ht="16.5" customHeight="1" x14ac:dyDescent="0.45">
      <c r="B168" s="48"/>
      <c r="H168" s="53"/>
      <c r="I168" s="53"/>
      <c r="J168" s="53"/>
      <c r="K168" s="53"/>
      <c r="L168" s="53"/>
      <c r="M168" s="53"/>
      <c r="N168" s="53"/>
    </row>
    <row r="169" spans="2:14" ht="16.5" customHeight="1" x14ac:dyDescent="0.45">
      <c r="B169" s="48"/>
      <c r="H169" s="53"/>
      <c r="I169" s="53"/>
      <c r="J169" s="53"/>
      <c r="K169" s="53"/>
      <c r="L169" s="53"/>
      <c r="M169" s="53"/>
      <c r="N169" s="53"/>
    </row>
    <row r="170" spans="2:14" ht="16.5" customHeight="1" x14ac:dyDescent="0.45">
      <c r="B170" s="48"/>
      <c r="H170" s="53"/>
      <c r="I170" s="53"/>
      <c r="J170" s="53"/>
      <c r="K170" s="53"/>
      <c r="L170" s="53"/>
      <c r="M170" s="53"/>
      <c r="N170" s="53"/>
    </row>
    <row r="171" spans="2:14" ht="16.5" customHeight="1" x14ac:dyDescent="0.45">
      <c r="B171" s="48"/>
      <c r="H171" s="53"/>
      <c r="I171" s="53"/>
      <c r="J171" s="53"/>
      <c r="K171" s="53"/>
      <c r="L171" s="53"/>
      <c r="M171" s="53"/>
      <c r="N171" s="53"/>
    </row>
    <row r="172" spans="2:14" ht="16.5" customHeight="1" x14ac:dyDescent="0.45">
      <c r="B172" s="48"/>
      <c r="H172" s="53"/>
      <c r="I172" s="53"/>
      <c r="J172" s="53"/>
      <c r="K172" s="53"/>
      <c r="L172" s="53"/>
      <c r="M172" s="53"/>
      <c r="N172" s="53"/>
    </row>
    <row r="173" spans="2:14" ht="16.5" customHeight="1" x14ac:dyDescent="0.45">
      <c r="B173" s="48"/>
      <c r="H173" s="53"/>
      <c r="I173" s="53"/>
      <c r="J173" s="53"/>
      <c r="K173" s="53"/>
      <c r="L173" s="53"/>
      <c r="M173" s="53"/>
      <c r="N173" s="53"/>
    </row>
    <row r="174" spans="2:14" ht="16.5" customHeight="1" x14ac:dyDescent="0.45">
      <c r="B174" s="48"/>
      <c r="H174" s="53"/>
      <c r="I174" s="53"/>
      <c r="J174" s="53"/>
      <c r="K174" s="53"/>
      <c r="L174" s="53"/>
      <c r="M174" s="53"/>
      <c r="N174" s="53"/>
    </row>
    <row r="175" spans="2:14" ht="16.5" customHeight="1" x14ac:dyDescent="0.45">
      <c r="B175" s="48"/>
      <c r="H175" s="53"/>
      <c r="I175" s="53"/>
      <c r="J175" s="53"/>
      <c r="K175" s="53"/>
      <c r="L175" s="53"/>
      <c r="M175" s="53"/>
      <c r="N175" s="53"/>
    </row>
    <row r="176" spans="2:14" ht="16.5" customHeight="1" x14ac:dyDescent="0.45">
      <c r="B176" s="48"/>
      <c r="H176" s="53"/>
      <c r="I176" s="53"/>
      <c r="J176" s="53"/>
      <c r="K176" s="53"/>
      <c r="L176" s="53"/>
      <c r="M176" s="53"/>
      <c r="N176" s="53"/>
    </row>
    <row r="177" spans="1:14" ht="16.5" customHeight="1" x14ac:dyDescent="0.45">
      <c r="B177" s="48"/>
      <c r="H177" s="53"/>
      <c r="I177" s="53"/>
      <c r="J177" s="53"/>
      <c r="K177" s="53"/>
      <c r="L177" s="53"/>
      <c r="M177" s="53"/>
      <c r="N177" s="53"/>
    </row>
    <row r="178" spans="1:14" ht="16.5" customHeight="1" x14ac:dyDescent="0.45">
      <c r="B178" s="48"/>
      <c r="H178" s="53"/>
      <c r="I178" s="53"/>
      <c r="J178" s="53"/>
      <c r="K178" s="53"/>
      <c r="L178" s="53"/>
      <c r="M178" s="53"/>
      <c r="N178" s="53"/>
    </row>
    <row r="179" spans="1:14" ht="16.5" customHeight="1" x14ac:dyDescent="0.45">
      <c r="B179" s="48"/>
      <c r="H179" s="53"/>
      <c r="I179" s="53"/>
      <c r="J179" s="53"/>
      <c r="K179" s="53"/>
      <c r="L179" s="53"/>
      <c r="M179" s="53"/>
      <c r="N179" s="53"/>
    </row>
    <row r="180" spans="1:14" ht="21" customHeight="1" x14ac:dyDescent="0.45">
      <c r="B180" s="48"/>
      <c r="H180" s="53"/>
      <c r="I180" s="53"/>
      <c r="J180" s="53"/>
      <c r="K180" s="53"/>
      <c r="L180" s="53"/>
      <c r="M180" s="53"/>
      <c r="N180" s="53"/>
    </row>
    <row r="181" spans="1:14" ht="21.95" customHeight="1" x14ac:dyDescent="0.45">
      <c r="A181" s="252" t="s">
        <v>160</v>
      </c>
      <c r="B181" s="252"/>
      <c r="C181" s="252"/>
      <c r="D181" s="252"/>
      <c r="E181" s="252"/>
      <c r="F181" s="252"/>
      <c r="G181" s="252"/>
      <c r="H181" s="252"/>
      <c r="I181" s="252"/>
      <c r="J181" s="252"/>
      <c r="K181" s="252"/>
      <c r="L181" s="252"/>
      <c r="M181" s="252"/>
      <c r="N181" s="252"/>
    </row>
  </sheetData>
  <mergeCells count="15">
    <mergeCell ref="H131:J131"/>
    <mergeCell ref="L131:N131"/>
    <mergeCell ref="A181:N181"/>
    <mergeCell ref="H130:J130"/>
    <mergeCell ref="L130:N130"/>
    <mergeCell ref="H6:J6"/>
    <mergeCell ref="L6:N6"/>
    <mergeCell ref="A66:N66"/>
    <mergeCell ref="H72:J72"/>
    <mergeCell ref="L72:N72"/>
    <mergeCell ref="A124:N124"/>
    <mergeCell ref="H7:J7"/>
    <mergeCell ref="L7:N7"/>
    <mergeCell ref="H73:J73"/>
    <mergeCell ref="L73:N73"/>
  </mergeCells>
  <pageMargins left="0.8" right="0.5" top="0.5" bottom="0.6" header="0.49" footer="0.4"/>
  <pageSetup paperSize="9" scale="85" firstPageNumber="11" orientation="portrait" useFirstPageNumber="1" horizontalDpi="1200" verticalDpi="1200" r:id="rId1"/>
  <headerFooter>
    <oddFooter>&amp;R&amp;"Arial,Regular"&amp;9&amp;P</oddFooter>
  </headerFooter>
  <rowBreaks count="2" manualBreakCount="2">
    <brk id="66" max="16383" man="1"/>
    <brk id="1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 BS</vt:lpstr>
      <vt:lpstr>5-6 IS 3M</vt:lpstr>
      <vt:lpstr>7-8 IS 6M</vt:lpstr>
      <vt:lpstr>9 change conso</vt:lpstr>
      <vt:lpstr>10 change company</vt:lpstr>
      <vt:lpstr>11-13 CF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บริษัท สำนักงาน เอเอ็มซี</dc:creator>
  <cp:lastModifiedBy>Pakhathorn Khannarong</cp:lastModifiedBy>
  <cp:lastPrinted>2022-08-10T09:22:37Z</cp:lastPrinted>
  <dcterms:created xsi:type="dcterms:W3CDTF">1998-11-11T12:57:53Z</dcterms:created>
  <dcterms:modified xsi:type="dcterms:W3CDTF">2022-08-10T09:26:21Z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