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VGI Global Media\2023\Q1'2023\SET\"/>
    </mc:Choice>
  </mc:AlternateContent>
  <xr:revisionPtr revIDLastSave="0" documentId="13_ncr:1_{95D15E76-0797-4030-BE6A-105E5F41D6AD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0" r:id="rId1"/>
    <sheet name="PL" sheetId="6" r:id="rId2"/>
    <sheet name="CE_Consolidated FS" sheetId="4" r:id="rId3"/>
    <sheet name="CE_The Company only" sheetId="5" r:id="rId4"/>
    <sheet name="CF" sheetId="7" r:id="rId5"/>
  </sheets>
  <definedNames>
    <definedName name="_xlnm.Print_Area" localSheetId="0">BS!$A$1:$L$117</definedName>
    <definedName name="_xlnm.Print_Area" localSheetId="2">'CE_Consolidated FS'!$A$1:$AI$38</definedName>
    <definedName name="_xlnm.Print_Area" localSheetId="3">'CE_The Company only'!$A$1:$X$29</definedName>
    <definedName name="_xlnm.Print_Area" localSheetId="4">CF!$A$1:$L$125</definedName>
    <definedName name="_xlnm.Print_Area" localSheetId="1">PL!$A$1:$L$87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3" i="5" l="1"/>
  <c r="U23" i="5"/>
  <c r="S23" i="5"/>
  <c r="Q23" i="5"/>
  <c r="O23" i="5"/>
  <c r="M23" i="5"/>
  <c r="K23" i="5"/>
  <c r="I23" i="5"/>
  <c r="G23" i="5"/>
  <c r="E23" i="5"/>
  <c r="AE30" i="4"/>
  <c r="AE28" i="4"/>
  <c r="AE27" i="4"/>
  <c r="E80" i="6" l="1"/>
  <c r="K52" i="6"/>
  <c r="I52" i="6"/>
  <c r="G52" i="6"/>
  <c r="E52" i="6"/>
  <c r="I20" i="5"/>
  <c r="I14" i="5"/>
  <c r="I15" i="5" s="1"/>
  <c r="I26" i="4"/>
  <c r="I32" i="4" s="1"/>
  <c r="I18" i="4"/>
  <c r="I21" i="4" s="1"/>
  <c r="I96" i="7"/>
  <c r="E96" i="7"/>
  <c r="O14" i="5"/>
  <c r="O15" i="5" s="1"/>
  <c r="K14" i="5"/>
  <c r="K15" i="5" s="1"/>
  <c r="G14" i="5"/>
  <c r="G15" i="5" s="1"/>
  <c r="E14" i="5"/>
  <c r="E15" i="5" s="1"/>
  <c r="S14" i="5"/>
  <c r="S15" i="5" s="1"/>
  <c r="U13" i="5"/>
  <c r="W13" i="5" s="1"/>
  <c r="U12" i="5"/>
  <c r="M14" i="5"/>
  <c r="M15" i="5" s="1"/>
  <c r="U11" i="5"/>
  <c r="W11" i="5" s="1"/>
  <c r="AC20" i="4"/>
  <c r="AE20" i="4" s="1"/>
  <c r="AI20" i="4" s="1"/>
  <c r="Y18" i="4"/>
  <c r="Y21" i="4" s="1"/>
  <c r="W18" i="4"/>
  <c r="W21" i="4" s="1"/>
  <c r="U18" i="4"/>
  <c r="U21" i="4" s="1"/>
  <c r="Q18" i="4"/>
  <c r="Q21" i="4" s="1"/>
  <c r="O18" i="4"/>
  <c r="O21" i="4" s="1"/>
  <c r="M18" i="4"/>
  <c r="M21" i="4" s="1"/>
  <c r="K18" i="4"/>
  <c r="K21" i="4" s="1"/>
  <c r="G18" i="4"/>
  <c r="G21" i="4" s="1"/>
  <c r="E18" i="4"/>
  <c r="E21" i="4" s="1"/>
  <c r="AA18" i="4"/>
  <c r="AA21" i="4" s="1"/>
  <c r="S18" i="4"/>
  <c r="AG18" i="4"/>
  <c r="AG21" i="4" s="1"/>
  <c r="AC16" i="4"/>
  <c r="AE16" i="4" s="1"/>
  <c r="AI16" i="4" s="1"/>
  <c r="AC15" i="4"/>
  <c r="AE15" i="4" s="1"/>
  <c r="AI15" i="4" s="1"/>
  <c r="K108" i="10"/>
  <c r="K110" i="10" s="1"/>
  <c r="G108" i="10"/>
  <c r="G110" i="10" s="1"/>
  <c r="E108" i="10"/>
  <c r="E110" i="10" s="1"/>
  <c r="I108" i="10"/>
  <c r="I110" i="10" s="1"/>
  <c r="K75" i="10"/>
  <c r="I75" i="10"/>
  <c r="G75" i="10"/>
  <c r="E75" i="10"/>
  <c r="K68" i="10"/>
  <c r="I68" i="10"/>
  <c r="G68" i="10"/>
  <c r="E68" i="10"/>
  <c r="K37" i="10"/>
  <c r="I37" i="10"/>
  <c r="G37" i="10"/>
  <c r="E37" i="10"/>
  <c r="K21" i="10"/>
  <c r="I21" i="10"/>
  <c r="G21" i="10"/>
  <c r="E21" i="10"/>
  <c r="G76" i="10" l="1"/>
  <c r="G111" i="10" s="1"/>
  <c r="K76" i="10"/>
  <c r="K111" i="10" s="1"/>
  <c r="K112" i="10" s="1"/>
  <c r="K38" i="10"/>
  <c r="I76" i="10"/>
  <c r="I111" i="10" s="1"/>
  <c r="E76" i="10"/>
  <c r="E111" i="10" s="1"/>
  <c r="I38" i="10"/>
  <c r="E38" i="10"/>
  <c r="U14" i="5"/>
  <c r="U15" i="5" s="1"/>
  <c r="Q14" i="5"/>
  <c r="Q15" i="5" s="1"/>
  <c r="W12" i="5"/>
  <c r="W14" i="5" s="1"/>
  <c r="W15" i="5" s="1"/>
  <c r="S21" i="4"/>
  <c r="AC21" i="4" s="1"/>
  <c r="AE21" i="4" s="1"/>
  <c r="AI21" i="4" s="1"/>
  <c r="AC18" i="4"/>
  <c r="AE18" i="4" s="1"/>
  <c r="AI18" i="4" s="1"/>
  <c r="AC17" i="4"/>
  <c r="AE17" i="4" s="1"/>
  <c r="AI17" i="4" s="1"/>
  <c r="G38" i="10"/>
  <c r="G112" i="10" l="1"/>
  <c r="I112" i="10"/>
  <c r="E112" i="10"/>
  <c r="W25" i="4" l="1"/>
  <c r="U25" i="4"/>
  <c r="S25" i="4"/>
  <c r="AG25" i="4" l="1"/>
  <c r="U17" i="5"/>
  <c r="W17" i="5" s="1"/>
  <c r="W26" i="4" l="1"/>
  <c r="W32" i="4" s="1"/>
  <c r="U26" i="4"/>
  <c r="U32" i="4" s="1"/>
  <c r="E86" i="7" l="1"/>
  <c r="K94" i="7" l="1"/>
  <c r="I94" i="7"/>
  <c r="E94" i="7"/>
  <c r="S26" i="4" l="1"/>
  <c r="S32" i="4" l="1"/>
  <c r="Q20" i="5" l="1"/>
  <c r="AC31" i="4" l="1"/>
  <c r="AE31" i="4" s="1"/>
  <c r="AC24" i="4"/>
  <c r="AA26" i="4" l="1"/>
  <c r="AA32" i="4" l="1"/>
  <c r="G94" i="7" l="1"/>
  <c r="K86" i="7"/>
  <c r="AI31" i="4"/>
  <c r="Q26" i="4"/>
  <c r="O26" i="4"/>
  <c r="K26" i="4"/>
  <c r="G26" i="4"/>
  <c r="E26" i="4"/>
  <c r="O20" i="5"/>
  <c r="K20" i="5"/>
  <c r="G20" i="5"/>
  <c r="E20" i="5"/>
  <c r="O32" i="4" l="1"/>
  <c r="K32" i="4"/>
  <c r="G32" i="4"/>
  <c r="Q32" i="4"/>
  <c r="E32" i="4"/>
  <c r="AC23" i="4"/>
  <c r="Y26" i="4"/>
  <c r="Y32" i="4" s="1"/>
  <c r="AE23" i="4" l="1"/>
  <c r="AI23" i="4" s="1"/>
  <c r="I86" i="7" l="1"/>
  <c r="G86" i="7"/>
  <c r="E24" i="6" l="1"/>
  <c r="K44" i="6" l="1"/>
  <c r="I44" i="6"/>
  <c r="G44" i="6"/>
  <c r="G53" i="6" s="1"/>
  <c r="E44" i="6"/>
  <c r="E53" i="6" s="1"/>
  <c r="U20" i="5" l="1"/>
  <c r="S20" i="5"/>
  <c r="K53" i="6"/>
  <c r="I53" i="6"/>
  <c r="K24" i="6"/>
  <c r="I24" i="6"/>
  <c r="G24" i="6"/>
  <c r="K18" i="6"/>
  <c r="I18" i="6"/>
  <c r="G18" i="6"/>
  <c r="E18" i="6"/>
  <c r="K25" i="6" l="1"/>
  <c r="K28" i="6" s="1"/>
  <c r="K30" i="6" s="1"/>
  <c r="K9" i="7" s="1"/>
  <c r="E25" i="6"/>
  <c r="E28" i="6" s="1"/>
  <c r="E30" i="6" s="1"/>
  <c r="E9" i="7" s="1"/>
  <c r="E32" i="7" l="1"/>
  <c r="E32" i="6"/>
  <c r="E73" i="6" s="1"/>
  <c r="K32" i="7"/>
  <c r="K32" i="6"/>
  <c r="K71" i="6" s="1"/>
  <c r="K80" i="6" s="1"/>
  <c r="G25" i="6"/>
  <c r="G28" i="6" s="1"/>
  <c r="G30" i="6" s="1"/>
  <c r="G9" i="7" s="1"/>
  <c r="G32" i="7" l="1"/>
  <c r="G32" i="6"/>
  <c r="G73" i="6" s="1"/>
  <c r="G71" i="6" s="1"/>
  <c r="G80" i="6" s="1"/>
  <c r="K48" i="7"/>
  <c r="K51" i="7" s="1"/>
  <c r="K95" i="7" l="1"/>
  <c r="K97" i="7" s="1"/>
  <c r="G55" i="6"/>
  <c r="G77" i="6" s="1"/>
  <c r="G75" i="6" s="1"/>
  <c r="G48" i="7"/>
  <c r="G51" i="7" s="1"/>
  <c r="K55" i="6"/>
  <c r="K75" i="6" s="1"/>
  <c r="G95" i="7" l="1"/>
  <c r="G97" i="7" s="1"/>
  <c r="I25" i="6"/>
  <c r="I28" i="6" s="1"/>
  <c r="I30" i="6" s="1"/>
  <c r="I9" i="7" s="1"/>
  <c r="I32" i="7" l="1"/>
  <c r="I32" i="6"/>
  <c r="I71" i="6" s="1"/>
  <c r="I80" i="6" s="1"/>
  <c r="E48" i="7"/>
  <c r="E51" i="7" s="1"/>
  <c r="E95" i="7" l="1"/>
  <c r="E97" i="7" s="1"/>
  <c r="E98" i="7" s="1"/>
  <c r="I48" i="7"/>
  <c r="I51" i="7" s="1"/>
  <c r="E55" i="6"/>
  <c r="E77" i="6" s="1"/>
  <c r="I95" i="7" l="1"/>
  <c r="I97" i="7" s="1"/>
  <c r="I98" i="7" s="1"/>
  <c r="M20" i="5"/>
  <c r="W20" i="5"/>
  <c r="W24" i="5" s="1"/>
  <c r="AE24" i="4"/>
  <c r="I55" i="6"/>
  <c r="I75" i="6" s="1"/>
  <c r="AG26" i="4" l="1"/>
  <c r="AG32" i="4" s="1"/>
  <c r="AI24" i="4"/>
  <c r="M26" i="4"/>
  <c r="M32" i="4" s="1"/>
  <c r="AE25" i="4"/>
  <c r="AI25" i="4" l="1"/>
  <c r="AC26" i="4"/>
  <c r="AE26" i="4" l="1"/>
  <c r="AI26" i="4" s="1"/>
  <c r="AC32" i="4" l="1"/>
  <c r="AE32" i="4" l="1"/>
  <c r="AI32" i="4" s="1"/>
  <c r="AI33" i="4" s="1"/>
</calcChain>
</file>

<file path=xl/sharedStrings.xml><?xml version="1.0" encoding="utf-8"?>
<sst xmlns="http://schemas.openxmlformats.org/spreadsheetml/2006/main" count="424" uniqueCount="288">
  <si>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</si>
  <si>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</si>
  <si>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</si>
  <si>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</si>
  <si>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</si>
  <si>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</si>
  <si>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</si>
  <si>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</si>
  <si>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</si>
  <si>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</si>
  <si>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</si>
  <si>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</si>
  <si>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</si>
  <si>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</si>
  <si>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</si>
  <si>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 xml:space="preserve">   Accrued expenses</t>
  </si>
  <si>
    <t xml:space="preserve">   Unearned revenues</t>
  </si>
  <si>
    <t>Total 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</si>
  <si>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</si>
  <si>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</si>
  <si>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</si>
  <si>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</si>
  <si>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</si>
  <si>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</si>
  <si>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</si>
  <si>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</si>
  <si>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</si>
  <si>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</si>
  <si>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</si>
  <si>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</si>
  <si>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</si>
  <si>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</si>
  <si>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Interest expenses</t>
  </si>
  <si>
    <t xml:space="preserve">   Other current assets</t>
  </si>
  <si>
    <t xml:space="preserve">   Cash paid for interest expenses</t>
  </si>
  <si>
    <t xml:space="preserve">   Cash paid for corporate income tax</t>
  </si>
  <si>
    <t>Cash flows from investing activities</t>
  </si>
  <si>
    <t>Cash flows from financing activities</t>
  </si>
  <si>
    <t>Issued and</t>
  </si>
  <si>
    <t>combination under</t>
  </si>
  <si>
    <t>share capital</t>
  </si>
  <si>
    <t>common control</t>
  </si>
  <si>
    <t>Total</t>
  </si>
  <si>
    <t>Accrued expenses</t>
  </si>
  <si>
    <t xml:space="preserve">   Deposits received from renting spaces</t>
  </si>
  <si>
    <t>Goodwill</t>
  </si>
  <si>
    <t xml:space="preserve">   Amortisation</t>
  </si>
  <si>
    <t>Retained earnings</t>
  </si>
  <si>
    <t>Unappropriated</t>
  </si>
  <si>
    <t xml:space="preserve">   Appropriated - statutory reserve</t>
  </si>
  <si>
    <t xml:space="preserve">   Unappropriated</t>
  </si>
  <si>
    <t>Basic earnings per share</t>
  </si>
  <si>
    <t>Trade and other receivables</t>
  </si>
  <si>
    <t>Trade and other payables</t>
  </si>
  <si>
    <t>Provision for long-term employee benefits</t>
  </si>
  <si>
    <t>Dividend income</t>
  </si>
  <si>
    <t xml:space="preserve">   Provision for long-term employee benefits</t>
  </si>
  <si>
    <t xml:space="preserve">   Other current liabilities</t>
  </si>
  <si>
    <t>Supplemental disclosures of cash flow information</t>
  </si>
  <si>
    <t xml:space="preserve">   Trade and other receivables</t>
  </si>
  <si>
    <t xml:space="preserve">   Trade and other payables</t>
  </si>
  <si>
    <t>Total other</t>
  </si>
  <si>
    <t>shareholders'</t>
  </si>
  <si>
    <t>Appropriated</t>
  </si>
  <si>
    <t>equity</t>
  </si>
  <si>
    <t>Non-cash transactions</t>
  </si>
  <si>
    <t>Statement of financial position</t>
  </si>
  <si>
    <t>Investments in subsidiaries</t>
  </si>
  <si>
    <t>Statement of financial position (continued)</t>
  </si>
  <si>
    <t>Income tax payable</t>
  </si>
  <si>
    <t>Share premium</t>
  </si>
  <si>
    <t>Statement of comprehensive income</t>
  </si>
  <si>
    <t>Profit or loss:</t>
  </si>
  <si>
    <t>Other comprehensive income:</t>
  </si>
  <si>
    <t>Earnings per share</t>
  </si>
  <si>
    <t>Cash flow statement</t>
  </si>
  <si>
    <t>Operating assets (increase) decrease</t>
  </si>
  <si>
    <t>Operating liabilities increase (decrease)</t>
  </si>
  <si>
    <t>Cash flow statement (continued)</t>
  </si>
  <si>
    <t>Acquisition of equipment</t>
  </si>
  <si>
    <t>Acquisition of intangible assets</t>
  </si>
  <si>
    <t>Statement of changes in shareholders' equity</t>
  </si>
  <si>
    <t xml:space="preserve">   Dividend income</t>
  </si>
  <si>
    <t>Statement of changes in shareholders' equity (continued)</t>
  </si>
  <si>
    <t>Deferred tax assets</t>
  </si>
  <si>
    <t xml:space="preserve">   Issued and fully paid-up</t>
  </si>
  <si>
    <t xml:space="preserve">   Interest income</t>
  </si>
  <si>
    <t>Interest income</t>
  </si>
  <si>
    <t>Net cash flows from operating activities</t>
  </si>
  <si>
    <t>combination</t>
  </si>
  <si>
    <t>on business</t>
  </si>
  <si>
    <t>Differences</t>
  </si>
  <si>
    <t>Non-current liabilities</t>
  </si>
  <si>
    <t>Total non-current liabilities</t>
  </si>
  <si>
    <t>Share</t>
  </si>
  <si>
    <t>Investments in associates</t>
  </si>
  <si>
    <t>Other non-current liabilities</t>
  </si>
  <si>
    <t>Deferred tax liabilities</t>
  </si>
  <si>
    <t>Equity holders of the Company</t>
  </si>
  <si>
    <t>Non-controlling interests of the subsidiaries</t>
  </si>
  <si>
    <t>Total comprehensive income attributable to:</t>
  </si>
  <si>
    <t>Equity attributable to owners of the Company</t>
  </si>
  <si>
    <t>the Company</t>
  </si>
  <si>
    <t>Non-controlling</t>
  </si>
  <si>
    <t>interests of</t>
  </si>
  <si>
    <t>the subsidiaries</t>
  </si>
  <si>
    <t>Total equity</t>
  </si>
  <si>
    <t>attributable to</t>
  </si>
  <si>
    <t>owners of</t>
  </si>
  <si>
    <t>under common</t>
  </si>
  <si>
    <t>control</t>
  </si>
  <si>
    <t>premium</t>
  </si>
  <si>
    <t>Statement of comprehensive income (continued)</t>
  </si>
  <si>
    <t xml:space="preserve">   Depreciation</t>
  </si>
  <si>
    <t xml:space="preserve">   Other non-current assets</t>
  </si>
  <si>
    <t xml:space="preserve">   Payable of acquisition of equipment</t>
  </si>
  <si>
    <t>Short-term loans to related parties</t>
  </si>
  <si>
    <t>Intangible assets</t>
  </si>
  <si>
    <t xml:space="preserve">   and associates</t>
  </si>
  <si>
    <t>paid-up</t>
  </si>
  <si>
    <t>Other components of shareholders' equity</t>
  </si>
  <si>
    <t>Other comprehensive income</t>
  </si>
  <si>
    <t>the ownership</t>
  </si>
  <si>
    <t>interests in</t>
  </si>
  <si>
    <t>Bank account for advances received from cardholders</t>
  </si>
  <si>
    <t>Investments in joint ventures</t>
  </si>
  <si>
    <t>Advances received from cardholders</t>
  </si>
  <si>
    <t>Deposits from cardholders</t>
  </si>
  <si>
    <t>components of</t>
  </si>
  <si>
    <t xml:space="preserve">   Bank account for advances received from cardholders</t>
  </si>
  <si>
    <t xml:space="preserve">   Advances received from cardholders</t>
  </si>
  <si>
    <t xml:space="preserve">   Deposits from cardholders</t>
  </si>
  <si>
    <t>Net increase (decrease) in cash and cash equivalents</t>
  </si>
  <si>
    <t>Long-term loans to related parties - net of current portion</t>
  </si>
  <si>
    <t xml:space="preserve">   (paid from) operating activities:</t>
  </si>
  <si>
    <t>Advances paid for purchases of assets</t>
  </si>
  <si>
    <t>Cash paid to settle payables from purchases of assets</t>
  </si>
  <si>
    <t xml:space="preserve">   to profit or loss in subsequent periods:</t>
  </si>
  <si>
    <t>Other comprehensive income to be reclassified</t>
  </si>
  <si>
    <t>Exchange differences on translation of financial statements</t>
  </si>
  <si>
    <t>Other comprehensive income not to be reclassified</t>
  </si>
  <si>
    <t>Profit (loss) attributable to:</t>
  </si>
  <si>
    <t xml:space="preserve">   in operating assets and liabilities</t>
  </si>
  <si>
    <t>(Unaudited but reviewed)</t>
  </si>
  <si>
    <t>(Unit: Thousand Baht, except basic earnings per share expressed in Baht)</t>
  </si>
  <si>
    <t>(Unit: Thousand Baht)</t>
  </si>
  <si>
    <t>Profit for the period</t>
  </si>
  <si>
    <t>The accompanying notes are an integral part of the interim financial statements.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</si>
  <si>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</si>
  <si>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</si>
  <si>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</si>
  <si>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</si>
  <si>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Net cash flows from (used in) financing activities</t>
  </si>
  <si>
    <t>Deposits received from rental spaces</t>
  </si>
  <si>
    <t>(Unaudited</t>
  </si>
  <si>
    <t>but reviewed)</t>
  </si>
  <si>
    <t xml:space="preserve"> from changes in</t>
  </si>
  <si>
    <t>Differences on business combination under common control</t>
  </si>
  <si>
    <t>Increase in long-term loans to related parties</t>
  </si>
  <si>
    <t xml:space="preserve">Cash paid for purchases of investments in associates </t>
  </si>
  <si>
    <t>Increase in short-term loans from financial institutions</t>
  </si>
  <si>
    <t>Decrease in short-term loans from financial institutions</t>
  </si>
  <si>
    <t xml:space="preserve">   Payable of acquisition of intangible</t>
  </si>
  <si>
    <t>Share of other</t>
  </si>
  <si>
    <t>comprehensive income</t>
  </si>
  <si>
    <t>from associates</t>
  </si>
  <si>
    <t>VGI Public Company Limited and its subsidiaries</t>
  </si>
  <si>
    <t>Right-of-use assets</t>
  </si>
  <si>
    <t>Current portion of lease liabilities</t>
  </si>
  <si>
    <t>Rental income</t>
  </si>
  <si>
    <t>Profit (loss) from operating activities</t>
  </si>
  <si>
    <t xml:space="preserve">   through other comprehensive income - net of income tax</t>
  </si>
  <si>
    <t>(Audited)</t>
  </si>
  <si>
    <t>Unearned revenues</t>
  </si>
  <si>
    <t>Share of profit (loss) from investments in joint ventures</t>
  </si>
  <si>
    <t>Income tax</t>
  </si>
  <si>
    <t>Profit (loss) for the period</t>
  </si>
  <si>
    <t xml:space="preserve">Effect of </t>
  </si>
  <si>
    <t>cash flow hedges</t>
  </si>
  <si>
    <t>Other components</t>
  </si>
  <si>
    <t xml:space="preserve"> of shareholders' equity</t>
  </si>
  <si>
    <t>Lease liabilities - net of current portion</t>
  </si>
  <si>
    <t>Other current financial assets</t>
  </si>
  <si>
    <t>Other non-current financial assets</t>
  </si>
  <si>
    <t>Deficit</t>
  </si>
  <si>
    <t>Profit (loss) before income tax</t>
  </si>
  <si>
    <t xml:space="preserve">Cash received from non-controlling interests for issuance of </t>
  </si>
  <si>
    <t xml:space="preserve">   ordinary shares of subsidiaries</t>
  </si>
  <si>
    <t>Profit (loss) before finance cost and income tax</t>
  </si>
  <si>
    <t>Profit (loss) before tax</t>
  </si>
  <si>
    <t>Adjustments to reconcile profit (loss) before tax to net cash provided by</t>
  </si>
  <si>
    <t>Repayment of lease liabilities</t>
  </si>
  <si>
    <t>Balance as at 1 April 2021</t>
  </si>
  <si>
    <t>Balance as at 30 June 2021</t>
  </si>
  <si>
    <t>Prepaid expenses</t>
  </si>
  <si>
    <t>Buildings improvement and equipment</t>
  </si>
  <si>
    <t>Estimated amount by which costs of the acquisition</t>
  </si>
  <si>
    <t xml:space="preserve">   of investment in a subsidiary exceed identifiable</t>
  </si>
  <si>
    <t xml:space="preserve">   net assets of the acquiree</t>
  </si>
  <si>
    <t>Effect of hedges</t>
  </si>
  <si>
    <t xml:space="preserve"> of a net investment </t>
  </si>
  <si>
    <t>Cost of</t>
  </si>
  <si>
    <t>in a foreign operation</t>
  </si>
  <si>
    <t>hedging reserve</t>
  </si>
  <si>
    <t xml:space="preserve">   Increase in right-of-use assets from lease liabilities</t>
  </si>
  <si>
    <t xml:space="preserve">Loss on hedges of a net investment </t>
  </si>
  <si>
    <t xml:space="preserve">   in a foreign operation - net of income tax</t>
  </si>
  <si>
    <t>Net change in costs of hedging - net of income tax</t>
  </si>
  <si>
    <t xml:space="preserve">   Profit (loss) attributable to equity holders of the Company</t>
  </si>
  <si>
    <t xml:space="preserve">   Expected credit losses (reversal)</t>
  </si>
  <si>
    <t xml:space="preserve">   Loss on lease modification</t>
  </si>
  <si>
    <t>Increase in short-term loans to related party</t>
  </si>
  <si>
    <t>Decrease in short-term loans to related party</t>
  </si>
  <si>
    <t xml:space="preserve">   Unreallised gain on exchange</t>
  </si>
  <si>
    <t>Advances payment for acquisition of investment</t>
  </si>
  <si>
    <t>Current portion of long-term loans to related parties</t>
  </si>
  <si>
    <t xml:space="preserve">   in foreign currencies of associates</t>
  </si>
  <si>
    <t xml:space="preserve">   Allowance for impairment of investment</t>
  </si>
  <si>
    <t xml:space="preserve">   Decrease in right-of-use assets from contract modification</t>
  </si>
  <si>
    <t xml:space="preserve">Purchase of subsidiary and issuance of additional </t>
  </si>
  <si>
    <t>As at 30 June 2022</t>
  </si>
  <si>
    <t>30 June 2022</t>
  </si>
  <si>
    <t>31 March 2022</t>
  </si>
  <si>
    <t>For the three-month period ended 30 June 2022</t>
  </si>
  <si>
    <t>Balance as at 1 April 2022</t>
  </si>
  <si>
    <t>Balance as at 30 June 2022</t>
  </si>
  <si>
    <t xml:space="preserve">Inventories </t>
  </si>
  <si>
    <t>Short-term loans from financial institutions</t>
  </si>
  <si>
    <t>Long-term loans from related parties</t>
  </si>
  <si>
    <t>Equity from subscription for newly issued ordinary shares</t>
  </si>
  <si>
    <t>Deficit from changes in the ownership interests</t>
  </si>
  <si>
    <t>Equity from subscribe</t>
  </si>
  <si>
    <t xml:space="preserve"> for the newly </t>
  </si>
  <si>
    <t>issued ordinary shares</t>
  </si>
  <si>
    <t xml:space="preserve">      15,536,161,882 ordinary shares of Baht 0.1 each</t>
  </si>
  <si>
    <t>(Restated)</t>
  </si>
  <si>
    <t xml:space="preserve">         8,611,165,708 ordinary shares) of Baht 0.1 each</t>
  </si>
  <si>
    <t>Services income</t>
  </si>
  <si>
    <t>Sales</t>
  </si>
  <si>
    <t xml:space="preserve">   Gain on sale of investment in associate</t>
  </si>
  <si>
    <t xml:space="preserve">   Gain on financial instruments</t>
  </si>
  <si>
    <t xml:space="preserve">   Others</t>
  </si>
  <si>
    <t>Costs of services</t>
  </si>
  <si>
    <t>Costs of sales</t>
  </si>
  <si>
    <t>Selling expenses</t>
  </si>
  <si>
    <t xml:space="preserve">   to profit or loss in subsequent periods </t>
  </si>
  <si>
    <t xml:space="preserve">   ordinary shares of subsidiary </t>
  </si>
  <si>
    <t xml:space="preserve">Share subscription received from the shareholders </t>
  </si>
  <si>
    <t>Issuance of new ordinary shares (Note 14)</t>
  </si>
  <si>
    <t>Sales of equity instrutments</t>
  </si>
  <si>
    <t>Share-based payment transaction</t>
  </si>
  <si>
    <t xml:space="preserve">   without losing control (Note 4.2)</t>
  </si>
  <si>
    <t xml:space="preserve">   in subsidiaries / business</t>
  </si>
  <si>
    <t xml:space="preserve">   Gain (loss) on financial instruments</t>
  </si>
  <si>
    <t xml:space="preserve">   Loss on disposals of assets</t>
  </si>
  <si>
    <t xml:space="preserve">    Inventories</t>
  </si>
  <si>
    <t>Decrease in long-term loans to related parties</t>
  </si>
  <si>
    <t>Cash paid for purchases of financial instrutments</t>
  </si>
  <si>
    <t>Cash received from sale of investment in associate</t>
  </si>
  <si>
    <t>Cash received from sales of investment in financial instrutments</t>
  </si>
  <si>
    <t xml:space="preserve">   Share of loss (profit) from investments in joint ventures </t>
  </si>
  <si>
    <t xml:space="preserve">      and associates</t>
  </si>
  <si>
    <t xml:space="preserve">Cash paid to settle payables from purchases of investments </t>
  </si>
  <si>
    <t xml:space="preserve">   in subsidiaries</t>
  </si>
  <si>
    <t xml:space="preserve">   Payables for purchase financial instruments</t>
  </si>
  <si>
    <t xml:space="preserve">   Receivables from sale investment in associates</t>
  </si>
  <si>
    <t>4.1, 4.3</t>
  </si>
  <si>
    <t>Receivable from subscription for newly issued ordinary shares</t>
  </si>
  <si>
    <t xml:space="preserve">   of subsidiary to be refunded</t>
  </si>
  <si>
    <t xml:space="preserve">      11,194,515,420 ordinary shares ( 31 March 2022:</t>
  </si>
  <si>
    <t>Gains on cash flow hedges - net of income tax</t>
  </si>
  <si>
    <t>Transfer of business to subsidiary</t>
  </si>
  <si>
    <t>subsidiaries / business</t>
  </si>
  <si>
    <t>Fair value reserve</t>
  </si>
  <si>
    <t xml:space="preserve">   Reduction of inventory to net realisable value</t>
  </si>
  <si>
    <t xml:space="preserve">   Gain on changes in status of investments</t>
  </si>
  <si>
    <t xml:space="preserve">   Loss on write-off of assets</t>
  </si>
  <si>
    <t>Profit from operating activities before changes</t>
  </si>
  <si>
    <t>Net cash flows from (used in) investing activities</t>
  </si>
  <si>
    <t xml:space="preserve">Fair value reserve </t>
  </si>
  <si>
    <t xml:space="preserve">Decrease (increase) in restricted bank deposits </t>
  </si>
  <si>
    <t>Net cash received (paid) from purchases of investments in subsidiaries</t>
  </si>
  <si>
    <t>Cash receipt from newly issued ordinary shares</t>
  </si>
  <si>
    <t>Share of loss on investments in equity designated at fair value</t>
  </si>
  <si>
    <t xml:space="preserve">   through other comprehensive income of associate</t>
  </si>
  <si>
    <t xml:space="preserve">     to profit or loss in subsequent periods</t>
  </si>
  <si>
    <t xml:space="preserve">   Employee stock ownership plan expenses</t>
  </si>
  <si>
    <t>Loss on investments in equity designated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</si>
</sst>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_);_(* \(#,##0.000\);_(* &quot;-&quot;??_);_(@_)"/>
    <numFmt numFmtId="165" formatCode="_(* #,##0_);_(* \(#,##0\);_(* &quot;-&quot;??_);_(@_)"/>
    <numFmt numFmtId="166" formatCode="_-* #,##0.00_-;\-* #,##0.00_-;_-* &quot;-&quot;??_-;_-@_-"/>
    <numFmt numFmtId="167" formatCode="_-* #,##0.00_-;&quot;\&quot;&quot;\&quot;&quot;\&quot;\-* #,##0.00_-;_-* &quot;-&quot;??_-;_-@_-"/>
    <numFmt numFmtId="168" formatCode="[$-1010409]d\ mmm\ yy;@"/>
    <numFmt numFmtId="169" formatCode="#,##0.0_);[Red]\(#,##0.0\)"/>
    <numFmt numFmtId="170" formatCode="&quot;ผ&quot;#,##0.00_);[Red]\(&quot;ผ&quot;#,##0.00\)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&quot; $&quot;;\-#,##0.00&quot; $&quot;"/>
    <numFmt numFmtId="176" formatCode="#,##0.00&quot; $&quot;;[Red]\-#,##0.00&quot; $&quot;"/>
    <numFmt numFmtId="177" formatCode="d\.m\.yy"/>
    <numFmt numFmtId="178" formatCode="d\.mmm\.yy"/>
    <numFmt numFmtId="179" formatCode="d\.mmm"/>
    <numFmt numFmtId="180" formatCode="mmm\.yy"/>
    <numFmt numFmtId="181" formatCode="&quot;ฃค&quot;#,##0;&quot;ฃค&quot;\-#,##0"/>
    <numFmt numFmtId="182" formatCode="_-* #,##0_-;\-* #,##0_-;_-* &quot;-&quot;_-;_-@_-"/>
    <numFmt numFmtId="183" formatCode="0&quot;  &quot;"/>
    <numFmt numFmtId="184" formatCode="d\.m\.yy\ h:mm"/>
    <numFmt numFmtId="185" formatCode="_-* #,##0.00\ &quot;F&quot;_-;\-* #,##0.00\ &quot;F&quot;_-;_-* &quot;-&quot;??\ &quot;F&quot;_-;_-@_-"/>
    <numFmt numFmtId="186" formatCode="0.00&quot;  &quot;"/>
    <numFmt numFmtId="187" formatCode="_(&quot;$&quot;* #,##0.0_);_(&quot;$&quot;* \(#,##0.0\);_(&quot;$&quot;* &quot;0.0&quot;_);_(@_)"/>
    <numFmt numFmtId="188" formatCode="0%_);\(0%\)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#,##0.00;[Red]\(#,##0.00\)"/>
    <numFmt numFmtId="192" formatCode="[$€-2]\ #,##0.00_);[Red]\([$€-2]\ #,##0.00\)"/>
  </numFmts>
  <fonts count="5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name val="Arial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8"/>
      <name val="EYInterstate Light"/>
    </font>
    <font>
      <sz val="11"/>
      <color rgb="FF000000"/>
      <name val="Calibri"/>
      <family val="2"/>
      <scheme val="minor"/>
    </font>
    <font>
      <sz val="14"/>
      <name val="AngsanaUPC"/>
      <family val="1"/>
      <charset val="222"/>
    </font>
    <font>
      <sz val="10"/>
      <name val="Arial Narrow"/>
      <family val="2"/>
    </font>
    <font>
      <sz val="12"/>
      <name val="Times New Roman"/>
      <family val="1"/>
    </font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0"/>
      <name val="ApFont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0"/>
      <name val="Arial"/>
      <family val="2"/>
    </font>
    <font>
      <sz val="12"/>
      <name val="Arial"/>
      <family val="2"/>
    </font>
    <font>
      <b/>
      <sz val="10"/>
      <name val="Helv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2"/>
      <name val="Helv"/>
      <charset val="222"/>
    </font>
    <font>
      <sz val="12"/>
      <name val="Palatino"/>
      <family val="1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2"/>
      <name val="นูลมรผ"/>
    </font>
    <font>
      <b/>
      <sz val="18"/>
      <name val="Angsana New"/>
      <family val="1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94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5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166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3" fillId="0" borderId="0"/>
    <xf numFmtId="0" fontId="17" fillId="0" borderId="0"/>
    <xf numFmtId="0" fontId="18" fillId="0" borderId="0" applyNumberFormat="0" applyFill="0" applyBorder="0" applyAlignment="0" applyProtection="0"/>
    <xf numFmtId="0" fontId="17" fillId="0" borderId="0"/>
    <xf numFmtId="0" fontId="19" fillId="0" borderId="0">
      <alignment vertical="center"/>
    </xf>
    <xf numFmtId="0" fontId="12" fillId="0" borderId="0"/>
    <xf numFmtId="16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2" fillId="0" borderId="0" applyFill="0" applyBorder="0">
      <alignment horizontal="left" vertical="top" wrapText="1"/>
    </xf>
    <xf numFmtId="43" fontId="15" fillId="0" borderId="0" applyFont="0" applyFill="0" applyBorder="0" applyAlignment="0" applyProtection="0"/>
    <xf numFmtId="0" fontId="12" fillId="0" borderId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" fillId="0" borderId="0"/>
    <xf numFmtId="166" fontId="12" fillId="0" borderId="0" applyFont="0" applyFill="0" applyBorder="0" applyAlignment="0" applyProtection="0"/>
    <xf numFmtId="0" fontId="1" fillId="0" borderId="0"/>
    <xf numFmtId="0" fontId="13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>
      <protection locked="0"/>
    </xf>
    <xf numFmtId="43" fontId="23" fillId="0" borderId="0" applyFont="0" applyFill="0" applyBorder="0" applyAlignment="0" applyProtection="0"/>
    <xf numFmtId="0" fontId="20" fillId="0" borderId="0"/>
    <xf numFmtId="0" fontId="17" fillId="0" borderId="0"/>
    <xf numFmtId="168" fontId="12" fillId="0" borderId="0"/>
    <xf numFmtId="168" fontId="12" fillId="0" borderId="0"/>
    <xf numFmtId="0" fontId="24" fillId="0" borderId="0">
      <alignment vertical="center"/>
    </xf>
    <xf numFmtId="0" fontId="13" fillId="0" borderId="0"/>
    <xf numFmtId="0" fontId="17" fillId="0" borderId="0"/>
    <xf numFmtId="0" fontId="19" fillId="0" borderId="0">
      <alignment vertical="center"/>
    </xf>
    <xf numFmtId="0" fontId="7" fillId="0" borderId="0"/>
    <xf numFmtId="0" fontId="6" fillId="0" borderId="0"/>
    <xf numFmtId="0" fontId="7" fillId="0" borderId="0"/>
    <xf numFmtId="43" fontId="1" fillId="0" borderId="0" applyFont="0" applyFill="0" applyBorder="0" applyAlignment="0" applyProtection="0"/>
    <xf numFmtId="0" fontId="23" fillId="0" borderId="0">
      <protection locked="0"/>
    </xf>
    <xf numFmtId="0" fontId="25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26" fillId="0" borderId="0" applyFont="0" applyFill="0" applyBorder="0" applyAlignment="0" applyProtection="0"/>
    <xf numFmtId="0" fontId="26" fillId="0" borderId="0"/>
    <xf numFmtId="0" fontId="7" fillId="0" borderId="0"/>
    <xf numFmtId="0" fontId="20" fillId="0" borderId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4" fontId="6" fillId="0" borderId="0" applyFont="0" applyFill="0" applyBorder="0" applyAlignment="0" applyProtection="0"/>
    <xf numFmtId="174" fontId="21" fillId="0" borderId="0"/>
    <xf numFmtId="170" fontId="6" fillId="0" borderId="0" applyFont="0" applyFill="0" applyBorder="0" applyAlignment="0" applyProtection="0"/>
    <xf numFmtId="172" fontId="21" fillId="0" borderId="0"/>
    <xf numFmtId="171" fontId="21" fillId="0" borderId="0"/>
    <xf numFmtId="38" fontId="27" fillId="7" borderId="0" applyNumberFormat="0" applyBorder="0" applyAlignment="0" applyProtection="0"/>
    <xf numFmtId="10" fontId="27" fillId="8" borderId="6" applyNumberFormat="0" applyBorder="0" applyAlignment="0" applyProtection="0"/>
    <xf numFmtId="37" fontId="28" fillId="0" borderId="0"/>
    <xf numFmtId="173" fontId="29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7" fillId="0" borderId="0"/>
    <xf numFmtId="170" fontId="6" fillId="0" borderId="0" applyFont="0" applyFill="0" applyBorder="0" applyAlignment="0" applyProtection="0"/>
    <xf numFmtId="0" fontId="6" fillId="0" borderId="0"/>
    <xf numFmtId="175" fontId="31" fillId="0" borderId="0" applyFill="0" applyBorder="0" applyAlignment="0"/>
    <xf numFmtId="176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179" fontId="31" fillId="0" borderId="0" applyFill="0" applyBorder="0" applyAlignment="0"/>
    <xf numFmtId="175" fontId="31" fillId="0" borderId="0" applyFill="0" applyBorder="0" applyAlignment="0"/>
    <xf numFmtId="180" fontId="31" fillId="0" borderId="0" applyFill="0" applyBorder="0" applyAlignment="0"/>
    <xf numFmtId="176" fontId="31" fillId="0" borderId="0" applyFill="0" applyBorder="0" applyAlignment="0"/>
    <xf numFmtId="0" fontId="32" fillId="0" borderId="0"/>
    <xf numFmtId="175" fontId="31" fillId="0" borderId="0" applyFont="0" applyFill="0" applyBorder="0" applyAlignment="0" applyProtection="0"/>
    <xf numFmtId="166" fontId="33" fillId="0" borderId="0" applyFont="0" applyFill="0" applyBorder="0" applyAlignment="0" applyProtection="0"/>
    <xf numFmtId="176" fontId="31" fillId="0" borderId="0" applyFont="0" applyFill="0" applyBorder="0" applyAlignment="0" applyProtection="0"/>
    <xf numFmtId="14" fontId="34" fillId="0" borderId="0" applyFill="0" applyBorder="0" applyAlignment="0"/>
    <xf numFmtId="0" fontId="35" fillId="0" borderId="0" applyNumberFormat="0" applyFill="0" applyBorder="0" applyAlignment="0" applyProtection="0"/>
    <xf numFmtId="175" fontId="31" fillId="0" borderId="0" applyFill="0" applyBorder="0" applyAlignment="0"/>
    <xf numFmtId="176" fontId="31" fillId="0" borderId="0" applyFill="0" applyBorder="0" applyAlignment="0"/>
    <xf numFmtId="175" fontId="31" fillId="0" borderId="0" applyFill="0" applyBorder="0" applyAlignment="0"/>
    <xf numFmtId="180" fontId="31" fillId="0" borderId="0" applyFill="0" applyBorder="0" applyAlignment="0"/>
    <xf numFmtId="176" fontId="31" fillId="0" borderId="0" applyFill="0" applyBorder="0" applyAlignment="0"/>
    <xf numFmtId="0" fontId="36" fillId="0" borderId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">
      <alignment horizontal="left" vertical="center"/>
    </xf>
    <xf numFmtId="175" fontId="31" fillId="0" borderId="0" applyFill="0" applyBorder="0" applyAlignment="0"/>
    <xf numFmtId="176" fontId="31" fillId="0" borderId="0" applyFill="0" applyBorder="0" applyAlignment="0"/>
    <xf numFmtId="175" fontId="31" fillId="0" borderId="0" applyFill="0" applyBorder="0" applyAlignment="0"/>
    <xf numFmtId="180" fontId="31" fillId="0" borderId="0" applyFill="0" applyBorder="0" applyAlignment="0"/>
    <xf numFmtId="176" fontId="31" fillId="0" borderId="0" applyFill="0" applyBorder="0" applyAlignment="0"/>
    <xf numFmtId="0" fontId="38" fillId="0" borderId="8"/>
    <xf numFmtId="179" fontId="31" fillId="0" borderId="0" applyFont="0" applyFill="0" applyBorder="0" applyAlignment="0" applyProtection="0"/>
    <xf numFmtId="181" fontId="39" fillId="0" borderId="0" applyFont="0" applyFill="0" applyBorder="0" applyAlignment="0" applyProtection="0"/>
    <xf numFmtId="166" fontId="13" fillId="0" borderId="0" applyFont="0" applyFill="0" applyBorder="0" applyAlignment="0" applyProtection="0"/>
    <xf numFmtId="175" fontId="31" fillId="0" borderId="0" applyFill="0" applyBorder="0" applyAlignment="0"/>
    <xf numFmtId="176" fontId="31" fillId="0" borderId="0" applyFill="0" applyBorder="0" applyAlignment="0"/>
    <xf numFmtId="175" fontId="31" fillId="0" borderId="0" applyFill="0" applyBorder="0" applyAlignment="0"/>
    <xf numFmtId="180" fontId="31" fillId="0" borderId="0" applyFill="0" applyBorder="0" applyAlignment="0"/>
    <xf numFmtId="176" fontId="31" fillId="0" borderId="0" applyFill="0" applyBorder="0" applyAlignment="0"/>
    <xf numFmtId="182" fontId="13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38" fillId="0" borderId="0"/>
    <xf numFmtId="49" fontId="34" fillId="0" borderId="0" applyFill="0" applyBorder="0" applyAlignment="0"/>
    <xf numFmtId="184" fontId="31" fillId="0" borderId="0" applyFill="0" applyBorder="0" applyAlignment="0"/>
    <xf numFmtId="185" fontId="31" fillId="0" borderId="0" applyFill="0" applyBorder="0" applyAlignment="0"/>
    <xf numFmtId="186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4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30" fillId="5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9" fillId="0" borderId="0">
      <alignment vertical="center"/>
    </xf>
    <xf numFmtId="44" fontId="13" fillId="0" borderId="0" applyFont="0" applyFill="0" applyBorder="0" applyAlignment="0" applyProtection="0"/>
    <xf numFmtId="39" fontId="46" fillId="0" borderId="0"/>
    <xf numFmtId="39" fontId="46" fillId="0" borderId="0"/>
    <xf numFmtId="42" fontId="13" fillId="0" borderId="0" applyFont="0" applyFill="0" applyBorder="0" applyAlignment="0" applyProtection="0"/>
    <xf numFmtId="39" fontId="46" fillId="0" borderId="0"/>
    <xf numFmtId="39" fontId="46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46" fillId="0" borderId="0"/>
    <xf numFmtId="39" fontId="46" fillId="0" borderId="0"/>
    <xf numFmtId="9" fontId="21" fillId="0" borderId="0"/>
    <xf numFmtId="39" fontId="46" fillId="0" borderId="0"/>
    <xf numFmtId="39" fontId="46" fillId="0" borderId="0"/>
    <xf numFmtId="166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0" borderId="0" applyProtection="0"/>
    <xf numFmtId="187" fontId="1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" fontId="31" fillId="0" borderId="0" applyProtection="0"/>
    <xf numFmtId="0" fontId="36" fillId="9" borderId="10"/>
    <xf numFmtId="0" fontId="48" fillId="0" borderId="9" applyNumberFormat="0" applyAlignment="0" applyProtection="0">
      <alignment horizontal="left" vertical="center"/>
    </xf>
    <xf numFmtId="0" fontId="48" fillId="0" borderId="1">
      <alignment horizontal="left" vertical="center"/>
    </xf>
    <xf numFmtId="0" fontId="49" fillId="10" borderId="11">
      <alignment vertical="center" wrapText="1"/>
    </xf>
    <xf numFmtId="0" fontId="50" fillId="0" borderId="0" applyProtection="0"/>
    <xf numFmtId="0" fontId="37" fillId="0" borderId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3" fillId="0" borderId="0"/>
    <xf numFmtId="0" fontId="13" fillId="0" borderId="0"/>
    <xf numFmtId="0" fontId="52" fillId="0" borderId="0"/>
    <xf numFmtId="188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169" fontId="13" fillId="0" borderId="0"/>
    <xf numFmtId="3" fontId="13" fillId="0" borderId="6" applyNumberFormat="0" applyFont="0" applyFill="0" applyAlignment="0" applyProtection="0">
      <alignment vertical="center"/>
    </xf>
    <xf numFmtId="0" fontId="53" fillId="0" borderId="0" applyFill="0" applyBorder="0" applyProtection="0">
      <alignment horizontal="left" vertical="top"/>
    </xf>
    <xf numFmtId="40" fontId="54" fillId="0" borderId="0"/>
    <xf numFmtId="40" fontId="52" fillId="0" borderId="0" applyFont="0" applyFill="0" applyBorder="0" applyAlignment="0" applyProtection="0"/>
    <xf numFmtId="8" fontId="55" fillId="0" borderId="0" applyFont="0" applyFill="0" applyBorder="0" applyAlignment="0" applyProtection="0"/>
    <xf numFmtId="0" fontId="56" fillId="0" borderId="12"/>
    <xf numFmtId="18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71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2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43" fontId="13" fillId="0" borderId="0" applyFont="0" applyFill="0" applyBorder="0" applyAlignment="0" applyProtection="0"/>
    <xf numFmtId="0" fontId="12" fillId="0" borderId="0"/>
    <xf numFmtId="191" fontId="58" fillId="0" borderId="0" applyFont="0" applyFill="0" applyBorder="0" applyAlignment="0">
      <alignment horizontal="left"/>
    </xf>
    <xf numFmtId="0" fontId="13" fillId="0" borderId="0"/>
    <xf numFmtId="0" fontId="13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3" fillId="0" borderId="0"/>
    <xf numFmtId="0" fontId="2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3" fillId="0" borderId="0"/>
    <xf numFmtId="0" fontId="2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4" fontId="6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1" xfId="0" applyNumberFormat="1" applyFont="1" applyFill="1" applyBorder="1" applyAlignment="1"/>
    <xf numFmtId="41" fontId="3" fillId="0" borderId="3" xfId="0" applyNumberFormat="1" applyFont="1" applyFill="1" applyBorder="1" applyAlignment="1"/>
    <xf numFmtId="0" fontId="3" fillId="0" borderId="0" xfId="0" applyNumberFormat="1" applyFont="1" applyFill="1" applyBorder="1" applyAlignment="1"/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9" fillId="0" borderId="0" xfId="0" applyNumberFormat="1" applyFont="1" applyFill="1" applyAlignment="1"/>
    <xf numFmtId="0" fontId="3" fillId="0" borderId="0" xfId="0" quotePrefix="1" applyNumberFormat="1" applyFont="1" applyFill="1" applyAlignment="1"/>
    <xf numFmtId="41" fontId="3" fillId="0" borderId="0" xfId="1" applyNumberFormat="1" applyFont="1" applyFill="1" applyBorder="1" applyAlignment="1"/>
    <xf numFmtId="41" fontId="9" fillId="0" borderId="0" xfId="0" applyNumberFormat="1" applyFont="1" applyFill="1" applyAlignment="1"/>
    <xf numFmtId="41" fontId="9" fillId="0" borderId="2" xfId="0" applyNumberFormat="1" applyFont="1" applyFill="1" applyBorder="1" applyAlignment="1"/>
    <xf numFmtId="41" fontId="9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1" fontId="9" fillId="0" borderId="1" xfId="0" applyNumberFormat="1" applyFont="1" applyFill="1" applyBorder="1" applyAlignment="1"/>
    <xf numFmtId="0" fontId="2" fillId="0" borderId="0" xfId="0" applyNumberFormat="1" applyFont="1" applyFill="1" applyBorder="1" applyAlignment="1"/>
    <xf numFmtId="41" fontId="3" fillId="0" borderId="4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/>
    <xf numFmtId="0" fontId="4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41" fontId="9" fillId="0" borderId="5" xfId="0" applyNumberFormat="1" applyFont="1" applyFill="1" applyBorder="1" applyAlignment="1"/>
    <xf numFmtId="43" fontId="3" fillId="0" borderId="0" xfId="1" applyFont="1" applyFill="1" applyAlignment="1"/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1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0" fillId="0" borderId="0" xfId="0" applyFont="1" applyAlignment="1">
      <alignment horizontal="center"/>
    </xf>
    <xf numFmtId="0" fontId="8" fillId="0" borderId="0" xfId="0" applyFont="1"/>
    <xf numFmtId="41" fontId="9" fillId="0" borderId="0" xfId="0" applyNumberFormat="1" applyFont="1"/>
    <xf numFmtId="0" fontId="5" fillId="0" borderId="0" xfId="0" applyFont="1" applyAlignment="1">
      <alignment horizontal="center"/>
    </xf>
    <xf numFmtId="41" fontId="3" fillId="0" borderId="0" xfId="0" applyNumberFormat="1" applyFont="1"/>
    <xf numFmtId="41" fontId="3" fillId="0" borderId="3" xfId="0" applyNumberFormat="1" applyFont="1" applyBorder="1"/>
    <xf numFmtId="41" fontId="3" fillId="0" borderId="4" xfId="0" applyNumberFormat="1" applyFont="1" applyBorder="1"/>
    <xf numFmtId="164" fontId="9" fillId="0" borderId="3" xfId="0" applyNumberFormat="1" applyFont="1" applyBorder="1"/>
    <xf numFmtId="164" fontId="9" fillId="0" borderId="0" xfId="0" applyNumberFormat="1" applyFont="1"/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1" fontId="9" fillId="0" borderId="3" xfId="0" applyNumberFormat="1" applyFont="1" applyFill="1" applyBorder="1" applyAlignment="1"/>
    <xf numFmtId="165" fontId="3" fillId="0" borderId="0" xfId="1" applyNumberFormat="1" applyFont="1" applyFill="1" applyAlignment="1"/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6" borderId="0" xfId="0" applyNumberFormat="1" applyFont="1" applyFill="1" applyAlignment="1"/>
    <xf numFmtId="0" fontId="3" fillId="6" borderId="0" xfId="0" applyNumberFormat="1" applyFont="1" applyFill="1" applyAlignment="1"/>
    <xf numFmtId="0" fontId="2" fillId="6" borderId="0" xfId="0" applyNumberFormat="1" applyFont="1" applyFill="1" applyBorder="1" applyAlignment="1"/>
    <xf numFmtId="0" fontId="3" fillId="6" borderId="0" xfId="0" applyNumberFormat="1" applyFont="1" applyFill="1" applyAlignment="1">
      <alignment horizontal="right"/>
    </xf>
    <xf numFmtId="15" fontId="4" fillId="6" borderId="0" xfId="0" quotePrefix="1" applyNumberFormat="1" applyFont="1" applyFill="1" applyBorder="1" applyAlignment="1">
      <alignment horizontal="center"/>
    </xf>
    <xf numFmtId="0" fontId="4" fillId="6" borderId="0" xfId="0" applyNumberFormat="1" applyFont="1" applyFill="1" applyBorder="1" applyAlignment="1">
      <alignment horizontal="center"/>
    </xf>
    <xf numFmtId="0" fontId="3" fillId="6" borderId="0" xfId="0" quotePrefix="1" applyNumberFormat="1" applyFont="1" applyFill="1" applyBorder="1" applyAlignment="1">
      <alignment horizontal="center"/>
    </xf>
    <xf numFmtId="15" fontId="3" fillId="6" borderId="0" xfId="0" quotePrefix="1" applyNumberFormat="1" applyFont="1" applyFill="1" applyBorder="1" applyAlignment="1">
      <alignment horizontal="center"/>
    </xf>
    <xf numFmtId="0" fontId="4" fillId="6" borderId="0" xfId="0" quotePrefix="1" applyNumberFormat="1" applyFont="1" applyFill="1" applyBorder="1" applyAlignment="1">
      <alignment horizontal="center"/>
    </xf>
    <xf numFmtId="41" fontId="3" fillId="6" borderId="0" xfId="0" applyNumberFormat="1" applyFont="1" applyFill="1" applyBorder="1" applyAlignment="1"/>
    <xf numFmtId="41" fontId="4" fillId="6" borderId="0" xfId="0" applyNumberFormat="1" applyFont="1" applyFill="1" applyBorder="1" applyAlignment="1"/>
    <xf numFmtId="41" fontId="3" fillId="6" borderId="0" xfId="0" applyNumberFormat="1" applyFont="1" applyFill="1" applyAlignment="1"/>
    <xf numFmtId="41" fontId="3" fillId="6" borderId="0" xfId="0" applyNumberFormat="1" applyFont="1" applyFill="1" applyAlignment="1">
      <alignment horizontal="right"/>
    </xf>
    <xf numFmtId="41" fontId="3" fillId="6" borderId="0" xfId="0" applyNumberFormat="1" applyFont="1" applyFill="1" applyBorder="1" applyAlignment="1">
      <alignment horizontal="right"/>
    </xf>
    <xf numFmtId="41" fontId="3" fillId="6" borderId="2" xfId="0" applyNumberFormat="1" applyFont="1" applyFill="1" applyBorder="1" applyAlignment="1">
      <alignment horizontal="right"/>
    </xf>
    <xf numFmtId="41" fontId="3" fillId="6" borderId="1" xfId="0" applyNumberFormat="1" applyFont="1" applyFill="1" applyBorder="1" applyAlignment="1">
      <alignment horizontal="right"/>
    </xf>
    <xf numFmtId="41" fontId="3" fillId="6" borderId="3" xfId="0" applyNumberFormat="1" applyFont="1" applyFill="1" applyBorder="1" applyAlignment="1">
      <alignment horizontal="right"/>
    </xf>
    <xf numFmtId="0" fontId="3" fillId="6" borderId="0" xfId="0" applyNumberFormat="1" applyFont="1" applyFill="1" applyBorder="1" applyAlignment="1"/>
    <xf numFmtId="41" fontId="5" fillId="6" borderId="0" xfId="0" applyNumberFormat="1" applyFont="1" applyFill="1" applyAlignment="1"/>
    <xf numFmtId="41" fontId="5" fillId="6" borderId="0" xfId="0" applyNumberFormat="1" applyFont="1" applyFill="1" applyAlignment="1">
      <alignment horizontal="right"/>
    </xf>
    <xf numFmtId="41" fontId="3" fillId="6" borderId="5" xfId="0" applyNumberFormat="1" applyFont="1" applyFill="1" applyBorder="1" applyAlignment="1">
      <alignment horizontal="right"/>
    </xf>
    <xf numFmtId="0" fontId="2" fillId="6" borderId="0" xfId="2" applyNumberFormat="1" applyFont="1" applyFill="1" applyAlignment="1"/>
    <xf numFmtId="0" fontId="2" fillId="6" borderId="0" xfId="0" applyNumberFormat="1" applyFont="1" applyFill="1" applyAlignment="1">
      <alignment horizontal="center"/>
    </xf>
    <xf numFmtId="0" fontId="3" fillId="6" borderId="0" xfId="0" applyNumberFormat="1" applyFont="1" applyFill="1" applyAlignment="1">
      <alignment horizontal="center"/>
    </xf>
    <xf numFmtId="0" fontId="5" fillId="6" borderId="0" xfId="0" applyNumberFormat="1" applyFont="1" applyFill="1" applyAlignment="1">
      <alignment horizontal="center"/>
    </xf>
    <xf numFmtId="0" fontId="5" fillId="6" borderId="0" xfId="0" quotePrefix="1" applyNumberFormat="1" applyFont="1" applyFill="1" applyAlignment="1">
      <alignment horizontal="center"/>
    </xf>
    <xf numFmtId="0" fontId="3" fillId="6" borderId="0" xfId="0" applyNumberFormat="1" applyFont="1" applyFill="1" applyBorder="1" applyAlignment="1">
      <alignment horizontal="center"/>
    </xf>
    <xf numFmtId="0" fontId="5" fillId="6" borderId="0" xfId="0" applyNumberFormat="1" applyFont="1" applyFill="1" applyAlignment="1"/>
    <xf numFmtId="0" fontId="3" fillId="6" borderId="0" xfId="2" applyNumberFormat="1" applyFont="1" applyFill="1" applyAlignment="1"/>
    <xf numFmtId="0" fontId="3" fillId="0" borderId="0" xfId="0" applyNumberFormat="1" applyFont="1" applyFill="1" applyAlignment="1"/>
    <xf numFmtId="0" fontId="4" fillId="0" borderId="0" xfId="0" applyNumberFormat="1" applyFont="1" applyFill="1" applyBorder="1" applyAlignment="1"/>
    <xf numFmtId="0" fontId="3" fillId="0" borderId="0" xfId="0" applyNumberFormat="1" applyFont="1" applyFill="1" applyAlignment="1"/>
    <xf numFmtId="41" fontId="3" fillId="0" borderId="0" xfId="1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5" fontId="3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NumberFormat="1" applyFont="1" applyFill="1" applyAlignment="1"/>
    <xf numFmtId="41" fontId="3" fillId="0" borderId="2" xfId="0" applyNumberFormat="1" applyFont="1" applyFill="1" applyBorder="1" applyAlignment="1"/>
    <xf numFmtId="41" fontId="3" fillId="0" borderId="0" xfId="0" applyNumberFormat="1" applyFont="1" applyFill="1" applyAlignment="1"/>
    <xf numFmtId="0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0" fontId="3" fillId="0" borderId="0" xfId="0" applyFont="1" applyFill="1"/>
    <xf numFmtId="0" fontId="8" fillId="6" borderId="0" xfId="0" applyNumberFormat="1" applyFont="1" applyFill="1" applyAlignment="1"/>
    <xf numFmtId="0" fontId="10" fillId="6" borderId="0" xfId="0" applyNumberFormat="1" applyFont="1" applyFill="1" applyAlignment="1">
      <alignment horizontal="center"/>
    </xf>
    <xf numFmtId="41" fontId="8" fillId="6" borderId="0" xfId="0" applyNumberFormat="1" applyFont="1" applyFill="1" applyAlignment="1"/>
    <xf numFmtId="41" fontId="9" fillId="6" borderId="0" xfId="0" applyNumberFormat="1" applyFont="1" applyFill="1" applyAlignment="1"/>
    <xf numFmtId="0" fontId="3" fillId="6" borderId="0" xfId="0" applyFont="1" applyFill="1"/>
    <xf numFmtId="0" fontId="3" fillId="0" borderId="2" xfId="0" applyNumberFormat="1" applyFont="1" applyFill="1" applyBorder="1" applyAlignment="1">
      <alignment horizontal="center"/>
    </xf>
    <xf numFmtId="0" fontId="2" fillId="6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294">
    <cellStyle name="??" xfId="157" xr:uid="{7D75FA7F-F12F-4572-9C42-FE762BFD074B}"/>
    <cellStyle name="?? - Style1" xfId="158" xr:uid="{DF4B2017-9205-4970-B01E-E86377B966A5}"/>
    <cellStyle name="?? [0] - Style2" xfId="159" xr:uid="{02A0DF18-C227-4DD9-81AF-B11F9730071A}"/>
    <cellStyle name="?? [0]_PERSONAL" xfId="160" xr:uid="{77BDD454-2C8F-4D57-9CEB-F625A9B52338}"/>
    <cellStyle name="?????? - Style3" xfId="161" xr:uid="{0B113048-A9E8-4552-BDDE-C47192C63AF4}"/>
    <cellStyle name="?????? - Style4" xfId="162" xr:uid="{481139E7-FC03-4E12-A159-AE5187FF3FC2}"/>
    <cellStyle name="??????????????????? [0]_PERSONAL" xfId="163" xr:uid="{14043A74-C9D7-4C7B-B132-8079D56B2439}"/>
    <cellStyle name="???????????????????_PERSONAL" xfId="164" xr:uid="{FA332333-87FE-4497-B88D-8E55C4BA6C3D}"/>
    <cellStyle name="????_P - Style5" xfId="165" xr:uid="{3496C7B4-63A0-4844-9340-A8B90FB29B39}"/>
    <cellStyle name="??_PER - Style6" xfId="166" xr:uid="{E993F6DB-8FCF-46F7-B43C-5716BCF3E70C}"/>
    <cellStyle name="_x0005_0&gt;឴Ǵ" xfId="212" xr:uid="{A28E78B7-DA5C-45FF-878C-E42AE6B63419}"/>
    <cellStyle name="60% - Accent6 2" xfId="151" xr:uid="{4B8AB052-6712-4857-9E4F-1AF1090F93E0}"/>
    <cellStyle name="75" xfId="167" xr:uid="{BA242E72-B865-4926-BF4D-FA9D4173770A}"/>
    <cellStyle name="aa" xfId="213" xr:uid="{3C626A28-0471-4B11-9A8B-BB9CD25356CD}"/>
    <cellStyle name="AFE" xfId="214" xr:uid="{EF1662CA-825D-42A3-AF92-DEE3A9DE5F40}"/>
    <cellStyle name="AFE 2" xfId="215" xr:uid="{B62BF28B-FC84-4C0D-8EB5-E459E5A7CE61}"/>
    <cellStyle name="Bad 2" xfId="149" xr:uid="{606EC624-866A-48FE-A73D-0DC5E591D40A}"/>
    <cellStyle name="Calc Currency (0)" xfId="99" xr:uid="{93D1824C-FFA8-44E3-998F-FEE6C30F7477}"/>
    <cellStyle name="Calc Currency (2)" xfId="100" xr:uid="{1D37A3C0-39C8-49E3-B67C-F0C0CC91F66E}"/>
    <cellStyle name="Calc Percent (0)" xfId="101" xr:uid="{6127B671-7E07-445A-A231-C8F209F78F00}"/>
    <cellStyle name="Calc Percent (1)" xfId="102" xr:uid="{3D8753F9-0E36-4F97-BB92-1DC01B850FA0}"/>
    <cellStyle name="Calc Percent (2)" xfId="103" xr:uid="{8DE02D0D-4335-4D47-B8C2-AF0A5E806BCF}"/>
    <cellStyle name="Calc Units (0)" xfId="104" xr:uid="{1835AF3B-90A9-4F21-91C7-079C3558CE95}"/>
    <cellStyle name="Calc Units (1)" xfId="105" xr:uid="{6B391AF0-004B-423F-AB2D-49EE6D310302}"/>
    <cellStyle name="Calc Units (2)" xfId="106" xr:uid="{43F7D867-ECCE-427D-AD28-B8A707003F7C}"/>
    <cellStyle name="category" xfId="107" xr:uid="{F00E81CA-E59F-48AB-928E-D63F9AAEC7AC}"/>
    <cellStyle name="Comma" xfId="1" builtinId="3"/>
    <cellStyle name="Comma  - Style7" xfId="168" xr:uid="{453DE16E-E7A7-4D7F-AC4F-D7CFEE3D399D}"/>
    <cellStyle name="Comma  - Style8" xfId="169" xr:uid="{6A19C2CC-43E2-407C-827E-D4A0A3766742}"/>
    <cellStyle name="Comma [0] 2" xfId="63" xr:uid="{10B794E4-FEAA-4468-9256-434E484391D1}"/>
    <cellStyle name="Comma [00]" xfId="108" xr:uid="{CF8D1DEB-EF91-4C72-AB96-643CAF2B4230}"/>
    <cellStyle name="Comma 10" xfId="38" xr:uid="{DB951FB0-2C55-4D29-BB21-B4BD6B6040D9}"/>
    <cellStyle name="Comma 10 2" xfId="243" xr:uid="{8DD07774-ADE2-4375-8ADD-68969E8B0378}"/>
    <cellStyle name="Comma 10 3" xfId="17" xr:uid="{198FA5B3-5D39-4FCA-AD2F-D3207C3D60A9}"/>
    <cellStyle name="Comma 11" xfId="10" xr:uid="{9BCEF9A5-D7EB-4951-94B8-EB79031DA442}"/>
    <cellStyle name="Comma 11 2" xfId="247" xr:uid="{3C71FE2D-F84F-42F3-BC96-D876377316F4}"/>
    <cellStyle name="Comma 12" xfId="60" xr:uid="{26316012-5875-4EF8-A8BC-6F65E4D94AD4}"/>
    <cellStyle name="Comma 12 2" xfId="249" xr:uid="{F64B1087-9C29-4675-9168-0868816EDE24}"/>
    <cellStyle name="Comma 13" xfId="74" xr:uid="{B079BEDD-BD21-4AF8-98A1-03774435FCB3}"/>
    <cellStyle name="Comma 13 2" xfId="251" xr:uid="{C80D9025-4694-4409-BAEB-7846E6DE3D47}"/>
    <cellStyle name="Comma 14" xfId="73" xr:uid="{4165743A-80AB-47A4-B610-569FBCDF6201}"/>
    <cellStyle name="Comma 14 2" xfId="252" xr:uid="{2E192723-ED92-46A9-AB97-B439A7E2BD33}"/>
    <cellStyle name="Comma 15" xfId="72" xr:uid="{1C82ED53-EE6C-4388-9A88-8DDBBB9DF71C}"/>
    <cellStyle name="Comma 15 2" xfId="254" xr:uid="{3103A719-8434-4DBA-93DE-050216AE2A73}"/>
    <cellStyle name="Comma 15 3" xfId="19" xr:uid="{F68377C7-9403-4475-9503-C6870A778041}"/>
    <cellStyle name="Comma 16" xfId="71" xr:uid="{30CC20FB-A6FC-4F8B-818C-91EAEBABDD5E}"/>
    <cellStyle name="Comma 16 2" xfId="256" xr:uid="{4DB63FFD-861A-4819-9FEA-FCE6E23B1336}"/>
    <cellStyle name="Comma 17" xfId="76" xr:uid="{D41D91CF-8C97-4507-8DBD-40FD431F91A7}"/>
    <cellStyle name="Comma 17 2" xfId="258" xr:uid="{659721E3-F336-4AC1-AF78-1C28C192C325}"/>
    <cellStyle name="Comma 18" xfId="80" xr:uid="{A02E4B78-9D70-42E6-92DC-06BD3716D007}"/>
    <cellStyle name="Comma 18 2" xfId="85" xr:uid="{EF5C3FA6-1A98-4D8E-90A3-3DE694309C7D}"/>
    <cellStyle name="Comma 19" xfId="259" xr:uid="{CC870A59-A3C8-47D8-BD71-7EC51C5794DF}"/>
    <cellStyle name="Comma 2" xfId="21" xr:uid="{A988F739-25C2-4C3F-B3DA-38841C291ABD}"/>
    <cellStyle name="Comma 2 13" xfId="23" xr:uid="{1B1E8E00-DEF5-42DC-BEA7-790B15EC138E}"/>
    <cellStyle name="Comma 2 14 3" xfId="33" xr:uid="{6C2EB0A2-0918-465E-95D1-ED7236A65BDC}"/>
    <cellStyle name="Comma 2 2" xfId="18" xr:uid="{A362BD63-C4EF-433D-B0A5-AE13CED9D69E}"/>
    <cellStyle name="Comma 2 2 2" xfId="216" xr:uid="{0E8A9825-D37E-4728-BC70-72ECBE55A493}"/>
    <cellStyle name="Comma 2 2 2 2" xfId="217" xr:uid="{4DCB5A1B-A933-4745-B1AA-E35F72FA2A81}"/>
    <cellStyle name="Comma 2 2 3" xfId="13" xr:uid="{8F69715B-90E6-4C9A-AEA2-9C9B675AE3F6}"/>
    <cellStyle name="Comma 2 3" xfId="40" xr:uid="{53D709D4-D332-4418-9FF7-0E796DEC9C11}"/>
    <cellStyle name="Comma 2 3 2" xfId="218" xr:uid="{AB0C8C03-0A86-415E-9FA0-ADEA2332B33D}"/>
    <cellStyle name="Comma 2 4" xfId="15" xr:uid="{E6D2A6B5-6CDC-4D0B-AA97-6ACA50A2D79F}"/>
    <cellStyle name="Comma 2 5" xfId="109" xr:uid="{4FD9E902-10D0-49B1-AC3A-94D0BC3BE09B}"/>
    <cellStyle name="Comma 20" xfId="279" xr:uid="{602F6A9D-6C3F-4FA7-91E2-B5F855149995}"/>
    <cellStyle name="Comma 21" xfId="262" xr:uid="{DFE7ACA5-FAD1-41BA-B28D-D05E001A9FA2}"/>
    <cellStyle name="Comma 22" xfId="277" xr:uid="{C5AFD5EC-A164-496D-B0C9-DFA273F7AED7}"/>
    <cellStyle name="Comma 23" xfId="282" xr:uid="{FB4ABD8A-4D66-423F-9CF6-2D57F8B5EFE2}"/>
    <cellStyle name="Comma 24" xfId="267" xr:uid="{BBF6C61D-24D1-41A3-B060-218EE1FDEBD2}"/>
    <cellStyle name="Comma 25" xfId="283" xr:uid="{E0700A2F-4F14-429F-9EA8-A73F37FFA929}"/>
    <cellStyle name="Comma 26" xfId="263" xr:uid="{B630F5CF-4FAC-4962-B9B1-D782284FA04F}"/>
    <cellStyle name="Comma 27" xfId="30" xr:uid="{9EE3C974-D009-4FE2-BF18-F4A7B548DF97}"/>
    <cellStyle name="Comma 27 2" xfId="290" xr:uid="{3E787A94-E8E1-41A6-A06C-FE6ED4C7F0C7}"/>
    <cellStyle name="Comma 28" xfId="284" xr:uid="{9051AD7D-1827-4668-8E4A-9495BB66B273}"/>
    <cellStyle name="Comma 29" xfId="288" xr:uid="{0AF79B64-4A4C-4890-BC47-A4F866AC6849}"/>
    <cellStyle name="Comma 3" xfId="7" xr:uid="{3753502F-A7A3-4594-8FE5-C3D603580997}"/>
    <cellStyle name="Comma 3 2" xfId="69" xr:uid="{AFF54ECD-ED8C-419C-8684-FFBF1B6CA42A}"/>
    <cellStyle name="Comma 3 2 2" xfId="170" xr:uid="{FE39C13C-57CB-4B28-B3A9-6586C0DF417B}"/>
    <cellStyle name="Comma 3 3" xfId="36" xr:uid="{3D2D3809-9822-4AE2-A0BC-85510208C367}"/>
    <cellStyle name="Comma 3 4" xfId="153" xr:uid="{820271F9-29CD-4F87-A652-FFFEECA26F72}"/>
    <cellStyle name="Comma 30" xfId="293" xr:uid="{764848BB-F600-41C4-AB79-73D365EF4DFF}"/>
    <cellStyle name="Comma 4" xfId="39" xr:uid="{DF8A944F-4650-418E-8E83-22C1658A1EBA}"/>
    <cellStyle name="Comma 4 2" xfId="5" xr:uid="{AF8558ED-E5FF-4BC5-B74D-C6E7701DE085}"/>
    <cellStyle name="Comma 4 2 2" xfId="171" xr:uid="{567ADB7D-42EE-40B6-A827-7211C03B1BD0}"/>
    <cellStyle name="Comma 4 2 5" xfId="34" xr:uid="{2AFABD41-0B92-4896-8D32-DD601866782F}"/>
    <cellStyle name="Comma 40" xfId="31" xr:uid="{93D231FE-4B91-4422-B117-2D5BA7E388BB}"/>
    <cellStyle name="Comma 47" xfId="42" xr:uid="{670323AB-9A83-4F34-946E-FF4A61C932B0}"/>
    <cellStyle name="Comma 5" xfId="48" xr:uid="{324C632E-818C-41E5-9467-B655577DA80C}"/>
    <cellStyle name="Comma 5 2" xfId="219" xr:uid="{14826006-8BB2-40FA-BE00-2C47DDB4524D}"/>
    <cellStyle name="Comma 6" xfId="64" xr:uid="{D21F0CA1-E743-49B8-B916-FDE48ACC131E}"/>
    <cellStyle name="Comma 6 2" xfId="211" xr:uid="{F4A6A492-C214-4AC6-8DD5-6F19F4CF56A7}"/>
    <cellStyle name="Comma 7" xfId="65" xr:uid="{F07AE0F9-4D2F-4543-81A3-8FA299FD5F79}"/>
    <cellStyle name="Comma 7 2" xfId="220" xr:uid="{A58A599D-D194-437A-AD75-5AA6876D67F8}"/>
    <cellStyle name="Comma 8" xfId="66" xr:uid="{AD824B90-8AA8-4BFC-821D-1693222EBE3A}"/>
    <cellStyle name="Comma 8 2" xfId="235" xr:uid="{387A7FF8-BE87-44B8-8014-DB0C4A65CBE7}"/>
    <cellStyle name="Comma 9" xfId="67" xr:uid="{1E3CB845-F360-475E-87F1-019116C5FEC0}"/>
    <cellStyle name="Comma 9 2" xfId="239" xr:uid="{2C343608-A401-4E24-95C9-EF7EE8092473}"/>
    <cellStyle name="comma zerodec" xfId="86" xr:uid="{5DB61856-D13D-498C-81B0-739B2A359645}"/>
    <cellStyle name="Currency [00]" xfId="110" xr:uid="{8C02DDBE-D726-4D6E-AAC0-142D3EFAA52C}"/>
    <cellStyle name="Currency 10" xfId="273" xr:uid="{373284BD-414B-4F57-BDBC-16488DD9AEF0}"/>
    <cellStyle name="Currency 11" xfId="268" xr:uid="{F880E941-0B46-412A-A279-A862D1837C44}"/>
    <cellStyle name="Currency 12" xfId="286" xr:uid="{34C39C2A-B546-403B-A60D-6FB9E0BBA4B5}"/>
    <cellStyle name="Currency 13" xfId="269" xr:uid="{ECBCE9F0-2222-4411-9168-BC6719828727}"/>
    <cellStyle name="Currency 14" xfId="285" xr:uid="{E20CC639-1438-44AB-A035-FDE40C6D03B5}"/>
    <cellStyle name="Currency 15" xfId="292" xr:uid="{852EDE28-7717-4708-B5E3-C43FBBF9E49D}"/>
    <cellStyle name="Currency 2" xfId="97" xr:uid="{6CEA7599-05FC-4F4E-8EF0-DE2965340269}"/>
    <cellStyle name="Currency 3" xfId="87" xr:uid="{6739354B-5491-497F-AFA9-1B57FB37BEFF}"/>
    <cellStyle name="Currency 4" xfId="260" xr:uid="{23CB0088-40C1-4256-983C-39776F3428FA}"/>
    <cellStyle name="Currency 5" xfId="270" xr:uid="{11715944-03D0-4070-95EC-02C80CACDF07}"/>
    <cellStyle name="Currency 6" xfId="280" xr:uid="{E3CF6D88-28C3-45DC-9F38-796853616440}"/>
    <cellStyle name="Currency 7" xfId="261" xr:uid="{C2D92E1E-0C73-4852-99FE-79E47920CC81}"/>
    <cellStyle name="Currency 8" xfId="278" xr:uid="{01F65EE4-18D7-4557-AFC9-517A36C20FE4}"/>
    <cellStyle name="Currency 9" xfId="281" xr:uid="{3DAB5DEA-9E06-4FD7-9883-1BB5235DF777}"/>
    <cellStyle name="Currency1" xfId="88" xr:uid="{6A3F307E-7706-4D7E-B4BF-4C2E66BAB7C2}"/>
    <cellStyle name="Date" xfId="172" xr:uid="{BFB47A87-F153-4319-8086-08075837E675}"/>
    <cellStyle name="Date Short" xfId="111" xr:uid="{4C0741CB-DD92-4119-8B67-A78DADF3682D}"/>
    <cellStyle name="Dollar (zero dec)" xfId="89" xr:uid="{5100B86C-3C5B-4A4C-A065-2813C914C1B9}"/>
    <cellStyle name="Dollars" xfId="173" xr:uid="{DE0C7BE7-767D-4F68-AEFD-6BA2BD3CDCF5}"/>
    <cellStyle name="E&amp;Y House" xfId="26" xr:uid="{474E904F-E54D-4379-92D9-708600B592E3}"/>
    <cellStyle name="E&amp;Y House 2" xfId="146" xr:uid="{C04C799B-D121-4A91-9C62-6DF9465D68F7}"/>
    <cellStyle name="E&amp;Y House 2 2" xfId="175" xr:uid="{BC84718A-0ED7-49BB-8E24-CBED9E4FC6C8}"/>
    <cellStyle name="E&amp;Y House 3" xfId="174" xr:uid="{B3198698-1BE3-4745-AA65-A915ED26738A}"/>
    <cellStyle name="E&amp;Y House 4" xfId="112" xr:uid="{3C0E12B0-47DB-494D-800B-0550AB85B7FB}"/>
    <cellStyle name="Enter Currency (0)" xfId="113" xr:uid="{C11E081A-52BF-4F27-BCDA-2A0BA5503EC8}"/>
    <cellStyle name="Enter Currency (2)" xfId="114" xr:uid="{D4305E65-A06A-4D2D-ABDA-C38845F413ED}"/>
    <cellStyle name="Enter Units (0)" xfId="115" xr:uid="{455999E4-CBDD-4575-A5FD-D44DB4C5209C}"/>
    <cellStyle name="Enter Units (1)" xfId="116" xr:uid="{81EDA503-34A6-478D-9461-14B989AD73F3}"/>
    <cellStyle name="Enter Units (2)" xfId="117" xr:uid="{AD877A44-ADA3-4E17-971C-1A74898EB1C0}"/>
    <cellStyle name="EYtext" xfId="35" xr:uid="{D441B358-5DE1-41E2-AF4A-9DC4F9B263E8}"/>
    <cellStyle name="Fixed" xfId="176" xr:uid="{363E1400-6CC4-4A7A-98A0-953C9FED17BF}"/>
    <cellStyle name="Good 2" xfId="148" xr:uid="{A0D27F12-E647-4139-94AD-4A0C95147962}"/>
    <cellStyle name="Grey" xfId="90" xr:uid="{E22154D0-1215-4C03-B82A-24227B31BEE6}"/>
    <cellStyle name="HEADER" xfId="118" xr:uid="{4254D1B7-7377-4601-96BC-4F3F7C4E8514}"/>
    <cellStyle name="Header - Style1" xfId="177" xr:uid="{22D50BD2-0BAB-4191-B655-D21A4E32D678}"/>
    <cellStyle name="Header1" xfId="119" xr:uid="{CB78218F-697D-435C-83E5-C20E14F1C3FD}"/>
    <cellStyle name="Header1 2" xfId="178" xr:uid="{50DB1BC2-F777-43FA-8892-A8D9D3A6DCCD}"/>
    <cellStyle name="Header2" xfId="120" xr:uid="{FAD2448B-FF51-4441-A9DC-3B7FDA0FDB26}"/>
    <cellStyle name="Header2 2" xfId="179" xr:uid="{9E8A404D-0206-44CB-9160-FDE92903F3AD}"/>
    <cellStyle name="Heading" xfId="180" xr:uid="{F5458A57-A6ED-4401-BCF8-5CF01AA35902}"/>
    <cellStyle name="HEADING1" xfId="181" xr:uid="{8BC7A608-6105-43E8-9852-F3C4324540CD}"/>
    <cellStyle name="HEADING2" xfId="182" xr:uid="{3B76043D-BD98-4A0F-8ACE-BCC6143C1770}"/>
    <cellStyle name="Hyperlink 2" xfId="183" xr:uid="{17D44138-B877-44E7-81F1-7196C8F2BD02}"/>
    <cellStyle name="Input [yellow]" xfId="91" xr:uid="{5FB9ECE9-31DC-4CD2-A123-386D717C8B4B}"/>
    <cellStyle name="Link Currency (0)" xfId="121" xr:uid="{38E40E0D-6D7B-47D8-91A5-2E0C81B21E7F}"/>
    <cellStyle name="Link Currency (2)" xfId="122" xr:uid="{9FC25AB4-17F1-47E5-B443-0F351BE78441}"/>
    <cellStyle name="Link Units (0)" xfId="123" xr:uid="{9F71F6E9-0286-44F5-B0DC-C6EBD3FE093A}"/>
    <cellStyle name="Link Units (1)" xfId="124" xr:uid="{37AD82C1-2F54-45C5-8EA0-B64653A10426}"/>
    <cellStyle name="Link Units (2)" xfId="125" xr:uid="{8C42298D-A746-4C68-8F58-B976EDCB6519}"/>
    <cellStyle name="Model" xfId="126" xr:uid="{CBD7E91C-2978-4F53-A483-D344D86BBFE5}"/>
    <cellStyle name="Neutral 2" xfId="150" xr:uid="{FB6B2740-6F73-46D3-B1A6-A20B1AF525D1}"/>
    <cellStyle name="no dec" xfId="92" xr:uid="{154F2237-621C-43BF-89D2-4536C70B41B2}"/>
    <cellStyle name="Normal" xfId="0" builtinId="0"/>
    <cellStyle name="Normal - Style1" xfId="93" xr:uid="{CD7E6970-6C77-4D4C-A98F-C7F484515321}"/>
    <cellStyle name="Normal 10" xfId="25" xr:uid="{760F4AE5-8C6D-4162-9B40-5AE05A56BC5A}"/>
    <cellStyle name="Normal 10 2" xfId="242" xr:uid="{09A7376B-00AE-4363-93D4-B8ED09F5950B}"/>
    <cellStyle name="Normal 11" xfId="27" xr:uid="{5C693413-CF41-4650-929F-B28F41713995}"/>
    <cellStyle name="Normal 11 2" xfId="44" xr:uid="{200477FE-E627-4210-9A89-B73745C0E974}"/>
    <cellStyle name="Normal 11 2 2" xfId="55" xr:uid="{9B9ADBAA-48FD-441D-A126-EA2AFC417A6B}"/>
    <cellStyle name="Normal 11 3" xfId="244" xr:uid="{743C3F32-D0E8-45F5-AC29-42F80B4FCAE7}"/>
    <cellStyle name="Normal 12" xfId="8" xr:uid="{34D1EC79-FFE8-4E2D-8C19-1194028E1FD3}"/>
    <cellStyle name="Normal 12 2" xfId="248" xr:uid="{42266B2B-9048-4848-875F-E31149394AAA}"/>
    <cellStyle name="Normal 13" xfId="77" xr:uid="{749E238C-A8F4-4876-8E22-F8828E6C6DA5}"/>
    <cellStyle name="Normal 13 2" xfId="250" xr:uid="{53854C15-96EE-4B2B-89B9-F4CE31B48335}"/>
    <cellStyle name="Normal 14" xfId="49" xr:uid="{B5847D7D-6A1A-471D-8DCA-8E7FB98B1AEA}"/>
    <cellStyle name="Normal 14 10" xfId="83" xr:uid="{25DB282C-2A94-4182-8193-A4470C3386F3}"/>
    <cellStyle name="Normal 14 2" xfId="79" xr:uid="{77C7D3E5-BBDB-45AA-9B20-EA79876C92AC}"/>
    <cellStyle name="Normal 14 2 2" xfId="75" xr:uid="{16C49E8F-BA74-4AB8-980B-5AD4F4B11A50}"/>
    <cellStyle name="Normal 14 3" xfId="78" xr:uid="{F19EACFC-3E87-4C24-886E-0C563403F0D9}"/>
    <cellStyle name="Normal 148" xfId="9" xr:uid="{6F571D50-1C11-4FE8-ADBB-410D07ADFD58}"/>
    <cellStyle name="Normal 15" xfId="253" xr:uid="{43BA3597-AEDE-4E73-8827-D17361D9BC26}"/>
    <cellStyle name="Normal 16" xfId="255" xr:uid="{66520CA4-144B-48D1-A34B-BB64E43112EE}"/>
    <cellStyle name="Normal 17" xfId="257" xr:uid="{35FA9DBD-56ED-422D-A8D6-DC9CE0DF5941}"/>
    <cellStyle name="Normal 18" xfId="84" xr:uid="{D39F7537-44F6-4F52-9900-1F807DFAD347}"/>
    <cellStyle name="Normal 19" xfId="246" xr:uid="{C65508B2-ECA0-4592-A801-128EDC9DDA2F}"/>
    <cellStyle name="Normal 2" xfId="2" xr:uid="{00000000-0005-0000-0000-000002000000}"/>
    <cellStyle name="Normal 2 2" xfId="12" xr:uid="{7F541F37-D0A1-4D93-AD38-C7F1DAB9AFFA}"/>
    <cellStyle name="Normal 2 3" xfId="28" xr:uid="{28443128-4DE5-4F2E-9D68-7E1BAA77BE01}"/>
    <cellStyle name="Normal 2 3 2" xfId="56" xr:uid="{DCF15786-EA76-4279-8577-74F594582318}"/>
    <cellStyle name="Normal 2 3 3" xfId="52" xr:uid="{DD75588D-3209-48EA-A546-09571A432AE4}"/>
    <cellStyle name="Normal 2 3 4" xfId="221" xr:uid="{1967CF6D-88A9-47A5-84C8-B89A60221BC7}"/>
    <cellStyle name="Normal 2 4" xfId="54" xr:uid="{A23359B5-D238-4EF2-9F2F-B39B1971D758}"/>
    <cellStyle name="Normal 2 4 2" xfId="156" xr:uid="{E2CC69A9-130D-4C99-99DA-FF4F500B426C}"/>
    <cellStyle name="Normal 2 5" xfId="6" xr:uid="{E006AEB3-1E54-4403-B020-746B4B6EA490}"/>
    <cellStyle name="Normal 2 5 2" xfId="245" xr:uid="{DFA567D4-7BF2-4EB8-B693-7DC68E2BC40E}"/>
    <cellStyle name="Normal 2 6" xfId="53" xr:uid="{485ABF63-8DF5-4BFD-8567-7DCCFD9D6E8B}"/>
    <cellStyle name="Normal 2 6 2" xfId="98" xr:uid="{B93BDAA0-1582-4BE0-B227-3CE52C075273}"/>
    <cellStyle name="Normal 2 7" xfId="11" xr:uid="{F95A5FF5-4033-4F5F-BC51-9E27BD12FE6B}"/>
    <cellStyle name="Normal 2 8" xfId="82" xr:uid="{5D4052E8-7BED-40C8-B465-BADFB78CF58A}"/>
    <cellStyle name="Normal 20" xfId="271" xr:uid="{687FFFEE-DEDF-4283-A886-01527537B5B2}"/>
    <cellStyle name="Normal 21" xfId="276" xr:uid="{0DA46F22-65E8-47E3-906A-D6BA5E313B83}"/>
    <cellStyle name="Normal 22" xfId="272" xr:uid="{7C4C9EFD-7E99-467A-95A1-234680067EDE}"/>
    <cellStyle name="Normal 23" xfId="275" xr:uid="{D0BA21A9-BC28-4632-906C-51BB8E5CCA0B}"/>
    <cellStyle name="Normal 24" xfId="274" xr:uid="{D171DA9C-CC1E-46F3-B390-47F1E09AF650}"/>
    <cellStyle name="Normal 25" xfId="265" xr:uid="{1527DE28-DFC5-4537-847A-1BB93FA9AA57}"/>
    <cellStyle name="Normal 26" xfId="264" xr:uid="{AF20C0A8-2786-4126-9ACF-7E8417B7F222}"/>
    <cellStyle name="Normal 27" xfId="287" xr:uid="{9A7F6D97-5B3C-4356-8862-B2A615FD3246}"/>
    <cellStyle name="Normal 28" xfId="266" xr:uid="{76F018B8-B6E8-4CF7-BA3A-F92C8DF6C967}"/>
    <cellStyle name="Normal 29" xfId="289" xr:uid="{67712E8D-80FE-491A-A979-57824D9C4630}"/>
    <cellStyle name="Normal 3" xfId="3" xr:uid="{00000000-0005-0000-0000-000003000000}"/>
    <cellStyle name="Normal 3 2" xfId="43" xr:uid="{3F340C18-BF4F-4177-98FD-05425C8A0E76}"/>
    <cellStyle name="Normal 3 2 2" xfId="58" xr:uid="{0C6766F7-1F44-442B-8CF6-2F9219EBC5F2}"/>
    <cellStyle name="Normal 3 2 3" xfId="184" xr:uid="{F1837BB0-A0D9-42D9-B5C9-EBD811536ADF}"/>
    <cellStyle name="Normal 3 3" xfId="68" xr:uid="{B76C747D-C574-4DBD-B7BE-039CF87EDADC}"/>
    <cellStyle name="Normal 3 3 2" xfId="152" xr:uid="{636F9C51-2E92-49FF-A2A0-9D349B0E9B86}"/>
    <cellStyle name="Normal 3 4" xfId="20" xr:uid="{3A4F39FE-CC6F-447F-9553-7FA5BDEB85D8}"/>
    <cellStyle name="Normal 3 5" xfId="81" xr:uid="{C5E99E6C-CAD1-4174-9DB9-B0AA3DC3F238}"/>
    <cellStyle name="Normal 3 6" xfId="29" xr:uid="{9974395A-AC68-4B5B-B8F2-4A8D9FB1CA65}"/>
    <cellStyle name="Normal 30" xfId="291" xr:uid="{AE23655C-26B0-4FD6-A95C-3E7A702239EC}"/>
    <cellStyle name="Normal 4" xfId="4" xr:uid="{00000000-0005-0000-0000-000004000000}"/>
    <cellStyle name="Normal 4 2" xfId="59" xr:uid="{C1698C25-E210-4882-A8D2-DD4345A97589}"/>
    <cellStyle name="Normal 4 3" xfId="50" xr:uid="{7463C260-B9A0-4622-8E35-C31FDAF03508}"/>
    <cellStyle name="Normal 4 3 2" xfId="237" xr:uid="{82DCD410-FA79-4FF2-9551-D3582BE746DE}"/>
    <cellStyle name="Normal 4 4" xfId="47" xr:uid="{F9DBECA6-73F0-424E-AD03-7285B7324B21}"/>
    <cellStyle name="Normal 4 4 2" xfId="241" xr:uid="{52244F80-901E-4A8C-B270-CE2633D4A429}"/>
    <cellStyle name="Normal 4 5" xfId="147" xr:uid="{FC4F25C2-2194-4EEA-A6D7-67FBA53FFD3A}"/>
    <cellStyle name="Normal 47" xfId="22" xr:uid="{D7B6AD19-BD5E-4CF9-AEE2-60CB7317C56F}"/>
    <cellStyle name="Normal 5" xfId="24" xr:uid="{F2A521B2-A605-4C4D-BAB4-48B26CBB0139}"/>
    <cellStyle name="Normal 5 2" xfId="16" xr:uid="{55441C48-FB92-45FC-8657-F0962EF7E931}"/>
    <cellStyle name="Normal 5 2 2" xfId="185" xr:uid="{4347B6EF-CCFA-436C-AD5F-266E20040E35}"/>
    <cellStyle name="Normal 5 3" xfId="96" xr:uid="{875D0C98-E3A8-43B2-9E8D-0FECEC87983A}"/>
    <cellStyle name="Normal 6" xfId="37" xr:uid="{74E1C25A-9418-4B0C-9C57-84F3F8DB9BF6}"/>
    <cellStyle name="Normal 6 2" xfId="186" xr:uid="{0152732F-7C2C-4C9A-812C-F1EF41FF6386}"/>
    <cellStyle name="Normal 61" xfId="51" xr:uid="{96A725B2-6580-4071-A1D9-8CB83CACD639}"/>
    <cellStyle name="Normal 7" xfId="41" xr:uid="{F2AC32CE-8B85-4004-B5E6-0774CC21C693}"/>
    <cellStyle name="Normal 7 2" xfId="154" xr:uid="{F4B3E307-E6AB-4615-AD3C-53C94BD6884D}"/>
    <cellStyle name="Normal 8" xfId="57" xr:uid="{9FCD5C4A-3223-47ED-92B5-AC6EA1F29AFB}"/>
    <cellStyle name="Normal 83" xfId="32" xr:uid="{1BD783BA-6A19-44FC-BC13-B1F81F57E7E7}"/>
    <cellStyle name="Normal 9" xfId="61" xr:uid="{1B2244D6-1C0F-4FFB-87A0-E019C06D97EE}"/>
    <cellStyle name="Normal 9 2" xfId="238" xr:uid="{CA895BAD-EAFE-4F62-BA3C-0AEA195301D5}"/>
    <cellStyle name="Normale_9639A02C" xfId="187" xr:uid="{87567C51-032C-4B20-B06B-F56F47C42A29}"/>
    <cellStyle name="Percent (0)" xfId="188" xr:uid="{2E1E6086-28CB-4793-99C3-F3A4D6EBB936}"/>
    <cellStyle name="Percent [0]" xfId="127" xr:uid="{E02BA5DB-10C7-42E1-B243-544D8177BD5D}"/>
    <cellStyle name="Percent [00]" xfId="128" xr:uid="{4FB0A13F-9B4B-47D5-9E69-14536B0F6129}"/>
    <cellStyle name="Percent [2]" xfId="94" xr:uid="{BED98306-78E0-4F7C-B949-C3ED92C4F129}"/>
    <cellStyle name="Percent 2" xfId="45" xr:uid="{9B5C21A6-0EDE-49F1-99A2-4DE8A211B86C}"/>
    <cellStyle name="Percent 2 2" xfId="70" xr:uid="{979FF474-0244-4BD9-B315-01E5E8610830}"/>
    <cellStyle name="Percent 2 2 2" xfId="189" xr:uid="{E5AB6D76-0202-44FA-9827-181DAB308E22}"/>
    <cellStyle name="Percent 2 3 2" xfId="14" xr:uid="{AA7D41C9-F59B-435A-83CE-F91674FAAF7F}"/>
    <cellStyle name="Percent 3" xfId="145" xr:uid="{6E802518-DDAC-4801-948E-884847DBEA46}"/>
    <cellStyle name="Percent 4" xfId="190" xr:uid="{511FA64D-BBFB-4465-AD47-EA555AD84447}"/>
    <cellStyle name="Percent 5" xfId="46" xr:uid="{9A779032-60E7-48A3-8A82-BDB3176B03AE}"/>
    <cellStyle name="Percent 5 2" xfId="191" xr:uid="{4D12E081-D09C-4BDD-B8F1-D78AB7F51E62}"/>
    <cellStyle name="Percent 6" xfId="155" xr:uid="{0E4D846D-BC16-4CD1-95CF-7F5F9FA623D1}"/>
    <cellStyle name="Percent 7" xfId="236" xr:uid="{D6BCC04C-A21E-40A1-B4F0-B14D13EF11C9}"/>
    <cellStyle name="Percent 8" xfId="240" xr:uid="{DBE98D1F-C127-4E63-8B40-CEC6C699191C}"/>
    <cellStyle name="Pilkku_BINV" xfId="129" xr:uid="{8E6355AA-4504-456D-99B7-0D12CAF6F4EC}"/>
    <cellStyle name="PrePop Currency (0)" xfId="130" xr:uid="{92822FC0-D0BF-421D-93A4-5011EBA3DA9A}"/>
    <cellStyle name="PrePop Currency (2)" xfId="131" xr:uid="{6C7DE969-06CD-4589-B33C-3A26AC449353}"/>
    <cellStyle name="PrePop Units (0)" xfId="132" xr:uid="{BD64DFB1-22A1-4298-AEF2-C386BA0CB96B}"/>
    <cellStyle name="PrePop Units (1)" xfId="133" xr:uid="{4ED47049-E658-4BFC-A75F-3FEBB787695F}"/>
    <cellStyle name="PrePop Units (2)" xfId="134" xr:uid="{5065CA64-D0CF-428C-94AD-913FC4A48394}"/>
    <cellStyle name="Py?r. luku_BINV" xfId="135" xr:uid="{8715D6FD-8D62-492C-ADA0-C88C96B86E0F}"/>
    <cellStyle name="Py?r. valuutta_BINV" xfId="136" xr:uid="{585C3175-C633-46E2-8120-40C9CAB8C651}"/>
    <cellStyle name="Quantity" xfId="95" xr:uid="{B466285C-DC6B-489D-82D3-C78415A1F2CD}"/>
    <cellStyle name="Rittichai" xfId="192" xr:uid="{FFB3E1C0-6E6D-4661-83D8-F85D40D3E585}"/>
    <cellStyle name="Style 1" xfId="222" xr:uid="{B271D4C6-E225-4FF3-9876-4721EAB9DA65}"/>
    <cellStyle name="subhead" xfId="137" xr:uid="{E2F9713E-5F47-4955-ADE9-0F4D9D8028F2}"/>
    <cellStyle name="Table" xfId="193" xr:uid="{5DE4489C-BE97-4E67-B07C-0AA12689AC62}"/>
    <cellStyle name="Text Indent A" xfId="138" xr:uid="{53909806-FD13-4BC3-A318-AA853138E49B}"/>
    <cellStyle name="Text Indent B" xfId="139" xr:uid="{066777BD-0A65-4F58-A3F7-75048A035C06}"/>
    <cellStyle name="Text Indent C" xfId="140" xr:uid="{E01E1E28-667D-403D-A6D7-0F20A84BB72B}"/>
    <cellStyle name="Tickmark" xfId="194" xr:uid="{9F249B87-0ECB-415F-884C-DBE1F884CBED}"/>
    <cellStyle name="Times New Roman" xfId="195" xr:uid="{99C75FBE-7D5E-4455-A93F-669090F2F806}"/>
    <cellStyle name="Tusental_A-listan (fixad)" xfId="196" xr:uid="{5E1B0DBD-98D4-4D62-BD5F-72BAA468AF8F}"/>
    <cellStyle name="Valuta_NPV" xfId="197" xr:uid="{2DB38BD4-A481-413C-BDC7-A36A2C3DF892}"/>
    <cellStyle name="Valuutta_BINV" xfId="141" xr:uid="{BD6F74B3-5896-4125-B2BD-4BEE760C5F27}"/>
    <cellStyle name="WHead - Style2" xfId="198" xr:uid="{F238D7EF-1622-46BF-865E-9750B5CE6FF9}"/>
    <cellStyle name="เครื่องหมายจุลภาค [0]_1" xfId="199" xr:uid="{9886983E-9080-477A-8D04-667AFA9E0849}"/>
    <cellStyle name="เครื่องหมายจุลภาค 2" xfId="223" xr:uid="{81D98C1B-3001-4442-BB30-234C80D3DA4B}"/>
    <cellStyle name="เครื่องหมายจุลภาค 3" xfId="224" xr:uid="{91619090-D3B1-4D98-A546-5A573D758DC3}"/>
    <cellStyle name="เครื่องหมายจุลภาค 3 2" xfId="225" xr:uid="{BA322235-5E36-434A-8FA9-D3B8C85BEB00}"/>
    <cellStyle name="เครื่องหมายจุลภาค 4" xfId="226" xr:uid="{646F8AD2-A900-410B-A4BB-2008C4A2E964}"/>
    <cellStyle name="เครื่องหมายจุลภาค_1" xfId="200" xr:uid="{5E91D1AD-CFFE-4E8E-8537-CCF814EB6367}"/>
    <cellStyle name="เครื่องหมายสกุลเงิน [0]_1" xfId="201" xr:uid="{B11C024C-389A-4E3E-8FAC-937E3AAFF881}"/>
    <cellStyle name="เครื่องหมายสกุลเงิน_1" xfId="202" xr:uid="{191DCBFD-BF68-432C-9102-8C7E041304D9}"/>
    <cellStyle name="เชื่อมโยงหลายมิติ" xfId="142" xr:uid="{4D4A6E41-DAE3-4541-BC0C-E2BB535DE114}"/>
    <cellStyle name="เปอร์เซ็นต์ 2" xfId="227" xr:uid="{46A1E7E8-31D3-45F6-8095-6C19794B55C7}"/>
    <cellStyle name="เปอร์เซ็นต์ 3" xfId="228" xr:uid="{8CC030C6-A45F-4D8D-A72F-6A2BB2877CDE}"/>
    <cellStyle name="เปอร์เซ็นต์ 4" xfId="229" xr:uid="{B6B55F18-7E44-4927-B7D0-01D0CC260205}"/>
    <cellStyle name="เปอร์เซ็นต์_Lead 280203" xfId="203" xr:uid="{0E729484-1CEB-43E3-A454-D27B30630E1F}"/>
    <cellStyle name="ณfน๔_NTCณ๘ป๙ (2)" xfId="143" xr:uid="{B8FF5DF2-209B-4383-9871-F84A3A42823A}"/>
    <cellStyle name="ตามการเชื่อมโยงหลายมิติ" xfId="144" xr:uid="{FA0D3D80-95A3-47E2-889C-37A1C612E765}"/>
    <cellStyle name="น้บะภฒ_95" xfId="204" xr:uid="{0F5018BA-24DB-4550-95BE-441600A72283}"/>
    <cellStyle name="ปกติ 2" xfId="230" xr:uid="{8EBC5787-60C8-4E1D-9066-A58C4A118805}"/>
    <cellStyle name="ปกติ 3" xfId="231" xr:uid="{B1B52409-7453-475B-BDE9-83C63FAD8D5E}"/>
    <cellStyle name="ปกติ 4" xfId="232" xr:uid="{CED9C15A-CF53-4A44-A2C3-62B7E0B53F0F}"/>
    <cellStyle name="ปกติ 5" xfId="233" xr:uid="{753C1A94-CEB0-4EC8-BFE8-A914C6847BC5}"/>
    <cellStyle name="ปกติ_1" xfId="205" xr:uid="{B507F3E5-44D5-4A81-8170-BAFCF54DCC57}"/>
    <cellStyle name="ฤธถ [0]_95" xfId="206" xr:uid="{D1ACE8DE-ECD7-47D8-B9AC-1F73C9C73ED5}"/>
    <cellStyle name="ฤธถ_95" xfId="207" xr:uid="{320ADCA1-0193-456F-BD05-6630F477C8BE}"/>
    <cellStyle name="ล๋ศญ [0]_95" xfId="208" xr:uid="{6556978E-7CDF-46E8-9FBA-2883204CCA4F}"/>
    <cellStyle name="ล๋ศญ_95" xfId="209" xr:uid="{F13F5927-CEDA-4768-8BE5-7287AFFEEDAC}"/>
    <cellStyle name="ลักษณะ 1" xfId="234" xr:uid="{B7B2E6CB-50C1-4918-BAE5-025700A950AD}"/>
    <cellStyle name="วฅมุ_4ฟ๙ฝวภ๛" xfId="210" xr:uid="{12D6D5C6-6768-4911-8336-268EFA4AB353}"/>
    <cellStyle name="一般_general ledger as at 31 march 2017" xfId="62" xr:uid="{AA7C7035-9F3F-4D6A-AFA6-229F5CDE2168}"/>
  </cellStyles>
  <dxfs count="0"/>
  <tableStyles count="0" defaultTableStyle="TableStyleMedium9" defaultPivotStyle="PivotStyleLight16"/>
  <colors>
    <mruColors>
      <color rgb="FF00FFFF"/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114</xdr:row>
      <xdr:rowOff>85725</xdr:rowOff>
    </xdr:from>
    <xdr:to>
      <xdr:col>10</xdr:col>
      <xdr:colOff>1072953</xdr:colOff>
      <xdr:row>116</xdr:row>
      <xdr:rowOff>259291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402252C-1F76-4AB8-9B40-DC4C5A4F1F33}"/>
            </a:ext>
          </a:extLst>
        </xdr:cNvPr>
        <xdr:cNvSpPr>
          <a:spLocks noChangeAspect="1" noChangeArrowheads="1"/>
        </xdr:cNvSpPr>
      </xdr:nvSpPr>
      <xdr:spPr bwMode="auto">
        <a:xfrm>
          <a:off x="0" y="32699325"/>
          <a:ext cx="9159678" cy="783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0</xdr:colOff>
      <xdr:row>80</xdr:row>
      <xdr:rowOff>0</xdr:rowOff>
    </xdr:from>
    <xdr:ext cx="9144000" cy="793750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8411A7D-697E-4AF2-B8D6-A165031155A2}"/>
            </a:ext>
          </a:extLst>
        </xdr:cNvPr>
        <xdr:cNvSpPr>
          <a:spLocks noChangeAspect="1" noChangeArrowheads="1"/>
        </xdr:cNvSpPr>
      </xdr:nvSpPr>
      <xdr:spPr bwMode="auto">
        <a:xfrm>
          <a:off x="0" y="23164800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42</xdr:row>
      <xdr:rowOff>0</xdr:rowOff>
    </xdr:from>
    <xdr:ext cx="9144000" cy="793750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C195688-7950-45F4-8BCF-67E4504D90F4}"/>
            </a:ext>
          </a:extLst>
        </xdr:cNvPr>
        <xdr:cNvSpPr>
          <a:spLocks noChangeAspect="1" noChangeArrowheads="1"/>
        </xdr:cNvSpPr>
      </xdr:nvSpPr>
      <xdr:spPr bwMode="auto">
        <a:xfrm>
          <a:off x="0" y="12192000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84</xdr:row>
      <xdr:rowOff>0</xdr:rowOff>
    </xdr:from>
    <xdr:ext cx="9144000" cy="793750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7740167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59</xdr:row>
      <xdr:rowOff>0</xdr:rowOff>
    </xdr:from>
    <xdr:ext cx="9144000" cy="793750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2817667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36</xdr:row>
      <xdr:rowOff>0</xdr:rowOff>
    </xdr:from>
    <xdr:ext cx="9144000" cy="79375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2181344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0</xdr:rowOff>
    </xdr:from>
    <xdr:ext cx="9144000" cy="79375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530167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123</xdr:row>
      <xdr:rowOff>0</xdr:rowOff>
    </xdr:from>
    <xdr:ext cx="9144000" cy="79375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65389125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55</xdr:row>
      <xdr:rowOff>0</xdr:rowOff>
    </xdr:from>
    <xdr:ext cx="9144000" cy="793750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9166800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102</xdr:row>
      <xdr:rowOff>0</xdr:rowOff>
    </xdr:from>
    <xdr:ext cx="9144000" cy="793750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9BB970A-4627-4347-93A0-03196BD43C6B}"/>
            </a:ext>
          </a:extLst>
        </xdr:cNvPr>
        <xdr:cNvSpPr>
          <a:spLocks noChangeAspect="1" noChangeArrowheads="1"/>
        </xdr:cNvSpPr>
      </xdr:nvSpPr>
      <xdr:spPr bwMode="auto">
        <a:xfrm>
          <a:off x="0" y="35375850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9"/>
  <sheetViews>
    <sheetView showGridLines="0" tabSelected="1" view="pageBreakPreview" topLeftCell="A2" zoomScaleNormal="85" zoomScaleSheetLayoutView="100" workbookViewId="0">
      <selection activeCell="A2" sqref="A2"/>
    </sheetView>
  </sheetViews>
  <sheetFormatPr defaultColWidth="9.140625" defaultRowHeight="24" customHeight="1"/>
  <cols>
    <col min="1" max="1" width="54" style="65" customWidth="1"/>
    <col min="2" max="2" width="4.42578125" style="65" customWidth="1"/>
    <col min="3" max="3" width="7.85546875" style="87" customWidth="1"/>
    <col min="4" max="4" width="1.42578125" style="65" customWidth="1"/>
    <col min="5" max="5" width="16.42578125" style="65" customWidth="1"/>
    <col min="6" max="6" width="1.42578125" style="65" customWidth="1"/>
    <col min="7" max="7" width="16.42578125" style="65" customWidth="1"/>
    <col min="8" max="8" width="1.42578125" style="65" customWidth="1"/>
    <col min="9" max="9" width="16.42578125" style="65" customWidth="1"/>
    <col min="10" max="10" width="1.42578125" style="81" customWidth="1"/>
    <col min="11" max="11" width="16.42578125" style="65" customWidth="1"/>
    <col min="12" max="12" width="1.85546875" style="65" customWidth="1"/>
    <col min="13" max="14" width="9.140625" style="65"/>
    <col min="15" max="15" width="13.42578125" style="65" customWidth="1"/>
    <col min="16" max="16" width="9.140625" style="65"/>
    <col min="17" max="17" width="12.42578125" style="65" customWidth="1"/>
    <col min="18" max="16384" width="9.140625" style="65"/>
  </cols>
  <sheetData>
    <row r="1" spans="1:11" ht="24" customHeight="1">
      <c r="A1" s="64" t="s">
        <v>166</v>
      </c>
      <c r="B1" s="64"/>
      <c r="C1" s="86"/>
      <c r="D1" s="64"/>
      <c r="E1" s="64"/>
      <c r="F1" s="64"/>
      <c r="G1" s="64"/>
      <c r="H1" s="64"/>
      <c r="I1" s="64"/>
      <c r="J1" s="64"/>
      <c r="K1" s="64"/>
    </row>
    <row r="2" spans="1:11" ht="24" customHeight="1">
      <c r="A2" s="64" t="s">
        <v>66</v>
      </c>
      <c r="B2" s="64"/>
      <c r="C2" s="86"/>
      <c r="D2" s="64"/>
      <c r="E2" s="64"/>
      <c r="F2" s="64"/>
      <c r="G2" s="64"/>
      <c r="H2" s="64"/>
      <c r="I2" s="64"/>
      <c r="J2" s="66"/>
      <c r="K2" s="64"/>
    </row>
    <row r="3" spans="1:11" ht="24" customHeight="1">
      <c r="A3" s="64" t="s">
        <v>220</v>
      </c>
      <c r="B3" s="64"/>
      <c r="C3" s="86"/>
      <c r="D3" s="64"/>
      <c r="E3" s="64"/>
      <c r="F3" s="64"/>
      <c r="G3" s="64"/>
      <c r="H3" s="64"/>
      <c r="I3" s="64"/>
      <c r="J3" s="66"/>
      <c r="K3" s="64"/>
    </row>
    <row r="4" spans="1:11" ht="24" customHeight="1">
      <c r="A4" s="85"/>
      <c r="J4" s="65"/>
      <c r="K4" s="67" t="s">
        <v>145</v>
      </c>
    </row>
    <row r="5" spans="1:11" ht="24" customHeight="1">
      <c r="E5" s="127" t="s">
        <v>0</v>
      </c>
      <c r="F5" s="127"/>
      <c r="G5" s="127"/>
      <c r="I5" s="127" t="s">
        <v>1</v>
      </c>
      <c r="J5" s="127"/>
      <c r="K5" s="127"/>
    </row>
    <row r="6" spans="1:11" ht="24" customHeight="1">
      <c r="C6" s="69" t="s">
        <v>2</v>
      </c>
      <c r="E6" s="68" t="s">
        <v>221</v>
      </c>
      <c r="F6" s="69"/>
      <c r="G6" s="68" t="s">
        <v>222</v>
      </c>
      <c r="H6" s="69"/>
      <c r="I6" s="68" t="s">
        <v>221</v>
      </c>
      <c r="J6" s="69"/>
      <c r="K6" s="68" t="s">
        <v>222</v>
      </c>
    </row>
    <row r="7" spans="1:11" ht="24" customHeight="1">
      <c r="C7" s="69"/>
      <c r="E7" s="70" t="s">
        <v>154</v>
      </c>
      <c r="F7" s="69"/>
      <c r="G7" s="71" t="s">
        <v>235</v>
      </c>
      <c r="H7" s="69"/>
      <c r="I7" s="70" t="s">
        <v>154</v>
      </c>
      <c r="J7" s="69"/>
      <c r="K7" s="70" t="s">
        <v>172</v>
      </c>
    </row>
    <row r="8" spans="1:11" ht="24" customHeight="1">
      <c r="C8" s="69"/>
      <c r="E8" s="70" t="s">
        <v>155</v>
      </c>
      <c r="F8" s="69"/>
      <c r="G8" s="70"/>
      <c r="H8" s="69"/>
      <c r="I8" s="70" t="s">
        <v>155</v>
      </c>
      <c r="J8" s="69"/>
      <c r="K8" s="72"/>
    </row>
    <row r="9" spans="1:11" ht="24" customHeight="1">
      <c r="A9" s="64" t="s">
        <v>3</v>
      </c>
      <c r="B9" s="64"/>
      <c r="C9" s="88"/>
      <c r="E9" s="73"/>
      <c r="F9" s="74"/>
      <c r="G9" s="74"/>
      <c r="H9" s="74"/>
      <c r="I9" s="73"/>
      <c r="J9" s="74"/>
      <c r="K9" s="74"/>
    </row>
    <row r="10" spans="1:11" ht="24" customHeight="1">
      <c r="A10" s="64" t="s">
        <v>4</v>
      </c>
      <c r="B10" s="64"/>
      <c r="C10" s="88"/>
      <c r="E10" s="75"/>
      <c r="F10" s="75"/>
      <c r="G10" s="75"/>
      <c r="H10" s="75"/>
      <c r="I10" s="75"/>
      <c r="J10" s="73"/>
      <c r="K10" s="75"/>
    </row>
    <row r="11" spans="1:11" ht="24" customHeight="1">
      <c r="A11" s="65" t="s">
        <v>5</v>
      </c>
      <c r="C11" s="89"/>
      <c r="E11" s="76">
        <v>7664442</v>
      </c>
      <c r="F11" s="76"/>
      <c r="G11" s="76">
        <v>1149203</v>
      </c>
      <c r="H11" s="76"/>
      <c r="I11" s="76">
        <v>2270955</v>
      </c>
      <c r="J11" s="77"/>
      <c r="K11" s="76">
        <v>162351</v>
      </c>
    </row>
    <row r="12" spans="1:11" ht="24" customHeight="1">
      <c r="A12" s="65" t="s">
        <v>124</v>
      </c>
      <c r="C12" s="89"/>
      <c r="E12" s="76">
        <v>571308</v>
      </c>
      <c r="F12" s="76"/>
      <c r="G12" s="76">
        <v>560466</v>
      </c>
      <c r="H12" s="76"/>
      <c r="I12" s="76">
        <v>0</v>
      </c>
      <c r="J12" s="76"/>
      <c r="K12" s="76">
        <v>0</v>
      </c>
    </row>
    <row r="13" spans="1:11" ht="24" customHeight="1">
      <c r="A13" s="65" t="s">
        <v>52</v>
      </c>
      <c r="C13" s="89">
        <v>3</v>
      </c>
      <c r="E13" s="76">
        <v>1350171</v>
      </c>
      <c r="F13" s="76"/>
      <c r="G13" s="76">
        <v>1007051</v>
      </c>
      <c r="H13" s="76"/>
      <c r="I13" s="76">
        <v>772624</v>
      </c>
      <c r="J13" s="76"/>
      <c r="K13" s="76">
        <v>347881</v>
      </c>
    </row>
    <row r="14" spans="1:11" ht="24" customHeight="1">
      <c r="A14" s="65" t="s">
        <v>267</v>
      </c>
      <c r="C14" s="88">
        <v>14</v>
      </c>
      <c r="D14" s="81"/>
      <c r="E14" s="76">
        <v>0</v>
      </c>
      <c r="F14" s="77"/>
      <c r="G14" s="77">
        <v>12916749</v>
      </c>
      <c r="H14" s="77"/>
      <c r="I14" s="76">
        <v>0</v>
      </c>
      <c r="J14" s="76"/>
      <c r="K14" s="76">
        <v>12916749</v>
      </c>
    </row>
    <row r="15" spans="1:11" ht="24" customHeight="1">
      <c r="A15" s="65" t="s">
        <v>116</v>
      </c>
      <c r="C15" s="88">
        <v>2</v>
      </c>
      <c r="D15" s="81"/>
      <c r="E15" s="76">
        <v>0</v>
      </c>
      <c r="F15" s="77"/>
      <c r="G15" s="77">
        <v>0</v>
      </c>
      <c r="H15" s="77"/>
      <c r="I15" s="76">
        <v>0</v>
      </c>
      <c r="J15" s="76"/>
      <c r="K15" s="76">
        <v>143400</v>
      </c>
    </row>
    <row r="16" spans="1:11" ht="24" customHeight="1">
      <c r="A16" s="65" t="s">
        <v>215</v>
      </c>
      <c r="C16" s="88">
        <v>2</v>
      </c>
      <c r="D16" s="81"/>
      <c r="E16" s="76">
        <v>6652</v>
      </c>
      <c r="F16" s="77"/>
      <c r="G16" s="77">
        <v>14781</v>
      </c>
      <c r="H16" s="77"/>
      <c r="I16" s="76">
        <v>6652</v>
      </c>
      <c r="J16" s="76"/>
      <c r="K16" s="76">
        <v>14782</v>
      </c>
    </row>
    <row r="17" spans="1:11" ht="24" customHeight="1">
      <c r="A17" s="65" t="s">
        <v>226</v>
      </c>
      <c r="C17" s="88"/>
      <c r="D17" s="81"/>
      <c r="E17" s="76">
        <v>386951</v>
      </c>
      <c r="F17" s="77"/>
      <c r="G17" s="77">
        <v>379737</v>
      </c>
      <c r="H17" s="77"/>
      <c r="I17" s="76">
        <v>0</v>
      </c>
      <c r="J17" s="76"/>
      <c r="K17" s="76">
        <v>0</v>
      </c>
    </row>
    <row r="18" spans="1:11" ht="24" customHeight="1">
      <c r="A18" s="65" t="s">
        <v>194</v>
      </c>
      <c r="C18" s="88"/>
      <c r="D18" s="81"/>
      <c r="E18" s="76">
        <v>35687</v>
      </c>
      <c r="F18" s="77"/>
      <c r="G18" s="77">
        <v>28223</v>
      </c>
      <c r="H18" s="77"/>
      <c r="I18" s="76">
        <v>13373</v>
      </c>
      <c r="J18" s="76"/>
      <c r="K18" s="76">
        <v>7060</v>
      </c>
    </row>
    <row r="19" spans="1:11" ht="24" customHeight="1">
      <c r="A19" s="65" t="s">
        <v>182</v>
      </c>
      <c r="C19" s="89"/>
      <c r="E19" s="76">
        <v>103486</v>
      </c>
      <c r="F19" s="76"/>
      <c r="G19" s="76">
        <v>55466</v>
      </c>
      <c r="H19" s="76"/>
      <c r="I19" s="76">
        <v>603</v>
      </c>
      <c r="J19" s="76"/>
      <c r="K19" s="76">
        <v>9829</v>
      </c>
    </row>
    <row r="20" spans="1:11" ht="24" customHeight="1">
      <c r="A20" s="65" t="s">
        <v>6</v>
      </c>
      <c r="C20" s="88"/>
      <c r="D20" s="81"/>
      <c r="E20" s="76">
        <v>191761</v>
      </c>
      <c r="F20" s="77"/>
      <c r="G20" s="78">
        <v>194915</v>
      </c>
      <c r="H20" s="77"/>
      <c r="I20" s="76">
        <v>20179</v>
      </c>
      <c r="J20" s="76"/>
      <c r="K20" s="78">
        <v>52740</v>
      </c>
    </row>
    <row r="21" spans="1:11" ht="24" customHeight="1">
      <c r="A21" s="64" t="s">
        <v>7</v>
      </c>
      <c r="B21" s="64"/>
      <c r="C21" s="88"/>
      <c r="E21" s="79">
        <f>SUM(E11:E20)</f>
        <v>10310458</v>
      </c>
      <c r="F21" s="76"/>
      <c r="G21" s="79">
        <f>SUM(G11:G20)</f>
        <v>16306591</v>
      </c>
      <c r="H21" s="76"/>
      <c r="I21" s="79">
        <f>SUM(I11:I20)</f>
        <v>3084386</v>
      </c>
      <c r="J21" s="77"/>
      <c r="K21" s="79">
        <f>SUM(K11:K20)</f>
        <v>13654792</v>
      </c>
    </row>
    <row r="22" spans="1:11" ht="24" customHeight="1">
      <c r="A22" s="64" t="s">
        <v>8</v>
      </c>
      <c r="B22" s="64"/>
      <c r="C22" s="88"/>
      <c r="E22" s="76"/>
      <c r="F22" s="76"/>
      <c r="G22" s="76"/>
      <c r="H22" s="76"/>
      <c r="I22" s="77"/>
      <c r="J22" s="77"/>
      <c r="K22" s="77"/>
    </row>
    <row r="23" spans="1:11" ht="24" customHeight="1">
      <c r="A23" s="65" t="s">
        <v>133</v>
      </c>
      <c r="C23" s="88">
        <v>2</v>
      </c>
      <c r="E23" s="76">
        <v>223723</v>
      </c>
      <c r="F23" s="76"/>
      <c r="G23" s="76">
        <v>215593</v>
      </c>
      <c r="H23" s="76"/>
      <c r="I23" s="76">
        <v>1290549</v>
      </c>
      <c r="J23" s="77"/>
      <c r="K23" s="77">
        <v>734019</v>
      </c>
    </row>
    <row r="24" spans="1:11" ht="24" customHeight="1">
      <c r="A24" s="65" t="s">
        <v>67</v>
      </c>
      <c r="C24" s="88">
        <v>4</v>
      </c>
      <c r="E24" s="76">
        <v>0</v>
      </c>
      <c r="F24" s="76"/>
      <c r="G24" s="76">
        <v>0</v>
      </c>
      <c r="H24" s="76"/>
      <c r="I24" s="76">
        <v>5057195</v>
      </c>
      <c r="J24" s="77"/>
      <c r="K24" s="77">
        <v>1907195</v>
      </c>
    </row>
    <row r="25" spans="1:11" ht="24" customHeight="1">
      <c r="A25" s="65" t="s">
        <v>125</v>
      </c>
      <c r="C25" s="88">
        <v>5</v>
      </c>
      <c r="E25" s="76">
        <v>300664</v>
      </c>
      <c r="F25" s="76"/>
      <c r="G25" s="76">
        <v>312880</v>
      </c>
      <c r="H25" s="76"/>
      <c r="I25" s="76">
        <v>29260</v>
      </c>
      <c r="J25" s="77"/>
      <c r="K25" s="77">
        <v>29260</v>
      </c>
    </row>
    <row r="26" spans="1:11" ht="24" customHeight="1">
      <c r="A26" s="65" t="s">
        <v>95</v>
      </c>
      <c r="C26" s="88">
        <v>6</v>
      </c>
      <c r="E26" s="76">
        <v>14548615</v>
      </c>
      <c r="F26" s="76"/>
      <c r="G26" s="76">
        <v>14952457</v>
      </c>
      <c r="H26" s="76"/>
      <c r="I26" s="76">
        <v>14466820</v>
      </c>
      <c r="J26" s="77"/>
      <c r="K26" s="77">
        <v>14523253</v>
      </c>
    </row>
    <row r="27" spans="1:11" ht="24" customHeight="1">
      <c r="A27" s="65" t="s">
        <v>195</v>
      </c>
      <c r="C27" s="88">
        <v>7</v>
      </c>
      <c r="E27" s="76">
        <v>1124727</v>
      </c>
      <c r="F27" s="76"/>
      <c r="G27" s="76">
        <v>1061593</v>
      </c>
      <c r="H27" s="76"/>
      <c r="I27" s="76">
        <v>892365</v>
      </c>
      <c r="J27" s="77"/>
      <c r="K27" s="77">
        <v>941543</v>
      </c>
    </row>
    <row r="28" spans="1:11" ht="24" customHeight="1">
      <c r="A28" s="65" t="s">
        <v>167</v>
      </c>
      <c r="C28" s="88">
        <v>8</v>
      </c>
      <c r="E28" s="76">
        <v>425171</v>
      </c>
      <c r="F28" s="76"/>
      <c r="G28" s="76">
        <v>440580</v>
      </c>
      <c r="H28" s="76"/>
      <c r="I28" s="76">
        <v>326674</v>
      </c>
      <c r="J28" s="77"/>
      <c r="K28" s="77">
        <v>345715</v>
      </c>
    </row>
    <row r="29" spans="1:11" ht="24" customHeight="1">
      <c r="A29" s="65" t="s">
        <v>117</v>
      </c>
      <c r="C29" s="88">
        <v>9</v>
      </c>
      <c r="E29" s="76">
        <v>781431</v>
      </c>
      <c r="F29" s="76"/>
      <c r="G29" s="76">
        <v>712740</v>
      </c>
      <c r="H29" s="76"/>
      <c r="I29" s="76">
        <v>25570</v>
      </c>
      <c r="J29" s="77"/>
      <c r="K29" s="77">
        <v>28278</v>
      </c>
    </row>
    <row r="30" spans="1:11" ht="24" customHeight="1">
      <c r="A30" s="65" t="s">
        <v>196</v>
      </c>
      <c r="C30" s="88"/>
      <c r="E30" s="76"/>
      <c r="F30" s="76"/>
      <c r="G30" s="76"/>
      <c r="H30" s="76"/>
      <c r="I30" s="76"/>
      <c r="J30" s="77"/>
      <c r="K30" s="77"/>
    </row>
    <row r="31" spans="1:11" ht="24" customHeight="1">
      <c r="A31" s="65" t="s">
        <v>197</v>
      </c>
      <c r="C31" s="88"/>
      <c r="E31" s="76"/>
      <c r="F31" s="76"/>
      <c r="G31" s="76"/>
      <c r="H31" s="76"/>
      <c r="I31" s="76"/>
      <c r="J31" s="77"/>
      <c r="K31" s="77"/>
    </row>
    <row r="32" spans="1:11" ht="24" customHeight="1">
      <c r="A32" s="65" t="s">
        <v>198</v>
      </c>
      <c r="C32" s="88" t="s">
        <v>266</v>
      </c>
      <c r="E32" s="76">
        <v>92899</v>
      </c>
      <c r="F32" s="76"/>
      <c r="G32" s="76">
        <v>0</v>
      </c>
      <c r="H32" s="76"/>
      <c r="I32" s="76">
        <v>0</v>
      </c>
      <c r="J32" s="77"/>
      <c r="K32" s="77">
        <v>0</v>
      </c>
    </row>
    <row r="33" spans="1:11" ht="24" customHeight="1">
      <c r="A33" s="65" t="s">
        <v>45</v>
      </c>
      <c r="C33" s="88">
        <v>4.0999999999999996</v>
      </c>
      <c r="E33" s="76">
        <v>313834</v>
      </c>
      <c r="F33" s="76"/>
      <c r="G33" s="76">
        <v>313834</v>
      </c>
      <c r="H33" s="76"/>
      <c r="I33" s="76">
        <v>0</v>
      </c>
      <c r="J33" s="77"/>
      <c r="K33" s="77">
        <v>0</v>
      </c>
    </row>
    <row r="34" spans="1:11" ht="24" customHeight="1">
      <c r="A34" s="65" t="s">
        <v>84</v>
      </c>
      <c r="C34" s="88"/>
      <c r="E34" s="76">
        <v>141090</v>
      </c>
      <c r="F34" s="77"/>
      <c r="G34" s="76">
        <v>129408</v>
      </c>
      <c r="H34" s="77"/>
      <c r="I34" s="76">
        <v>75720</v>
      </c>
      <c r="J34" s="77"/>
      <c r="K34" s="77">
        <v>72124</v>
      </c>
    </row>
    <row r="35" spans="1:11" ht="24" customHeight="1">
      <c r="A35" s="65" t="s">
        <v>183</v>
      </c>
      <c r="C35" s="88">
        <v>10</v>
      </c>
      <c r="E35" s="76">
        <v>5255013</v>
      </c>
      <c r="F35" s="76"/>
      <c r="G35" s="76">
        <v>6171136</v>
      </c>
      <c r="H35" s="76"/>
      <c r="I35" s="76">
        <v>5255013</v>
      </c>
      <c r="J35" s="77"/>
      <c r="K35" s="77">
        <v>6171136</v>
      </c>
    </row>
    <row r="36" spans="1:11" ht="24" customHeight="1">
      <c r="A36" s="65" t="s">
        <v>9</v>
      </c>
      <c r="B36" s="64"/>
      <c r="C36" s="88"/>
      <c r="E36" s="76">
        <v>225614</v>
      </c>
      <c r="F36" s="76"/>
      <c r="G36" s="76">
        <v>175229</v>
      </c>
      <c r="H36" s="76"/>
      <c r="I36" s="76">
        <v>64270</v>
      </c>
      <c r="J36" s="77"/>
      <c r="K36" s="76">
        <v>63210</v>
      </c>
    </row>
    <row r="37" spans="1:11" ht="24" customHeight="1">
      <c r="A37" s="64" t="s">
        <v>10</v>
      </c>
      <c r="B37" s="64"/>
      <c r="C37" s="88"/>
      <c r="E37" s="79">
        <f>SUM(E23:E36)</f>
        <v>23432781</v>
      </c>
      <c r="F37" s="76"/>
      <c r="G37" s="79">
        <f>SUM(G23:G36)</f>
        <v>24485450</v>
      </c>
      <c r="H37" s="76"/>
      <c r="I37" s="79">
        <f>SUM(I23:I36)</f>
        <v>27483436</v>
      </c>
      <c r="J37" s="77"/>
      <c r="K37" s="79">
        <f>SUM(K23:K36)</f>
        <v>24815733</v>
      </c>
    </row>
    <row r="38" spans="1:11" ht="24" customHeight="1" thickBot="1">
      <c r="A38" s="64" t="s">
        <v>11</v>
      </c>
      <c r="E38" s="80">
        <f>E21+E37</f>
        <v>33743239</v>
      </c>
      <c r="F38" s="76"/>
      <c r="G38" s="80">
        <f>G21+G37</f>
        <v>40792041</v>
      </c>
      <c r="H38" s="76"/>
      <c r="I38" s="80">
        <f>I21+I37</f>
        <v>30567822</v>
      </c>
      <c r="J38" s="77"/>
      <c r="K38" s="80">
        <f>K21+K37</f>
        <v>38470525</v>
      </c>
    </row>
    <row r="39" spans="1:11" ht="24" customHeight="1" thickTop="1">
      <c r="A39" s="64"/>
      <c r="E39" s="76"/>
      <c r="F39" s="76"/>
      <c r="G39" s="76"/>
      <c r="H39" s="76"/>
      <c r="I39" s="76"/>
      <c r="J39" s="77"/>
      <c r="K39" s="76"/>
    </row>
    <row r="40" spans="1:11" ht="24" customHeight="1">
      <c r="A40" s="65" t="s">
        <v>147</v>
      </c>
    </row>
    <row r="42" spans="1:11" ht="24" customHeight="1">
      <c r="A42" s="81"/>
      <c r="B42" s="81"/>
      <c r="C42" s="90"/>
      <c r="D42" s="81"/>
      <c r="E42" s="81"/>
    </row>
    <row r="43" spans="1:11" ht="24" customHeight="1">
      <c r="A43" s="81"/>
      <c r="B43" s="81"/>
      <c r="C43" s="81"/>
      <c r="D43" s="81"/>
      <c r="E43" s="81"/>
      <c r="J43" s="65"/>
    </row>
    <row r="44" spans="1:11" ht="24" customHeight="1">
      <c r="A44" s="81"/>
      <c r="B44" s="81"/>
      <c r="C44" s="81"/>
      <c r="D44" s="81"/>
      <c r="E44" s="81"/>
      <c r="J44" s="65"/>
    </row>
    <row r="45" spans="1:11" ht="24" customHeight="1">
      <c r="A45" s="81"/>
      <c r="B45" s="81"/>
      <c r="C45" s="81"/>
      <c r="D45" s="81"/>
      <c r="E45" s="81"/>
      <c r="J45" s="65"/>
    </row>
    <row r="46" spans="1:11" ht="24" customHeight="1">
      <c r="A46" s="64" t="s">
        <v>166</v>
      </c>
      <c r="B46" s="64"/>
      <c r="C46" s="86"/>
      <c r="D46" s="64"/>
      <c r="E46" s="64"/>
      <c r="F46" s="64"/>
      <c r="G46" s="64"/>
      <c r="H46" s="64"/>
      <c r="I46" s="64"/>
      <c r="J46" s="64"/>
      <c r="K46" s="64"/>
    </row>
    <row r="47" spans="1:11" ht="24" customHeight="1">
      <c r="A47" s="64" t="s">
        <v>68</v>
      </c>
      <c r="B47" s="64"/>
      <c r="C47" s="86"/>
      <c r="D47" s="64"/>
      <c r="E47" s="64"/>
      <c r="F47" s="64"/>
      <c r="G47" s="64"/>
      <c r="H47" s="64"/>
      <c r="I47" s="64"/>
      <c r="J47" s="66"/>
      <c r="K47" s="64"/>
    </row>
    <row r="48" spans="1:11" ht="24" customHeight="1">
      <c r="A48" s="64" t="s">
        <v>220</v>
      </c>
      <c r="B48" s="64"/>
      <c r="C48" s="86"/>
      <c r="D48" s="64"/>
      <c r="E48" s="64"/>
      <c r="F48" s="64"/>
      <c r="G48" s="64"/>
      <c r="H48" s="64"/>
      <c r="I48" s="64"/>
      <c r="J48" s="66"/>
      <c r="K48" s="64"/>
    </row>
    <row r="49" spans="1:12" ht="24" customHeight="1">
      <c r="A49" s="85"/>
      <c r="J49" s="65"/>
      <c r="K49" s="67" t="s">
        <v>145</v>
      </c>
    </row>
    <row r="50" spans="1:12" ht="24" customHeight="1">
      <c r="E50" s="127" t="s">
        <v>0</v>
      </c>
      <c r="F50" s="127"/>
      <c r="G50" s="127"/>
      <c r="I50" s="127" t="s">
        <v>1</v>
      </c>
      <c r="J50" s="127"/>
      <c r="K50" s="127"/>
    </row>
    <row r="51" spans="1:12" ht="24" customHeight="1">
      <c r="C51" s="69" t="s">
        <v>2</v>
      </c>
      <c r="E51" s="68" t="s">
        <v>221</v>
      </c>
      <c r="F51" s="69"/>
      <c r="G51" s="68" t="s">
        <v>222</v>
      </c>
      <c r="H51" s="69"/>
      <c r="I51" s="68" t="s">
        <v>221</v>
      </c>
      <c r="J51" s="69"/>
      <c r="K51" s="68" t="s">
        <v>222</v>
      </c>
    </row>
    <row r="52" spans="1:12" ht="24" customHeight="1">
      <c r="C52" s="69"/>
      <c r="E52" s="70" t="s">
        <v>154</v>
      </c>
      <c r="F52" s="69"/>
      <c r="G52" s="70" t="s">
        <v>172</v>
      </c>
      <c r="H52" s="69"/>
      <c r="I52" s="70" t="s">
        <v>154</v>
      </c>
      <c r="J52" s="69"/>
      <c r="K52" s="70" t="s">
        <v>172</v>
      </c>
    </row>
    <row r="53" spans="1:12" ht="24" customHeight="1">
      <c r="C53" s="69"/>
      <c r="E53" s="70" t="s">
        <v>155</v>
      </c>
      <c r="F53" s="69"/>
      <c r="G53" s="70"/>
      <c r="H53" s="69"/>
      <c r="I53" s="70" t="s">
        <v>155</v>
      </c>
      <c r="J53" s="69"/>
      <c r="K53" s="72"/>
    </row>
    <row r="54" spans="1:12" ht="24" customHeight="1">
      <c r="A54" s="64" t="s">
        <v>12</v>
      </c>
      <c r="B54" s="64"/>
      <c r="C54" s="88"/>
      <c r="E54" s="75"/>
      <c r="F54" s="75"/>
      <c r="G54" s="75"/>
      <c r="H54" s="75"/>
      <c r="I54" s="75"/>
      <c r="J54" s="73"/>
      <c r="K54" s="75"/>
    </row>
    <row r="55" spans="1:12" ht="24" customHeight="1">
      <c r="A55" s="64" t="s">
        <v>13</v>
      </c>
      <c r="B55" s="64"/>
      <c r="C55" s="88"/>
      <c r="E55" s="75"/>
      <c r="F55" s="75"/>
      <c r="G55" s="75"/>
      <c r="H55" s="75"/>
      <c r="I55" s="75"/>
      <c r="J55" s="73"/>
      <c r="K55" s="75"/>
    </row>
    <row r="56" spans="1:12" ht="24" customHeight="1">
      <c r="A56" s="65" t="s">
        <v>227</v>
      </c>
      <c r="B56" s="64"/>
      <c r="C56" s="88">
        <v>11</v>
      </c>
      <c r="E56" s="76">
        <v>720000</v>
      </c>
      <c r="F56" s="76"/>
      <c r="G56" s="76">
        <v>8130000</v>
      </c>
      <c r="H56" s="76"/>
      <c r="I56" s="76">
        <v>720000</v>
      </c>
      <c r="J56" s="77"/>
      <c r="K56" s="76">
        <v>8130000</v>
      </c>
    </row>
    <row r="57" spans="1:12" ht="24" customHeight="1">
      <c r="A57" s="65" t="s">
        <v>53</v>
      </c>
      <c r="C57" s="88">
        <v>12</v>
      </c>
      <c r="E57" s="76">
        <v>723135</v>
      </c>
      <c r="F57" s="76"/>
      <c r="G57" s="76">
        <v>665289</v>
      </c>
      <c r="H57" s="76"/>
      <c r="I57" s="76">
        <v>219584</v>
      </c>
      <c r="J57" s="77"/>
      <c r="K57" s="76">
        <v>115119</v>
      </c>
      <c r="L57" s="81"/>
    </row>
    <row r="58" spans="1:12" ht="24" customHeight="1">
      <c r="A58" s="65" t="s">
        <v>43</v>
      </c>
      <c r="C58" s="88"/>
      <c r="E58" s="76">
        <v>334577</v>
      </c>
      <c r="F58" s="76"/>
      <c r="G58" s="76">
        <v>299686</v>
      </c>
      <c r="H58" s="76"/>
      <c r="I58" s="76">
        <v>188229</v>
      </c>
      <c r="J58" s="77"/>
      <c r="K58" s="76">
        <v>148933</v>
      </c>
      <c r="L58" s="81"/>
    </row>
    <row r="59" spans="1:12" ht="24" customHeight="1">
      <c r="A59" s="113" t="s">
        <v>247</v>
      </c>
      <c r="C59" s="88"/>
      <c r="E59" s="76"/>
      <c r="F59" s="76"/>
      <c r="G59" s="76"/>
      <c r="H59" s="76"/>
      <c r="I59" s="76"/>
      <c r="J59" s="77"/>
      <c r="K59" s="76"/>
      <c r="L59" s="81"/>
    </row>
    <row r="60" spans="1:12" s="109" customFormat="1" ht="24" customHeight="1">
      <c r="A60" s="111" t="s">
        <v>268</v>
      </c>
      <c r="C60" s="112">
        <v>4.2</v>
      </c>
      <c r="E60" s="108">
        <v>111928</v>
      </c>
      <c r="F60" s="108"/>
      <c r="G60" s="108">
        <v>0</v>
      </c>
      <c r="H60" s="108"/>
      <c r="I60" s="108">
        <v>0</v>
      </c>
      <c r="J60" s="107"/>
      <c r="K60" s="108">
        <v>0</v>
      </c>
      <c r="L60" s="110"/>
    </row>
    <row r="61" spans="1:12" ht="24" customHeight="1">
      <c r="A61" s="65" t="s">
        <v>126</v>
      </c>
      <c r="C61" s="88"/>
      <c r="E61" s="76">
        <v>436062</v>
      </c>
      <c r="F61" s="76"/>
      <c r="G61" s="76">
        <v>432317</v>
      </c>
      <c r="H61" s="76"/>
      <c r="I61" s="76">
        <v>0</v>
      </c>
      <c r="J61" s="77"/>
      <c r="K61" s="76">
        <v>0</v>
      </c>
      <c r="L61" s="81"/>
    </row>
    <row r="62" spans="1:12" ht="24" customHeight="1">
      <c r="A62" s="65" t="s">
        <v>168</v>
      </c>
      <c r="C62" s="88">
        <v>13</v>
      </c>
      <c r="E62" s="76">
        <v>120178</v>
      </c>
      <c r="F62" s="76"/>
      <c r="G62" s="76">
        <v>118975</v>
      </c>
      <c r="H62" s="76"/>
      <c r="I62" s="76">
        <v>71117</v>
      </c>
      <c r="J62" s="77"/>
      <c r="K62" s="76">
        <v>75465</v>
      </c>
      <c r="L62" s="81"/>
    </row>
    <row r="63" spans="1:12" ht="24" customHeight="1">
      <c r="A63" s="65" t="s">
        <v>69</v>
      </c>
      <c r="C63" s="88"/>
      <c r="E63" s="76">
        <v>52526</v>
      </c>
      <c r="F63" s="76"/>
      <c r="G63" s="76">
        <v>13312</v>
      </c>
      <c r="H63" s="76"/>
      <c r="I63" s="76">
        <v>48557</v>
      </c>
      <c r="J63" s="77"/>
      <c r="K63" s="76">
        <v>8359</v>
      </c>
    </row>
    <row r="64" spans="1:12" ht="24" customHeight="1">
      <c r="A64" s="65" t="s">
        <v>173</v>
      </c>
      <c r="C64" s="88"/>
      <c r="E64" s="76">
        <v>162560</v>
      </c>
      <c r="F64" s="76"/>
      <c r="G64" s="76">
        <v>108373</v>
      </c>
      <c r="H64" s="76"/>
      <c r="I64" s="76">
        <v>40416</v>
      </c>
      <c r="J64" s="77"/>
      <c r="K64" s="76">
        <v>36941</v>
      </c>
    </row>
    <row r="65" spans="1:12" ht="24" customHeight="1">
      <c r="A65" s="65" t="s">
        <v>127</v>
      </c>
      <c r="C65" s="88"/>
      <c r="E65" s="76">
        <v>22665</v>
      </c>
      <c r="F65" s="76"/>
      <c r="G65" s="76">
        <v>29036</v>
      </c>
      <c r="H65" s="76"/>
      <c r="I65" s="76">
        <v>0</v>
      </c>
      <c r="J65" s="77"/>
      <c r="K65" s="76">
        <v>0</v>
      </c>
    </row>
    <row r="66" spans="1:12" ht="24" customHeight="1">
      <c r="A66" s="65" t="s">
        <v>153</v>
      </c>
      <c r="C66" s="88"/>
      <c r="E66" s="76">
        <v>63787</v>
      </c>
      <c r="F66" s="76"/>
      <c r="G66" s="76">
        <v>67728</v>
      </c>
      <c r="H66" s="76"/>
      <c r="I66" s="76">
        <v>18422</v>
      </c>
      <c r="J66" s="77"/>
      <c r="K66" s="76">
        <v>65990</v>
      </c>
    </row>
    <row r="67" spans="1:12" ht="24" customHeight="1">
      <c r="A67" s="65" t="s">
        <v>14</v>
      </c>
      <c r="C67" s="88"/>
      <c r="E67" s="76">
        <v>118230</v>
      </c>
      <c r="F67" s="76"/>
      <c r="G67" s="76">
        <v>115264</v>
      </c>
      <c r="H67" s="76"/>
      <c r="I67" s="76">
        <v>52137</v>
      </c>
      <c r="J67" s="77"/>
      <c r="K67" s="76">
        <v>52049</v>
      </c>
    </row>
    <row r="68" spans="1:12" ht="24" customHeight="1">
      <c r="A68" s="64" t="s">
        <v>17</v>
      </c>
      <c r="B68" s="64"/>
      <c r="C68" s="88"/>
      <c r="E68" s="79">
        <f>SUM(E56:E67)</f>
        <v>2865648</v>
      </c>
      <c r="F68" s="77"/>
      <c r="G68" s="79">
        <f>SUM(G56:G67)</f>
        <v>9979980</v>
      </c>
      <c r="H68" s="76"/>
      <c r="I68" s="79">
        <f>SUM(I56:I67)</f>
        <v>1358462</v>
      </c>
      <c r="J68" s="77"/>
      <c r="K68" s="79">
        <f>SUM(K56:K67)</f>
        <v>8632856</v>
      </c>
    </row>
    <row r="69" spans="1:12" ht="24" customHeight="1">
      <c r="A69" s="64" t="s">
        <v>92</v>
      </c>
      <c r="B69" s="64"/>
      <c r="C69" s="88"/>
      <c r="E69" s="76"/>
      <c r="F69" s="76"/>
      <c r="G69" s="76"/>
      <c r="H69" s="76"/>
      <c r="I69" s="77"/>
      <c r="J69" s="77"/>
      <c r="K69" s="77"/>
    </row>
    <row r="70" spans="1:12" ht="24" customHeight="1">
      <c r="A70" s="65" t="s">
        <v>228</v>
      </c>
      <c r="C70" s="88">
        <v>2</v>
      </c>
      <c r="E70" s="76">
        <v>20000</v>
      </c>
      <c r="F70" s="76"/>
      <c r="G70" s="76">
        <v>20000</v>
      </c>
      <c r="H70" s="76"/>
      <c r="I70" s="76">
        <v>0</v>
      </c>
      <c r="J70" s="77"/>
      <c r="K70" s="77">
        <v>0</v>
      </c>
      <c r="L70" s="81"/>
    </row>
    <row r="71" spans="1:12" ht="24" customHeight="1">
      <c r="A71" s="65" t="s">
        <v>181</v>
      </c>
      <c r="C71" s="88">
        <v>13</v>
      </c>
      <c r="E71" s="76">
        <v>360221</v>
      </c>
      <c r="F71" s="76"/>
      <c r="G71" s="76">
        <v>375097</v>
      </c>
      <c r="H71" s="76"/>
      <c r="I71" s="76">
        <v>308843</v>
      </c>
      <c r="J71" s="77"/>
      <c r="K71" s="76">
        <v>323081</v>
      </c>
    </row>
    <row r="72" spans="1:12" ht="24" customHeight="1">
      <c r="A72" s="65" t="s">
        <v>54</v>
      </c>
      <c r="C72" s="88"/>
      <c r="E72" s="76">
        <v>169613</v>
      </c>
      <c r="F72" s="76"/>
      <c r="G72" s="76">
        <v>148129</v>
      </c>
      <c r="H72" s="76"/>
      <c r="I72" s="76">
        <v>80881</v>
      </c>
      <c r="J72" s="77"/>
      <c r="K72" s="76">
        <v>79940</v>
      </c>
    </row>
    <row r="73" spans="1:12" ht="24" customHeight="1">
      <c r="A73" s="65" t="s">
        <v>97</v>
      </c>
      <c r="C73" s="88"/>
      <c r="E73" s="76">
        <v>81413</v>
      </c>
      <c r="F73" s="76"/>
      <c r="G73" s="76">
        <v>282750</v>
      </c>
      <c r="H73" s="76"/>
      <c r="I73" s="76">
        <v>72277</v>
      </c>
      <c r="J73" s="77"/>
      <c r="K73" s="76">
        <v>280484</v>
      </c>
    </row>
    <row r="74" spans="1:12" ht="24" customHeight="1">
      <c r="A74" s="65" t="s">
        <v>96</v>
      </c>
      <c r="C74" s="88"/>
      <c r="E74" s="76">
        <v>7516</v>
      </c>
      <c r="F74" s="76"/>
      <c r="G74" s="76">
        <v>3375</v>
      </c>
      <c r="H74" s="76"/>
      <c r="I74" s="76">
        <v>3248</v>
      </c>
      <c r="J74" s="77"/>
      <c r="K74" s="77">
        <v>3375</v>
      </c>
    </row>
    <row r="75" spans="1:12" ht="24" customHeight="1">
      <c r="A75" s="64" t="s">
        <v>93</v>
      </c>
      <c r="B75" s="64"/>
      <c r="C75" s="88"/>
      <c r="E75" s="79">
        <f>SUM(E70:E74)</f>
        <v>638763</v>
      </c>
      <c r="F75" s="77"/>
      <c r="G75" s="79">
        <f>SUM(G70:G74)</f>
        <v>829351</v>
      </c>
      <c r="H75" s="76"/>
      <c r="I75" s="79">
        <f>SUM(I70:I74)</f>
        <v>465249</v>
      </c>
      <c r="J75" s="77"/>
      <c r="K75" s="79">
        <f>SUM(K70:K74)</f>
        <v>686880</v>
      </c>
    </row>
    <row r="76" spans="1:12" ht="24" customHeight="1">
      <c r="A76" s="64" t="s">
        <v>18</v>
      </c>
      <c r="B76" s="64"/>
      <c r="C76" s="88"/>
      <c r="E76" s="78">
        <f>E68+E75</f>
        <v>3504411</v>
      </c>
      <c r="F76" s="77"/>
      <c r="G76" s="78">
        <f>G68+G75</f>
        <v>10809331</v>
      </c>
      <c r="H76" s="76"/>
      <c r="I76" s="78">
        <f>I68+I75</f>
        <v>1823711</v>
      </c>
      <c r="J76" s="77"/>
      <c r="K76" s="78">
        <f>K68+K75</f>
        <v>9319736</v>
      </c>
    </row>
    <row r="77" spans="1:12" ht="24" customHeight="1">
      <c r="E77" s="76"/>
      <c r="F77" s="76"/>
      <c r="G77" s="76"/>
      <c r="H77" s="76"/>
      <c r="I77" s="76"/>
      <c r="J77" s="77"/>
      <c r="K77" s="76"/>
    </row>
    <row r="78" spans="1:12" ht="24" customHeight="1">
      <c r="A78" s="65" t="s">
        <v>147</v>
      </c>
    </row>
    <row r="80" spans="1:12" ht="24" customHeight="1">
      <c r="A80" s="81"/>
      <c r="B80" s="81"/>
      <c r="C80" s="90"/>
      <c r="D80" s="81"/>
      <c r="E80" s="81"/>
    </row>
    <row r="81" spans="1:11" ht="24" customHeight="1">
      <c r="A81" s="81"/>
      <c r="B81" s="81"/>
      <c r="C81" s="81"/>
      <c r="D81" s="81"/>
      <c r="E81" s="81"/>
      <c r="J81" s="65"/>
    </row>
    <row r="82" spans="1:11" ht="24" customHeight="1">
      <c r="A82" s="81"/>
      <c r="B82" s="81"/>
      <c r="C82" s="81"/>
      <c r="D82" s="81"/>
      <c r="E82" s="81"/>
      <c r="J82" s="65"/>
    </row>
    <row r="83" spans="1:11" ht="24" customHeight="1">
      <c r="A83" s="81"/>
      <c r="B83" s="81"/>
      <c r="C83" s="81"/>
      <c r="D83" s="81"/>
      <c r="E83" s="81"/>
      <c r="J83" s="65"/>
    </row>
    <row r="84" spans="1:11" ht="24" customHeight="1">
      <c r="A84" s="64" t="s">
        <v>166</v>
      </c>
      <c r="B84" s="64"/>
      <c r="C84" s="86"/>
      <c r="D84" s="64"/>
      <c r="E84" s="64"/>
      <c r="F84" s="64"/>
      <c r="G84" s="64"/>
      <c r="H84" s="64"/>
      <c r="I84" s="64"/>
      <c r="J84" s="64"/>
      <c r="K84" s="64"/>
    </row>
    <row r="85" spans="1:11" ht="24" customHeight="1">
      <c r="A85" s="64" t="s">
        <v>68</v>
      </c>
      <c r="B85" s="64"/>
      <c r="C85" s="86"/>
      <c r="D85" s="64"/>
      <c r="E85" s="64"/>
      <c r="F85" s="64"/>
      <c r="G85" s="64"/>
      <c r="H85" s="64"/>
      <c r="I85" s="64"/>
      <c r="J85" s="66"/>
      <c r="K85" s="64"/>
    </row>
    <row r="86" spans="1:11" ht="24" customHeight="1">
      <c r="A86" s="64" t="s">
        <v>220</v>
      </c>
      <c r="B86" s="64"/>
      <c r="C86" s="86"/>
      <c r="D86" s="64"/>
      <c r="E86" s="64"/>
      <c r="F86" s="64"/>
      <c r="G86" s="64"/>
      <c r="H86" s="64"/>
      <c r="I86" s="64"/>
      <c r="J86" s="66"/>
      <c r="K86" s="64"/>
    </row>
    <row r="87" spans="1:11" ht="24" customHeight="1">
      <c r="A87" s="85"/>
      <c r="J87" s="65"/>
      <c r="K87" s="67" t="s">
        <v>145</v>
      </c>
    </row>
    <row r="88" spans="1:11" ht="24" customHeight="1">
      <c r="E88" s="127" t="s">
        <v>0</v>
      </c>
      <c r="F88" s="127"/>
      <c r="G88" s="127"/>
      <c r="I88" s="127" t="s">
        <v>1</v>
      </c>
      <c r="J88" s="127"/>
      <c r="K88" s="127"/>
    </row>
    <row r="89" spans="1:11" ht="24" customHeight="1">
      <c r="C89" s="69" t="s">
        <v>2</v>
      </c>
      <c r="E89" s="68" t="s">
        <v>221</v>
      </c>
      <c r="F89" s="69"/>
      <c r="G89" s="68" t="s">
        <v>222</v>
      </c>
      <c r="H89" s="69"/>
      <c r="I89" s="68" t="s">
        <v>221</v>
      </c>
      <c r="J89" s="69"/>
      <c r="K89" s="68" t="s">
        <v>222</v>
      </c>
    </row>
    <row r="90" spans="1:11" ht="24" customHeight="1">
      <c r="C90" s="69"/>
      <c r="E90" s="70" t="s">
        <v>154</v>
      </c>
      <c r="F90" s="69"/>
      <c r="G90" s="70" t="s">
        <v>172</v>
      </c>
      <c r="H90" s="69"/>
      <c r="I90" s="70" t="s">
        <v>154</v>
      </c>
      <c r="J90" s="69"/>
      <c r="K90" s="70" t="s">
        <v>172</v>
      </c>
    </row>
    <row r="91" spans="1:11" ht="24" customHeight="1">
      <c r="C91" s="69"/>
      <c r="E91" s="70" t="s">
        <v>155</v>
      </c>
      <c r="F91" s="69"/>
      <c r="G91" s="70"/>
      <c r="H91" s="69"/>
      <c r="I91" s="70" t="s">
        <v>155</v>
      </c>
      <c r="J91" s="69"/>
      <c r="K91" s="72"/>
    </row>
    <row r="92" spans="1:11" ht="24" customHeight="1">
      <c r="A92" s="64" t="s">
        <v>19</v>
      </c>
      <c r="B92" s="64"/>
      <c r="C92" s="88"/>
      <c r="D92" s="91"/>
      <c r="E92" s="82"/>
      <c r="F92" s="82"/>
      <c r="G92" s="82"/>
      <c r="H92" s="82"/>
      <c r="I92" s="75"/>
      <c r="J92" s="73"/>
      <c r="K92" s="75"/>
    </row>
    <row r="93" spans="1:11" ht="24" customHeight="1">
      <c r="A93" s="65" t="s">
        <v>20</v>
      </c>
      <c r="B93" s="64"/>
      <c r="C93" s="88">
        <v>14</v>
      </c>
      <c r="D93" s="91"/>
      <c r="E93" s="82"/>
      <c r="F93" s="82"/>
      <c r="G93" s="82"/>
      <c r="H93" s="82"/>
      <c r="I93" s="75"/>
      <c r="J93" s="73"/>
      <c r="K93" s="75"/>
    </row>
    <row r="94" spans="1:11" ht="24" customHeight="1">
      <c r="A94" s="65" t="s">
        <v>21</v>
      </c>
      <c r="B94" s="64"/>
      <c r="C94" s="88"/>
      <c r="D94" s="91"/>
      <c r="E94" s="82"/>
      <c r="F94" s="82"/>
      <c r="G94" s="82"/>
      <c r="H94" s="82"/>
      <c r="I94" s="75"/>
      <c r="J94" s="73"/>
      <c r="K94" s="75"/>
    </row>
    <row r="95" spans="1:11" ht="24" customHeight="1" thickBot="1">
      <c r="A95" s="65" t="s">
        <v>234</v>
      </c>
      <c r="B95" s="64"/>
      <c r="C95" s="88"/>
      <c r="D95" s="91"/>
      <c r="E95" s="80">
        <v>1553616</v>
      </c>
      <c r="F95" s="77"/>
      <c r="G95" s="80">
        <v>1553616</v>
      </c>
      <c r="H95" s="83"/>
      <c r="I95" s="80">
        <v>1553616</v>
      </c>
      <c r="J95" s="77"/>
      <c r="K95" s="80">
        <v>1553616</v>
      </c>
    </row>
    <row r="96" spans="1:11" ht="24" customHeight="1" thickTop="1">
      <c r="A96" s="65" t="s">
        <v>85</v>
      </c>
      <c r="C96" s="88"/>
      <c r="D96" s="91"/>
      <c r="E96" s="76"/>
      <c r="F96" s="76"/>
      <c r="G96" s="76"/>
      <c r="H96" s="83"/>
      <c r="I96" s="76"/>
      <c r="J96" s="76"/>
      <c r="K96" s="76"/>
    </row>
    <row r="97" spans="1:11" ht="24" customHeight="1">
      <c r="A97" s="65" t="s">
        <v>269</v>
      </c>
      <c r="C97" s="88"/>
      <c r="D97" s="91"/>
      <c r="E97" s="77"/>
      <c r="F97" s="77"/>
      <c r="G97" s="77"/>
      <c r="H97" s="83"/>
      <c r="I97" s="77"/>
      <c r="J97" s="77"/>
      <c r="K97" s="77"/>
    </row>
    <row r="98" spans="1:11" ht="24" customHeight="1">
      <c r="A98" s="93" t="s">
        <v>236</v>
      </c>
      <c r="C98" s="88"/>
      <c r="D98" s="91"/>
      <c r="E98" s="77">
        <v>1119452</v>
      </c>
      <c r="F98" s="77"/>
      <c r="G98" s="77">
        <v>861117</v>
      </c>
      <c r="H98" s="83"/>
      <c r="I98" s="77">
        <v>1119452</v>
      </c>
      <c r="J98" s="77"/>
      <c r="K98" s="77">
        <v>861117</v>
      </c>
    </row>
    <row r="99" spans="1:11" ht="24" customHeight="1">
      <c r="A99" s="65" t="s">
        <v>70</v>
      </c>
      <c r="C99" s="88">
        <v>14</v>
      </c>
      <c r="D99" s="91"/>
      <c r="E99" s="77">
        <v>25386549</v>
      </c>
      <c r="F99" s="77"/>
      <c r="G99" s="77">
        <v>12730145</v>
      </c>
      <c r="H99" s="83"/>
      <c r="I99" s="77">
        <v>25386549</v>
      </c>
      <c r="J99" s="77"/>
      <c r="K99" s="77">
        <v>12730145</v>
      </c>
    </row>
    <row r="100" spans="1:11" ht="24" customHeight="1">
      <c r="A100" s="65" t="s">
        <v>229</v>
      </c>
      <c r="C100" s="88">
        <v>14</v>
      </c>
      <c r="D100" s="91"/>
      <c r="E100" s="77">
        <v>0</v>
      </c>
      <c r="F100" s="77"/>
      <c r="G100" s="77">
        <v>12914739</v>
      </c>
      <c r="H100" s="83"/>
      <c r="I100" s="77">
        <v>0</v>
      </c>
      <c r="J100" s="77"/>
      <c r="K100" s="77">
        <v>12914739</v>
      </c>
    </row>
    <row r="101" spans="1:11" ht="24" customHeight="1">
      <c r="A101" s="92" t="s">
        <v>47</v>
      </c>
      <c r="C101" s="88"/>
      <c r="D101" s="91"/>
      <c r="E101" s="77"/>
      <c r="F101" s="77"/>
      <c r="G101" s="77"/>
      <c r="H101" s="83"/>
      <c r="I101" s="77"/>
      <c r="J101" s="77"/>
      <c r="K101" s="77"/>
    </row>
    <row r="102" spans="1:11" ht="24" customHeight="1">
      <c r="A102" s="92" t="s">
        <v>49</v>
      </c>
      <c r="C102" s="88"/>
      <c r="D102" s="91"/>
      <c r="E102" s="77">
        <v>155362</v>
      </c>
      <c r="F102" s="77"/>
      <c r="G102" s="77">
        <v>155362</v>
      </c>
      <c r="H102" s="83"/>
      <c r="I102" s="77">
        <v>155362</v>
      </c>
      <c r="J102" s="77"/>
      <c r="K102" s="77">
        <v>155362</v>
      </c>
    </row>
    <row r="103" spans="1:11" ht="24" customHeight="1">
      <c r="A103" s="92" t="s">
        <v>50</v>
      </c>
      <c r="C103" s="88"/>
      <c r="D103" s="91"/>
      <c r="E103" s="77">
        <v>2254666</v>
      </c>
      <c r="F103" s="77"/>
      <c r="G103" s="77">
        <v>2216756</v>
      </c>
      <c r="H103" s="83"/>
      <c r="I103" s="77">
        <v>2632429</v>
      </c>
      <c r="J103" s="77"/>
      <c r="K103" s="77">
        <v>2205999</v>
      </c>
    </row>
    <row r="104" spans="1:11" ht="24" customHeight="1">
      <c r="A104" s="92" t="s">
        <v>157</v>
      </c>
      <c r="C104" s="88"/>
      <c r="E104" s="77">
        <v>-663672</v>
      </c>
      <c r="F104" s="77"/>
      <c r="G104" s="77">
        <v>-663672</v>
      </c>
      <c r="H104" s="76"/>
      <c r="I104" s="77">
        <v>-663672</v>
      </c>
      <c r="J104" s="77"/>
      <c r="K104" s="77">
        <v>-663672</v>
      </c>
    </row>
    <row r="105" spans="1:11" ht="24" customHeight="1">
      <c r="A105" s="92" t="s">
        <v>230</v>
      </c>
      <c r="C105" s="88"/>
      <c r="E105" s="77"/>
      <c r="F105" s="77"/>
      <c r="G105" s="77"/>
      <c r="H105" s="76"/>
      <c r="I105" s="77"/>
      <c r="J105" s="77"/>
      <c r="K105" s="77"/>
    </row>
    <row r="106" spans="1:11" ht="24" customHeight="1">
      <c r="A106" s="92" t="s">
        <v>252</v>
      </c>
      <c r="C106" s="88"/>
      <c r="E106" s="77">
        <v>-602108</v>
      </c>
      <c r="F106" s="77"/>
      <c r="G106" s="77">
        <v>-31429</v>
      </c>
      <c r="H106" s="76"/>
      <c r="I106" s="77">
        <v>0</v>
      </c>
      <c r="J106" s="77"/>
      <c r="K106" s="77">
        <v>0</v>
      </c>
    </row>
    <row r="107" spans="1:11" ht="24" customHeight="1">
      <c r="A107" s="92" t="s">
        <v>120</v>
      </c>
      <c r="C107" s="88"/>
      <c r="E107" s="77">
        <v>80135</v>
      </c>
      <c r="F107" s="77"/>
      <c r="G107" s="77">
        <v>950371</v>
      </c>
      <c r="H107" s="76"/>
      <c r="I107" s="77">
        <v>113991</v>
      </c>
      <c r="J107" s="77"/>
      <c r="K107" s="77">
        <v>947099</v>
      </c>
    </row>
    <row r="108" spans="1:11" ht="24" customHeight="1">
      <c r="A108" s="92" t="s">
        <v>101</v>
      </c>
      <c r="C108" s="88"/>
      <c r="E108" s="84">
        <f>SUM(E97:E107)</f>
        <v>27730384</v>
      </c>
      <c r="F108" s="77"/>
      <c r="G108" s="84">
        <f>SUM(G97:G107)</f>
        <v>29133389</v>
      </c>
      <c r="H108" s="76"/>
      <c r="I108" s="84">
        <f>SUM(I97:I107)</f>
        <v>28744111</v>
      </c>
      <c r="J108" s="77"/>
      <c r="K108" s="84">
        <f>SUM(K97:K107)</f>
        <v>29150789</v>
      </c>
    </row>
    <row r="109" spans="1:11" ht="24" customHeight="1">
      <c r="A109" s="92" t="s">
        <v>99</v>
      </c>
      <c r="C109" s="88"/>
      <c r="E109" s="78">
        <v>2508444</v>
      </c>
      <c r="F109" s="77"/>
      <c r="G109" s="78">
        <v>849321</v>
      </c>
      <c r="H109" s="77"/>
      <c r="I109" s="78">
        <v>0</v>
      </c>
      <c r="J109" s="77"/>
      <c r="K109" s="78">
        <v>0</v>
      </c>
    </row>
    <row r="110" spans="1:11" ht="24" customHeight="1">
      <c r="A110" s="64" t="s">
        <v>22</v>
      </c>
      <c r="B110" s="64"/>
      <c r="C110" s="88"/>
      <c r="E110" s="79">
        <f>SUM(E108:E109)</f>
        <v>30238828</v>
      </c>
      <c r="F110" s="77"/>
      <c r="G110" s="79">
        <f>SUM(G108:G109)</f>
        <v>29982710</v>
      </c>
      <c r="H110" s="76"/>
      <c r="I110" s="79">
        <f>SUM(I108:I109)</f>
        <v>28744111</v>
      </c>
      <c r="J110" s="77"/>
      <c r="K110" s="79">
        <f>SUM(K108:K109)</f>
        <v>29150789</v>
      </c>
    </row>
    <row r="111" spans="1:11" ht="24" customHeight="1" thickBot="1">
      <c r="A111" s="64" t="s">
        <v>23</v>
      </c>
      <c r="B111" s="64"/>
      <c r="C111" s="88"/>
      <c r="E111" s="80">
        <f>E76+E110</f>
        <v>33743239</v>
      </c>
      <c r="F111" s="77"/>
      <c r="G111" s="80">
        <f>G76+G110</f>
        <v>40792041</v>
      </c>
      <c r="H111" s="76"/>
      <c r="I111" s="80">
        <f>I76+I110</f>
        <v>30567822</v>
      </c>
      <c r="J111" s="77"/>
      <c r="K111" s="80">
        <f>K76+K110</f>
        <v>38470525</v>
      </c>
    </row>
    <row r="112" spans="1:11" ht="24" customHeight="1" thickTop="1">
      <c r="E112" s="76">
        <f>SUM(E38,-E111)</f>
        <v>0</v>
      </c>
      <c r="F112" s="76"/>
      <c r="G112" s="76">
        <f>SUM(G38,-G111)</f>
        <v>0</v>
      </c>
      <c r="H112" s="76"/>
      <c r="I112" s="76">
        <f>SUM(I38,-I111)</f>
        <v>0</v>
      </c>
      <c r="J112" s="77"/>
      <c r="K112" s="76">
        <f>SUM(K38,-K111)</f>
        <v>0</v>
      </c>
    </row>
    <row r="113" spans="1:11" ht="24" customHeight="1">
      <c r="A113" s="65" t="s">
        <v>147</v>
      </c>
      <c r="E113" s="76"/>
      <c r="F113" s="76"/>
      <c r="G113" s="76"/>
      <c r="H113" s="76"/>
      <c r="I113" s="76"/>
      <c r="J113" s="77"/>
      <c r="K113" s="76"/>
    </row>
    <row r="115" spans="1:11" ht="24" customHeight="1">
      <c r="A115" s="81"/>
      <c r="B115" s="81"/>
      <c r="C115" s="90"/>
      <c r="D115" s="81"/>
      <c r="E115" s="81"/>
    </row>
    <row r="116" spans="1:11" ht="24" customHeight="1">
      <c r="A116" s="81"/>
      <c r="B116" s="81"/>
      <c r="C116" s="81"/>
      <c r="D116" s="81"/>
      <c r="E116" s="81"/>
      <c r="J116" s="65"/>
    </row>
    <row r="117" spans="1:11" ht="24" customHeight="1">
      <c r="A117" s="81"/>
      <c r="B117" s="81"/>
      <c r="C117" s="81"/>
      <c r="D117" s="81"/>
      <c r="E117" s="81"/>
      <c r="J117" s="65"/>
    </row>
    <row r="118" spans="1:11" ht="24" customHeight="1">
      <c r="A118" s="81"/>
      <c r="B118" s="81"/>
      <c r="C118" s="81"/>
      <c r="D118" s="81"/>
      <c r="E118" s="81"/>
      <c r="J118" s="65"/>
    </row>
    <row r="119" spans="1:11" ht="24" customHeight="1">
      <c r="A119" s="81"/>
      <c r="B119" s="81"/>
      <c r="C119" s="90"/>
      <c r="D119" s="81"/>
      <c r="E119" s="81"/>
    </row>
  </sheetData>
  <mergeCells count="6">
    <mergeCell ref="E5:G5"/>
    <mergeCell ref="I5:K5"/>
    <mergeCell ref="E50:G50"/>
    <mergeCell ref="I50:K50"/>
    <mergeCell ref="E88:G88"/>
    <mergeCell ref="I88:K88"/>
  </mergeCells>
  <printOptions horizontalCentered="1"/>
  <pageMargins left="0.74" right="0.28999999999999998" top="0.78740157480314998" bottom="0.31496062992126" header="0.31496062992126" footer="0.31496062992126"/>
  <pageSetup paperSize="9" scale="67" fitToHeight="7" orientation="portrait" r:id="rId1"/>
  <rowBreaks count="2" manualBreakCount="2">
    <brk id="45" max="11" man="1"/>
    <brk id="83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"/>
  <sheetViews>
    <sheetView showGridLines="0" view="pageBreakPreview" topLeftCell="A26" zoomScaleNormal="100" zoomScaleSheetLayoutView="100" workbookViewId="0">
      <selection activeCell="C34" sqref="C34"/>
    </sheetView>
  </sheetViews>
  <sheetFormatPr defaultColWidth="9.140625" defaultRowHeight="21.75" customHeight="1"/>
  <cols>
    <col min="1" max="1" width="62" style="1" customWidth="1"/>
    <col min="2" max="2" width="4" style="1" customWidth="1"/>
    <col min="3" max="3" width="13.28515625" style="20" customWidth="1"/>
    <col min="4" max="4" width="1.42578125" style="1" customWidth="1"/>
    <col min="5" max="5" width="17" style="1" customWidth="1"/>
    <col min="6" max="6" width="1.42578125" style="1" customWidth="1"/>
    <col min="7" max="7" width="17" style="1" customWidth="1"/>
    <col min="8" max="8" width="1.42578125" style="1" customWidth="1"/>
    <col min="9" max="9" width="17" style="1" customWidth="1"/>
    <col min="10" max="10" width="1.42578125" style="8" customWidth="1"/>
    <col min="11" max="11" width="17" style="1" customWidth="1"/>
    <col min="12" max="12" width="1.42578125" style="1" customWidth="1"/>
    <col min="13" max="13" width="11.5703125" style="1" bestFit="1" customWidth="1"/>
    <col min="14" max="16384" width="9.140625" style="1"/>
  </cols>
  <sheetData>
    <row r="1" spans="1:11" ht="21.75" customHeight="1">
      <c r="K1" s="26" t="s">
        <v>143</v>
      </c>
    </row>
    <row r="2" spans="1:11" ht="21.75" customHeight="1">
      <c r="A2" s="2" t="s">
        <v>166</v>
      </c>
      <c r="B2" s="23"/>
    </row>
    <row r="3" spans="1:11" ht="21.75" customHeight="1">
      <c r="A3" s="2" t="s">
        <v>71</v>
      </c>
      <c r="B3" s="2"/>
    </row>
    <row r="4" spans="1:11" ht="21.75" customHeight="1">
      <c r="A4" s="2" t="s">
        <v>223</v>
      </c>
      <c r="B4" s="2"/>
    </row>
    <row r="5" spans="1:11" ht="21.75" customHeight="1">
      <c r="J5" s="1"/>
      <c r="K5" s="26" t="s">
        <v>144</v>
      </c>
    </row>
    <row r="6" spans="1:11" ht="21.75" customHeight="1">
      <c r="D6" s="28"/>
      <c r="E6" s="128" t="s">
        <v>0</v>
      </c>
      <c r="F6" s="128"/>
      <c r="G6" s="128"/>
      <c r="I6" s="128" t="s">
        <v>1</v>
      </c>
      <c r="J6" s="128"/>
      <c r="K6" s="128"/>
    </row>
    <row r="7" spans="1:11" ht="21.75" customHeight="1">
      <c r="C7" s="29" t="s">
        <v>2</v>
      </c>
      <c r="D7" s="28"/>
      <c r="E7" s="29">
        <v>2022</v>
      </c>
      <c r="F7" s="29"/>
      <c r="G7" s="29">
        <v>2021</v>
      </c>
      <c r="H7" s="20"/>
      <c r="I7" s="29">
        <v>2022</v>
      </c>
      <c r="J7" s="29"/>
      <c r="K7" s="29">
        <v>2021</v>
      </c>
    </row>
    <row r="8" spans="1:11" ht="21.75" customHeight="1">
      <c r="A8" s="2" t="s">
        <v>72</v>
      </c>
      <c r="C8" s="18"/>
      <c r="D8" s="27"/>
      <c r="E8" s="4"/>
      <c r="F8" s="3"/>
      <c r="G8" s="3"/>
      <c r="H8" s="3"/>
      <c r="I8" s="4"/>
      <c r="J8" s="3"/>
      <c r="K8" s="4"/>
    </row>
    <row r="9" spans="1:11" ht="21.75" customHeight="1">
      <c r="A9" s="2" t="s">
        <v>24</v>
      </c>
      <c r="C9" s="18"/>
      <c r="D9" s="27"/>
      <c r="E9" s="4"/>
      <c r="F9" s="3"/>
      <c r="G9" s="3"/>
      <c r="H9" s="3"/>
      <c r="I9" s="4"/>
      <c r="J9" s="3"/>
      <c r="K9" s="4"/>
    </row>
    <row r="10" spans="1:11" ht="21.75" customHeight="1">
      <c r="A10" s="95" t="s">
        <v>237</v>
      </c>
      <c r="C10" s="17">
        <v>15</v>
      </c>
      <c r="D10" s="27"/>
      <c r="E10" s="96">
        <v>607880</v>
      </c>
      <c r="F10" s="96"/>
      <c r="G10" s="96">
        <v>525068</v>
      </c>
      <c r="H10" s="96"/>
      <c r="I10" s="96">
        <v>334515</v>
      </c>
      <c r="J10" s="96"/>
      <c r="K10" s="101">
        <v>296718</v>
      </c>
    </row>
    <row r="11" spans="1:11" s="93" customFormat="1" ht="21.75" customHeight="1">
      <c r="A11" s="95" t="s">
        <v>238</v>
      </c>
      <c r="C11" s="97">
        <v>15</v>
      </c>
      <c r="D11" s="94"/>
      <c r="E11" s="101">
        <v>374492</v>
      </c>
      <c r="F11" s="96"/>
      <c r="G11" s="96">
        <v>2688</v>
      </c>
      <c r="H11" s="96"/>
      <c r="I11" s="96">
        <v>0</v>
      </c>
      <c r="J11" s="96"/>
      <c r="K11" s="101">
        <v>0</v>
      </c>
    </row>
    <row r="12" spans="1:11" ht="21.75" customHeight="1">
      <c r="A12" s="1" t="s">
        <v>169</v>
      </c>
      <c r="C12" s="17"/>
      <c r="D12" s="27"/>
      <c r="E12" s="101">
        <v>59305</v>
      </c>
      <c r="F12" s="96"/>
      <c r="G12" s="101">
        <v>67871</v>
      </c>
      <c r="H12" s="96"/>
      <c r="I12" s="101">
        <v>59305</v>
      </c>
      <c r="J12" s="96"/>
      <c r="K12" s="101">
        <v>67871</v>
      </c>
    </row>
    <row r="13" spans="1:11" ht="21.75" customHeight="1">
      <c r="A13" s="1" t="s">
        <v>55</v>
      </c>
      <c r="C13" s="17"/>
      <c r="D13" s="27"/>
      <c r="E13" s="101">
        <v>0</v>
      </c>
      <c r="F13" s="96"/>
      <c r="G13" s="101">
        <v>0</v>
      </c>
      <c r="H13" s="96"/>
      <c r="I13" s="101">
        <v>248916</v>
      </c>
      <c r="J13" s="96"/>
      <c r="K13" s="101">
        <v>96749</v>
      </c>
    </row>
    <row r="14" spans="1:11" s="95" customFormat="1" ht="21.75" customHeight="1">
      <c r="A14" s="99" t="s">
        <v>25</v>
      </c>
      <c r="C14" s="97"/>
      <c r="D14" s="98"/>
      <c r="E14" s="101"/>
      <c r="F14" s="96"/>
      <c r="G14" s="101"/>
      <c r="H14" s="96"/>
      <c r="I14" s="101"/>
      <c r="J14" s="96"/>
      <c r="K14" s="101"/>
    </row>
    <row r="15" spans="1:11" s="95" customFormat="1" ht="21.75" customHeight="1">
      <c r="A15" s="99" t="s">
        <v>239</v>
      </c>
      <c r="C15" s="97"/>
      <c r="D15" s="98"/>
      <c r="E15" s="101">
        <v>171834</v>
      </c>
      <c r="F15" s="96"/>
      <c r="G15" s="101">
        <v>0</v>
      </c>
      <c r="H15" s="96"/>
      <c r="I15" s="101">
        <v>191590</v>
      </c>
      <c r="J15" s="96"/>
      <c r="K15" s="101">
        <v>0</v>
      </c>
    </row>
    <row r="16" spans="1:11" s="95" customFormat="1" ht="21.75" customHeight="1">
      <c r="A16" s="99" t="s">
        <v>240</v>
      </c>
      <c r="C16" s="97">
        <v>16</v>
      </c>
      <c r="D16" s="98"/>
      <c r="E16" s="101">
        <v>33605</v>
      </c>
      <c r="F16" s="96"/>
      <c r="G16" s="101">
        <v>0</v>
      </c>
      <c r="H16" s="96"/>
      <c r="I16" s="101">
        <v>33678</v>
      </c>
      <c r="J16" s="96"/>
      <c r="K16" s="101">
        <v>0</v>
      </c>
    </row>
    <row r="17" spans="1:11" ht="21.75" customHeight="1">
      <c r="A17" s="99" t="s">
        <v>241</v>
      </c>
      <c r="C17" s="18"/>
      <c r="D17" s="27"/>
      <c r="E17" s="101">
        <v>47109</v>
      </c>
      <c r="F17" s="96"/>
      <c r="G17" s="101">
        <v>24297</v>
      </c>
      <c r="H17" s="96"/>
      <c r="I17" s="101">
        <v>15224</v>
      </c>
      <c r="J17" s="96"/>
      <c r="K17" s="96">
        <v>7081</v>
      </c>
    </row>
    <row r="18" spans="1:11" ht="21.75" customHeight="1">
      <c r="A18" s="2" t="s">
        <v>26</v>
      </c>
      <c r="C18" s="17"/>
      <c r="D18" s="8"/>
      <c r="E18" s="6">
        <f>SUM(E10:E17)</f>
        <v>1294225</v>
      </c>
      <c r="F18" s="4"/>
      <c r="G18" s="6">
        <f>SUM(G10:G17)</f>
        <v>619924</v>
      </c>
      <c r="H18" s="4"/>
      <c r="I18" s="6">
        <f>SUM(I10:I17)</f>
        <v>883228</v>
      </c>
      <c r="J18" s="4"/>
      <c r="K18" s="6">
        <f>SUM(K10:K17)</f>
        <v>468419</v>
      </c>
    </row>
    <row r="19" spans="1:11" ht="21.75" customHeight="1">
      <c r="A19" s="2" t="s">
        <v>27</v>
      </c>
      <c r="C19" s="17"/>
      <c r="D19" s="8"/>
      <c r="E19" s="4"/>
      <c r="F19" s="4"/>
      <c r="G19" s="4"/>
      <c r="H19" s="4"/>
      <c r="I19" s="4"/>
      <c r="J19" s="4"/>
      <c r="K19" s="4"/>
    </row>
    <row r="20" spans="1:11" ht="21.75" customHeight="1">
      <c r="A20" s="104" t="s">
        <v>242</v>
      </c>
      <c r="C20" s="17"/>
      <c r="D20" s="8"/>
      <c r="E20" s="106">
        <v>442760</v>
      </c>
      <c r="F20" s="13"/>
      <c r="G20" s="106">
        <v>409091</v>
      </c>
      <c r="H20" s="13"/>
      <c r="I20" s="106">
        <v>270691</v>
      </c>
      <c r="J20" s="13"/>
      <c r="K20" s="106">
        <v>257204</v>
      </c>
    </row>
    <row r="21" spans="1:11" s="99" customFormat="1" ht="21.75" customHeight="1">
      <c r="A21" s="104" t="s">
        <v>243</v>
      </c>
      <c r="C21" s="103"/>
      <c r="D21" s="100"/>
      <c r="E21" s="106">
        <v>333539</v>
      </c>
      <c r="F21" s="102"/>
      <c r="G21" s="106">
        <v>1191</v>
      </c>
      <c r="H21" s="102"/>
      <c r="I21" s="106">
        <v>0</v>
      </c>
      <c r="J21" s="102"/>
      <c r="K21" s="106">
        <v>0</v>
      </c>
    </row>
    <row r="22" spans="1:11" ht="21.75" customHeight="1">
      <c r="A22" s="104" t="s">
        <v>244</v>
      </c>
      <c r="B22" s="2"/>
      <c r="C22" s="17"/>
      <c r="D22" s="8"/>
      <c r="E22" s="106">
        <v>161879</v>
      </c>
      <c r="F22" s="4"/>
      <c r="G22" s="106">
        <v>96272</v>
      </c>
      <c r="H22" s="4"/>
      <c r="I22" s="106">
        <v>28346</v>
      </c>
      <c r="J22" s="4"/>
      <c r="K22" s="106">
        <v>27098</v>
      </c>
    </row>
    <row r="23" spans="1:11" ht="21.75" customHeight="1">
      <c r="A23" s="1" t="s">
        <v>28</v>
      </c>
      <c r="C23" s="17">
        <v>4.2</v>
      </c>
      <c r="D23" s="8"/>
      <c r="E23" s="106">
        <v>233524</v>
      </c>
      <c r="F23" s="4"/>
      <c r="G23" s="106">
        <v>154559</v>
      </c>
      <c r="H23" s="4"/>
      <c r="I23" s="106">
        <v>117723</v>
      </c>
      <c r="J23" s="4"/>
      <c r="K23" s="106">
        <v>86568</v>
      </c>
    </row>
    <row r="24" spans="1:11" ht="21.75" customHeight="1">
      <c r="A24" s="2" t="s">
        <v>29</v>
      </c>
      <c r="C24" s="17"/>
      <c r="D24" s="8"/>
      <c r="E24" s="6">
        <f>SUM(E20:E23)</f>
        <v>1171702</v>
      </c>
      <c r="F24" s="4"/>
      <c r="G24" s="6">
        <f>SUM(G20:G23)</f>
        <v>661113</v>
      </c>
      <c r="H24" s="4"/>
      <c r="I24" s="6">
        <f>SUM(I20:I23)</f>
        <v>416760</v>
      </c>
      <c r="J24" s="4"/>
      <c r="K24" s="6">
        <f>SUM(K20:K23)</f>
        <v>370870</v>
      </c>
    </row>
    <row r="25" spans="1:11" ht="21.75" customHeight="1">
      <c r="A25" s="2" t="s">
        <v>170</v>
      </c>
      <c r="C25" s="17"/>
      <c r="D25" s="8"/>
      <c r="E25" s="4">
        <f>E18-E24</f>
        <v>122523</v>
      </c>
      <c r="F25" s="4"/>
      <c r="G25" s="4">
        <f>G18-G24</f>
        <v>-41189</v>
      </c>
      <c r="H25" s="4"/>
      <c r="I25" s="4">
        <f>I18-I24</f>
        <v>466468</v>
      </c>
      <c r="J25" s="4"/>
      <c r="K25" s="4">
        <f>K18-K24</f>
        <v>97549</v>
      </c>
    </row>
    <row r="26" spans="1:11" ht="21.75" customHeight="1">
      <c r="A26" s="8" t="s">
        <v>174</v>
      </c>
      <c r="C26" s="17"/>
      <c r="D26" s="8"/>
      <c r="E26" s="4"/>
      <c r="F26" s="4"/>
      <c r="G26" s="4"/>
      <c r="H26" s="4"/>
      <c r="I26" s="4"/>
      <c r="J26" s="4"/>
      <c r="K26" s="4"/>
    </row>
    <row r="27" spans="1:11" ht="21.75" customHeight="1">
      <c r="A27" s="8" t="s">
        <v>118</v>
      </c>
      <c r="C27" s="17"/>
      <c r="D27" s="8"/>
      <c r="E27" s="105">
        <v>-101149</v>
      </c>
      <c r="F27" s="4"/>
      <c r="G27" s="4">
        <v>37508</v>
      </c>
      <c r="H27" s="4"/>
      <c r="I27" s="4">
        <v>0</v>
      </c>
      <c r="J27" s="4"/>
      <c r="K27" s="4">
        <v>0</v>
      </c>
    </row>
    <row r="28" spans="1:11" ht="21.75" customHeight="1">
      <c r="A28" s="2" t="s">
        <v>188</v>
      </c>
      <c r="B28" s="2"/>
      <c r="C28" s="18"/>
      <c r="E28" s="36">
        <f>SUM(E25:E27)</f>
        <v>21374</v>
      </c>
      <c r="F28" s="4"/>
      <c r="G28" s="36">
        <f>SUM(G25:G27)</f>
        <v>-3681</v>
      </c>
      <c r="H28" s="4"/>
      <c r="I28" s="36">
        <f>SUM(I25:I27)</f>
        <v>466468</v>
      </c>
      <c r="J28" s="4"/>
      <c r="K28" s="36">
        <f>SUM(K25:K27)</f>
        <v>97549</v>
      </c>
    </row>
    <row r="29" spans="1:11" ht="21.75" customHeight="1">
      <c r="A29" s="8" t="s">
        <v>30</v>
      </c>
      <c r="C29" s="17"/>
      <c r="D29" s="8"/>
      <c r="E29" s="5">
        <v>-13218</v>
      </c>
      <c r="F29" s="4"/>
      <c r="G29" s="5">
        <v>-14641</v>
      </c>
      <c r="H29" s="4"/>
      <c r="I29" s="5">
        <v>-11259</v>
      </c>
      <c r="J29" s="4"/>
      <c r="K29" s="5">
        <v>-13758</v>
      </c>
    </row>
    <row r="30" spans="1:11" ht="21.75" customHeight="1">
      <c r="A30" s="2" t="s">
        <v>185</v>
      </c>
      <c r="C30" s="17"/>
      <c r="D30" s="8"/>
      <c r="E30" s="4">
        <f>SUM(E28:E29)</f>
        <v>8156</v>
      </c>
      <c r="F30" s="4"/>
      <c r="G30" s="4">
        <f>SUM(G28:G29)</f>
        <v>-18322</v>
      </c>
      <c r="H30" s="4"/>
      <c r="I30" s="4">
        <f>SUM(I28:I29)</f>
        <v>455209</v>
      </c>
      <c r="J30" s="4"/>
      <c r="K30" s="4">
        <f>SUM(K28:K29)</f>
        <v>83791</v>
      </c>
    </row>
    <row r="31" spans="1:11" ht="21.75" customHeight="1">
      <c r="A31" s="1" t="s">
        <v>175</v>
      </c>
      <c r="B31" s="2"/>
      <c r="C31" s="18">
        <v>17</v>
      </c>
      <c r="E31" s="105">
        <v>-42339</v>
      </c>
      <c r="F31" s="3"/>
      <c r="G31" s="105">
        <v>6979</v>
      </c>
      <c r="H31" s="3"/>
      <c r="I31" s="105">
        <v>-41222</v>
      </c>
      <c r="J31" s="4"/>
      <c r="K31" s="5">
        <v>767</v>
      </c>
    </row>
    <row r="32" spans="1:11" ht="21.75" customHeight="1">
      <c r="A32" s="2" t="s">
        <v>176</v>
      </c>
      <c r="B32" s="2"/>
      <c r="C32" s="18"/>
      <c r="E32" s="6">
        <f>SUM(E30:E31)</f>
        <v>-34183</v>
      </c>
      <c r="F32" s="3"/>
      <c r="G32" s="6">
        <f>SUM(G30:G31)</f>
        <v>-11343</v>
      </c>
      <c r="H32" s="3"/>
      <c r="I32" s="6">
        <f>SUM(I30:I31)</f>
        <v>413987</v>
      </c>
      <c r="J32" s="4"/>
      <c r="K32" s="6">
        <f>SUM(K30:K31)</f>
        <v>84558</v>
      </c>
    </row>
    <row r="33" spans="1:12" ht="21.75" customHeight="1">
      <c r="A33" s="2"/>
      <c r="B33" s="2"/>
      <c r="C33" s="18"/>
      <c r="E33" s="4"/>
      <c r="F33" s="3"/>
      <c r="G33" s="4"/>
      <c r="H33" s="3"/>
      <c r="I33" s="4"/>
      <c r="J33" s="4"/>
      <c r="K33" s="4"/>
    </row>
    <row r="34" spans="1:12" s="65" customFormat="1" ht="21.75" customHeight="1">
      <c r="A34" s="121" t="s">
        <v>73</v>
      </c>
      <c r="C34" s="122"/>
      <c r="D34" s="121"/>
      <c r="E34" s="123"/>
      <c r="F34" s="123"/>
      <c r="G34" s="123"/>
      <c r="H34" s="123"/>
      <c r="I34" s="123"/>
      <c r="J34" s="124"/>
      <c r="K34" s="123"/>
    </row>
    <row r="35" spans="1:12" ht="21.75" customHeight="1">
      <c r="A35" s="30" t="s">
        <v>138</v>
      </c>
      <c r="C35" s="21"/>
      <c r="D35" s="11"/>
      <c r="E35" s="14"/>
      <c r="F35" s="14"/>
      <c r="G35" s="14"/>
      <c r="H35" s="14"/>
      <c r="I35" s="14"/>
      <c r="J35" s="14"/>
      <c r="K35" s="14"/>
    </row>
    <row r="36" spans="1:12" ht="21.75" customHeight="1">
      <c r="A36" s="30" t="s">
        <v>137</v>
      </c>
      <c r="C36" s="21"/>
      <c r="D36" s="11"/>
      <c r="E36" s="14"/>
      <c r="F36" s="14"/>
      <c r="G36" s="14"/>
      <c r="H36" s="14"/>
      <c r="I36" s="14"/>
      <c r="J36" s="14"/>
      <c r="K36" s="14"/>
    </row>
    <row r="37" spans="1:12" ht="21.75" customHeight="1">
      <c r="A37" s="11" t="s">
        <v>139</v>
      </c>
      <c r="C37" s="21"/>
      <c r="D37" s="11"/>
      <c r="E37" s="16"/>
      <c r="F37" s="14"/>
      <c r="G37" s="16"/>
      <c r="H37" s="14"/>
      <c r="I37" s="16"/>
      <c r="J37" s="14"/>
      <c r="K37" s="16"/>
    </row>
    <row r="38" spans="1:12" ht="21.75" customHeight="1">
      <c r="A38" s="11" t="s">
        <v>216</v>
      </c>
      <c r="C38" s="21"/>
      <c r="D38" s="11"/>
      <c r="E38" s="16">
        <v>13373</v>
      </c>
      <c r="F38" s="14"/>
      <c r="G38" s="16">
        <v>3048</v>
      </c>
      <c r="H38" s="14"/>
      <c r="I38" s="16">
        <v>0</v>
      </c>
      <c r="J38" s="14"/>
      <c r="K38" s="16">
        <v>0</v>
      </c>
      <c r="L38" s="1">
        <v>0</v>
      </c>
    </row>
    <row r="39" spans="1:12" ht="21.75" customHeight="1">
      <c r="A39" s="11" t="s">
        <v>270</v>
      </c>
      <c r="C39" s="21"/>
      <c r="D39" s="11"/>
      <c r="E39" s="16">
        <v>0</v>
      </c>
      <c r="F39" s="14"/>
      <c r="G39" s="16">
        <v>4599</v>
      </c>
      <c r="H39" s="14"/>
      <c r="I39" s="16">
        <v>0</v>
      </c>
      <c r="J39" s="14"/>
      <c r="K39" s="16">
        <v>4599</v>
      </c>
    </row>
    <row r="40" spans="1:12" ht="21.75" customHeight="1">
      <c r="A40" s="11" t="s">
        <v>205</v>
      </c>
      <c r="C40" s="21"/>
      <c r="D40" s="11"/>
      <c r="E40" s="16"/>
      <c r="F40" s="14"/>
      <c r="G40" s="16"/>
      <c r="H40" s="14"/>
      <c r="I40" s="16"/>
      <c r="J40" s="14"/>
      <c r="K40" s="16"/>
    </row>
    <row r="41" spans="1:12" ht="21.75" customHeight="1">
      <c r="A41" s="11" t="s">
        <v>206</v>
      </c>
      <c r="C41" s="21"/>
      <c r="D41" s="11"/>
      <c r="E41" s="16">
        <v>-4047</v>
      </c>
      <c r="F41" s="14"/>
      <c r="G41" s="16">
        <v>-2280</v>
      </c>
      <c r="H41" s="14"/>
      <c r="I41" s="16">
        <v>0</v>
      </c>
      <c r="J41" s="14"/>
      <c r="K41" s="16">
        <v>0</v>
      </c>
    </row>
    <row r="42" spans="1:12" ht="21.75" customHeight="1">
      <c r="A42" s="11" t="s">
        <v>207</v>
      </c>
      <c r="C42" s="21"/>
      <c r="D42" s="11"/>
      <c r="E42" s="16">
        <v>4105</v>
      </c>
      <c r="F42" s="14"/>
      <c r="G42" s="16">
        <v>1528</v>
      </c>
      <c r="H42" s="14"/>
      <c r="I42" s="16">
        <v>0</v>
      </c>
      <c r="J42" s="14"/>
      <c r="K42" s="16">
        <v>0</v>
      </c>
    </row>
    <row r="43" spans="1:12" ht="21.75" customHeight="1">
      <c r="A43" s="11" t="s">
        <v>138</v>
      </c>
      <c r="C43" s="21"/>
      <c r="D43" s="11"/>
      <c r="E43" s="31"/>
      <c r="F43" s="14"/>
      <c r="G43" s="31"/>
      <c r="H43" s="14"/>
      <c r="I43" s="31"/>
      <c r="J43" s="14"/>
      <c r="K43" s="31"/>
    </row>
    <row r="44" spans="1:12" ht="21.75" customHeight="1">
      <c r="A44" s="11" t="s">
        <v>245</v>
      </c>
      <c r="C44" s="21"/>
      <c r="D44" s="11"/>
      <c r="E44" s="16">
        <f>SUM(E37:E42)</f>
        <v>13431</v>
      </c>
      <c r="F44" s="14"/>
      <c r="G44" s="16">
        <f>SUM(G37:G42)</f>
        <v>6895</v>
      </c>
      <c r="H44" s="14"/>
      <c r="I44" s="16">
        <f>SUM(I37:I42)</f>
        <v>0</v>
      </c>
      <c r="J44" s="14"/>
      <c r="K44" s="16">
        <f>SUM(K37:K42)</f>
        <v>4599</v>
      </c>
    </row>
    <row r="45" spans="1:12" ht="21.75" customHeight="1">
      <c r="A45" s="30" t="s">
        <v>140</v>
      </c>
      <c r="C45" s="21"/>
      <c r="D45" s="11"/>
      <c r="E45" s="14"/>
      <c r="F45" s="14"/>
      <c r="G45" s="14"/>
      <c r="H45" s="14"/>
      <c r="I45" s="14"/>
      <c r="J45" s="14"/>
      <c r="K45" s="14"/>
    </row>
    <row r="46" spans="1:12" ht="21.75" customHeight="1">
      <c r="A46" s="30" t="s">
        <v>137</v>
      </c>
      <c r="C46" s="21"/>
      <c r="D46" s="11"/>
      <c r="E46" s="14"/>
      <c r="F46" s="14"/>
      <c r="G46" s="14"/>
      <c r="H46" s="14"/>
      <c r="I46" s="14"/>
      <c r="J46" s="14"/>
      <c r="K46" s="14"/>
    </row>
    <row r="47" spans="1:12" s="104" customFormat="1" ht="21.75" customHeight="1">
      <c r="A47" s="11" t="s">
        <v>287</v>
      </c>
      <c r="C47" s="21"/>
      <c r="D47" s="11"/>
    </row>
    <row r="48" spans="1:12" s="104" customFormat="1" ht="21.75" customHeight="1">
      <c r="A48" s="11" t="s">
        <v>171</v>
      </c>
      <c r="C48" s="21"/>
      <c r="D48" s="11"/>
      <c r="E48" s="16">
        <v>-820665</v>
      </c>
      <c r="F48" s="14"/>
      <c r="G48" s="16">
        <v>-704512</v>
      </c>
      <c r="H48" s="14"/>
      <c r="I48" s="16">
        <v>-820665</v>
      </c>
      <c r="J48" s="14"/>
      <c r="K48" s="16">
        <v>-704512</v>
      </c>
    </row>
    <row r="49" spans="1:12" s="117" customFormat="1" ht="21.75" customHeight="1">
      <c r="A49" s="11" t="s">
        <v>283</v>
      </c>
      <c r="C49" s="21"/>
      <c r="D49" s="11"/>
      <c r="E49" s="16"/>
      <c r="F49" s="14"/>
      <c r="G49" s="16"/>
      <c r="H49" s="14"/>
      <c r="I49" s="16"/>
      <c r="J49" s="14"/>
      <c r="K49" s="16"/>
    </row>
    <row r="50" spans="1:12" s="109" customFormat="1" ht="21.75" customHeight="1">
      <c r="A50" s="11" t="s">
        <v>284</v>
      </c>
      <c r="C50" s="21"/>
      <c r="D50" s="11"/>
      <c r="E50" s="16">
        <v>-50559</v>
      </c>
      <c r="F50" s="14"/>
      <c r="G50" s="16">
        <v>0</v>
      </c>
      <c r="H50" s="14"/>
      <c r="I50" s="16">
        <v>0</v>
      </c>
      <c r="J50" s="14"/>
      <c r="K50" s="16">
        <v>0</v>
      </c>
    </row>
    <row r="51" spans="1:12" ht="21.75" customHeight="1">
      <c r="A51" s="11" t="s">
        <v>140</v>
      </c>
      <c r="C51" s="21"/>
      <c r="D51" s="11"/>
      <c r="E51" s="31"/>
      <c r="F51" s="14"/>
      <c r="G51" s="31"/>
      <c r="H51" s="14"/>
      <c r="I51" s="31"/>
      <c r="J51" s="14"/>
      <c r="K51" s="31"/>
    </row>
    <row r="52" spans="1:12" ht="21.75" customHeight="1">
      <c r="A52" s="11" t="s">
        <v>285</v>
      </c>
      <c r="C52" s="21"/>
      <c r="D52" s="11"/>
      <c r="E52" s="15">
        <f>SUM(E48:E50)</f>
        <v>-871224</v>
      </c>
      <c r="F52" s="14"/>
      <c r="G52" s="15">
        <f>SUM(G48:G50)</f>
        <v>-704512</v>
      </c>
      <c r="H52" s="14"/>
      <c r="I52" s="15">
        <f>SUM(I48:I50)</f>
        <v>-820665</v>
      </c>
      <c r="J52" s="14"/>
      <c r="K52" s="15">
        <f>SUM(K48:K50)</f>
        <v>-704512</v>
      </c>
    </row>
    <row r="53" spans="1:12" ht="21.75" customHeight="1">
      <c r="A53" s="9" t="s">
        <v>148</v>
      </c>
      <c r="C53" s="21"/>
      <c r="D53" s="11"/>
      <c r="E53" s="22">
        <f>SUM(E44,E52)</f>
        <v>-857793</v>
      </c>
      <c r="F53" s="14"/>
      <c r="G53" s="22">
        <f>SUM(G44,G52)</f>
        <v>-697617</v>
      </c>
      <c r="H53" s="14"/>
      <c r="I53" s="22">
        <f>SUM(I44,I52)</f>
        <v>-820665</v>
      </c>
      <c r="J53" s="14"/>
      <c r="K53" s="22">
        <f>SUM(K44,K52)</f>
        <v>-699913</v>
      </c>
    </row>
    <row r="54" spans="1:12" ht="21.75" customHeight="1">
      <c r="A54" s="11"/>
      <c r="C54" s="21"/>
      <c r="D54" s="11"/>
      <c r="E54" s="14"/>
      <c r="F54" s="16"/>
      <c r="G54" s="14"/>
      <c r="H54" s="16"/>
      <c r="I54" s="14"/>
      <c r="J54" s="16"/>
      <c r="K54" s="14"/>
    </row>
    <row r="55" spans="1:12" ht="21.75" customHeight="1" thickBot="1">
      <c r="A55" s="9" t="s">
        <v>149</v>
      </c>
      <c r="C55" s="21"/>
      <c r="D55" s="9"/>
      <c r="E55" s="60">
        <f>E32+E53</f>
        <v>-891976</v>
      </c>
      <c r="F55" s="16"/>
      <c r="G55" s="60">
        <f>G53+G32</f>
        <v>-708960</v>
      </c>
      <c r="H55" s="16"/>
      <c r="I55" s="60">
        <f>I32+I53</f>
        <v>-406678</v>
      </c>
      <c r="J55" s="16"/>
      <c r="K55" s="60">
        <f>K32+K53</f>
        <v>-615355</v>
      </c>
    </row>
    <row r="56" spans="1:12" ht="21.75" customHeight="1" thickTop="1">
      <c r="A56" s="2"/>
      <c r="B56" s="2"/>
      <c r="C56" s="18"/>
      <c r="E56" s="4"/>
      <c r="F56" s="3"/>
      <c r="G56" s="4"/>
      <c r="H56" s="3"/>
      <c r="I56" s="4"/>
      <c r="J56" s="4"/>
      <c r="K56" s="4"/>
    </row>
    <row r="57" spans="1:12" ht="21.75" customHeight="1">
      <c r="A57" s="1" t="s">
        <v>147</v>
      </c>
      <c r="C57" s="21"/>
      <c r="D57" s="9"/>
      <c r="E57" s="16"/>
      <c r="F57" s="16"/>
      <c r="G57" s="16"/>
      <c r="H57" s="16"/>
      <c r="I57" s="16"/>
      <c r="J57" s="16"/>
      <c r="K57" s="16"/>
      <c r="L57" s="10"/>
    </row>
    <row r="58" spans="1:12" ht="21.75" customHeight="1">
      <c r="E58" s="32"/>
      <c r="F58" s="32"/>
      <c r="G58" s="32"/>
      <c r="H58" s="32"/>
      <c r="I58" s="32"/>
      <c r="J58" s="44"/>
      <c r="K58" s="32"/>
    </row>
    <row r="63" spans="1:12" ht="21.75" customHeight="1">
      <c r="A63" s="9"/>
      <c r="C63" s="21"/>
      <c r="D63" s="9"/>
      <c r="E63" s="16"/>
      <c r="F63" s="16"/>
      <c r="G63" s="16"/>
      <c r="H63" s="16"/>
      <c r="I63" s="16"/>
      <c r="J63" s="16"/>
      <c r="K63" s="26" t="s">
        <v>143</v>
      </c>
      <c r="L63" s="10"/>
    </row>
    <row r="64" spans="1:12" ht="21.75" customHeight="1">
      <c r="A64" s="2" t="s">
        <v>166</v>
      </c>
      <c r="B64" s="23"/>
    </row>
    <row r="65" spans="1:12" ht="21.75" customHeight="1">
      <c r="A65" s="2" t="s">
        <v>112</v>
      </c>
      <c r="B65" s="2"/>
    </row>
    <row r="66" spans="1:12" ht="21.75" customHeight="1">
      <c r="A66" s="2" t="s">
        <v>223</v>
      </c>
      <c r="B66" s="2"/>
    </row>
    <row r="67" spans="1:12" ht="21.75" customHeight="1">
      <c r="J67" s="1"/>
      <c r="K67" s="26" t="s">
        <v>144</v>
      </c>
    </row>
    <row r="68" spans="1:12" ht="21.75" customHeight="1">
      <c r="D68" s="28"/>
      <c r="E68" s="128" t="s">
        <v>0</v>
      </c>
      <c r="F68" s="128"/>
      <c r="G68" s="128"/>
      <c r="I68" s="128" t="s">
        <v>1</v>
      </c>
      <c r="J68" s="128"/>
      <c r="K68" s="128"/>
    </row>
    <row r="69" spans="1:12" ht="21.75" customHeight="1">
      <c r="C69" s="29" t="s">
        <v>2</v>
      </c>
      <c r="D69" s="28"/>
      <c r="E69" s="29">
        <v>2022</v>
      </c>
      <c r="F69" s="29"/>
      <c r="G69" s="29">
        <v>2021</v>
      </c>
      <c r="H69" s="20"/>
      <c r="I69" s="29">
        <v>2022</v>
      </c>
      <c r="J69" s="29"/>
      <c r="K69" s="29">
        <v>2021</v>
      </c>
    </row>
    <row r="70" spans="1:12" s="48" customFormat="1" ht="21.75" customHeight="1">
      <c r="A70" s="47" t="s">
        <v>141</v>
      </c>
      <c r="C70" s="49"/>
      <c r="D70" s="50"/>
      <c r="E70" s="51"/>
      <c r="F70" s="51"/>
      <c r="G70" s="51"/>
      <c r="H70" s="51"/>
      <c r="I70" s="51"/>
      <c r="J70" s="51"/>
      <c r="K70" s="51"/>
      <c r="L70" s="50"/>
    </row>
    <row r="71" spans="1:12" s="48" customFormat="1" ht="21.75" customHeight="1" thickBot="1">
      <c r="A71" s="48" t="s">
        <v>98</v>
      </c>
      <c r="C71" s="52"/>
      <c r="D71" s="47"/>
      <c r="E71" s="53">
        <v>25467</v>
      </c>
      <c r="F71" s="53"/>
      <c r="G71" s="53">
        <f>SUM(G73,-G72)</f>
        <v>10048</v>
      </c>
      <c r="H71" s="53"/>
      <c r="I71" s="54">
        <f>SUM(I32)</f>
        <v>413987</v>
      </c>
      <c r="J71" s="53"/>
      <c r="K71" s="54">
        <f>SUM(K32)</f>
        <v>84558</v>
      </c>
      <c r="L71" s="50"/>
    </row>
    <row r="72" spans="1:12" s="48" customFormat="1" ht="21.75" customHeight="1" thickTop="1">
      <c r="A72" s="48" t="s">
        <v>99</v>
      </c>
      <c r="C72" s="52"/>
      <c r="D72" s="47"/>
      <c r="E72" s="53">
        <v>-59650</v>
      </c>
      <c r="F72" s="53"/>
      <c r="G72" s="53">
        <v>-21391</v>
      </c>
      <c r="H72" s="53"/>
      <c r="I72" s="53"/>
      <c r="J72" s="53"/>
      <c r="K72" s="53"/>
      <c r="L72" s="50"/>
    </row>
    <row r="73" spans="1:12" s="48" customFormat="1" ht="21.75" customHeight="1" thickBot="1">
      <c r="C73" s="52"/>
      <c r="D73" s="47"/>
      <c r="E73" s="55">
        <f>SUM(E32)</f>
        <v>-34183</v>
      </c>
      <c r="F73" s="53"/>
      <c r="G73" s="55">
        <f>SUM(G32)</f>
        <v>-11343</v>
      </c>
      <c r="H73" s="53"/>
      <c r="I73" s="53"/>
      <c r="J73" s="53"/>
      <c r="K73" s="53"/>
      <c r="L73" s="50"/>
    </row>
    <row r="74" spans="1:12" s="48" customFormat="1" ht="21.75" customHeight="1" thickTop="1">
      <c r="A74" s="47" t="s">
        <v>100</v>
      </c>
      <c r="C74" s="52"/>
      <c r="D74" s="47"/>
      <c r="E74" s="53"/>
      <c r="F74" s="53"/>
      <c r="G74" s="53"/>
      <c r="H74" s="53"/>
      <c r="I74" s="53"/>
      <c r="J74" s="53"/>
      <c r="K74" s="53"/>
      <c r="L74" s="50"/>
    </row>
    <row r="75" spans="1:12" s="48" customFormat="1" ht="21.75" customHeight="1" thickBot="1">
      <c r="A75" s="48" t="s">
        <v>98</v>
      </c>
      <c r="C75" s="52"/>
      <c r="D75" s="47"/>
      <c r="E75" s="53">
        <v>-832326</v>
      </c>
      <c r="F75" s="53"/>
      <c r="G75" s="53">
        <f>SUM(G77,-G76)</f>
        <v>-687569</v>
      </c>
      <c r="H75" s="53"/>
      <c r="I75" s="54">
        <f>SUM(I55)</f>
        <v>-406678</v>
      </c>
      <c r="J75" s="53"/>
      <c r="K75" s="54">
        <f>SUM(K55)</f>
        <v>-615355</v>
      </c>
      <c r="L75" s="50"/>
    </row>
    <row r="76" spans="1:12" s="48" customFormat="1" ht="21.75" customHeight="1" thickTop="1">
      <c r="A76" s="48" t="s">
        <v>99</v>
      </c>
      <c r="C76" s="52"/>
      <c r="D76" s="47"/>
      <c r="E76" s="53">
        <v>-59650</v>
      </c>
      <c r="F76" s="53"/>
      <c r="G76" s="53">
        <v>-21391</v>
      </c>
      <c r="H76" s="53"/>
      <c r="I76" s="53"/>
      <c r="J76" s="53"/>
      <c r="K76" s="53"/>
      <c r="L76" s="50"/>
    </row>
    <row r="77" spans="1:12" s="48" customFormat="1" ht="21.75" customHeight="1" thickBot="1">
      <c r="A77" s="50"/>
      <c r="C77" s="52"/>
      <c r="D77" s="47"/>
      <c r="E77" s="55">
        <f>SUM(E55)</f>
        <v>-891976</v>
      </c>
      <c r="F77" s="53"/>
      <c r="G77" s="55">
        <f>SUM(G55)</f>
        <v>-708960</v>
      </c>
      <c r="H77" s="53"/>
      <c r="I77" s="53"/>
      <c r="J77" s="53"/>
      <c r="K77" s="53"/>
      <c r="L77" s="50"/>
    </row>
    <row r="78" spans="1:12" s="48" customFormat="1" ht="21.75" customHeight="1" thickTop="1">
      <c r="A78" s="47" t="s">
        <v>74</v>
      </c>
      <c r="C78" s="52">
        <v>18</v>
      </c>
      <c r="D78" s="50"/>
      <c r="E78" s="51"/>
      <c r="F78" s="51"/>
      <c r="G78" s="51"/>
      <c r="H78" s="51"/>
      <c r="I78" s="51"/>
      <c r="J78" s="51"/>
      <c r="K78" s="51"/>
      <c r="L78" s="50"/>
    </row>
    <row r="79" spans="1:12" s="48" customFormat="1" ht="21.75" customHeight="1">
      <c r="A79" s="48" t="s">
        <v>51</v>
      </c>
      <c r="B79" s="47"/>
      <c r="C79" s="52"/>
      <c r="E79" s="53"/>
      <c r="F79" s="53"/>
      <c r="G79" s="53"/>
      <c r="H79" s="53"/>
      <c r="I79" s="53"/>
      <c r="J79" s="53"/>
      <c r="K79" s="53"/>
    </row>
    <row r="80" spans="1:12" s="48" customFormat="1" ht="21.75" customHeight="1" thickBot="1">
      <c r="A80" s="48" t="s">
        <v>208</v>
      </c>
      <c r="C80" s="52"/>
      <c r="E80" s="56">
        <f>(E71*1000)/11194515420</f>
        <v>2.2749533181669421E-3</v>
      </c>
      <c r="F80" s="57"/>
      <c r="G80" s="56">
        <f>(G71*1000)/8611165708</f>
        <v>1.1668571179236677E-3</v>
      </c>
      <c r="H80" s="57"/>
      <c r="I80" s="56">
        <f>(I71*1000)/11194515420</f>
        <v>3.6981234512426978E-2</v>
      </c>
      <c r="J80" s="57"/>
      <c r="K80" s="56">
        <f>(K71*1000)/8611165708</f>
        <v>9.8195764507752279E-3</v>
      </c>
    </row>
    <row r="81" spans="1:11" ht="21.75" customHeight="1" thickTop="1">
      <c r="C81" s="18"/>
      <c r="E81" s="8"/>
      <c r="F81" s="8"/>
      <c r="G81" s="8"/>
      <c r="H81" s="8"/>
      <c r="I81" s="8"/>
      <c r="K81" s="8"/>
    </row>
    <row r="82" spans="1:11" ht="21.75" customHeight="1">
      <c r="A82" s="1" t="s">
        <v>147</v>
      </c>
    </row>
  </sheetData>
  <mergeCells count="4">
    <mergeCell ref="E6:G6"/>
    <mergeCell ref="I6:K6"/>
    <mergeCell ref="E68:G68"/>
    <mergeCell ref="I68:K68"/>
  </mergeCells>
  <printOptions horizontalCentered="1"/>
  <pageMargins left="0.9055118110236221" right="0.27559055118110237" top="0.78740157480314965" bottom="0.31496062992125984" header="0.31496062992125984" footer="0.31496062992125984"/>
  <pageSetup paperSize="9" scale="56" fitToHeight="7" orientation="portrait" r:id="rId1"/>
  <rowBreaks count="1" manualBreakCount="1">
    <brk id="62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8"/>
  <sheetViews>
    <sheetView showGridLines="0" view="pageBreakPreview" topLeftCell="T1" zoomScale="85" zoomScaleNormal="75" zoomScaleSheetLayoutView="85" workbookViewId="0">
      <selection activeCell="AE10" sqref="AE10"/>
    </sheetView>
  </sheetViews>
  <sheetFormatPr defaultColWidth="9.140625" defaultRowHeight="18.75" customHeight="1"/>
  <cols>
    <col min="1" max="2" width="12.85546875" style="117" customWidth="1"/>
    <col min="3" max="3" width="36.42578125" style="117" customWidth="1"/>
    <col min="4" max="4" width="0.5703125" style="118" customWidth="1"/>
    <col min="5" max="5" width="15.5703125" style="117" customWidth="1"/>
    <col min="6" max="6" width="0.5703125" style="117" customWidth="1"/>
    <col min="7" max="7" width="17.140625" style="117" customWidth="1"/>
    <col min="8" max="8" width="0.5703125" style="117" customWidth="1"/>
    <col min="9" max="9" width="17.140625" style="117" customWidth="1"/>
    <col min="10" max="10" width="0.5703125" style="117" customWidth="1"/>
    <col min="11" max="11" width="14.42578125" style="117" customWidth="1"/>
    <col min="12" max="12" width="0.5703125" style="117" customWidth="1"/>
    <col min="13" max="13" width="16.42578125" style="117" customWidth="1"/>
    <col min="14" max="14" width="0.5703125" style="117" customWidth="1"/>
    <col min="15" max="15" width="15.5703125" style="117" customWidth="1"/>
    <col min="16" max="16" width="0.5703125" style="117" customWidth="1"/>
    <col min="17" max="17" width="22.7109375" style="117" customWidth="1"/>
    <col min="18" max="18" width="0.5703125" style="117" customWidth="1"/>
    <col min="19" max="19" width="20" style="117" customWidth="1"/>
    <col min="20" max="20" width="0.5703125" style="117" customWidth="1"/>
    <col min="21" max="21" width="20" style="117" customWidth="1"/>
    <col min="22" max="22" width="0.5703125" style="117" customWidth="1"/>
    <col min="23" max="23" width="20" style="117" customWidth="1"/>
    <col min="24" max="24" width="0.5703125" style="117" customWidth="1"/>
    <col min="25" max="25" width="20" style="117" customWidth="1"/>
    <col min="26" max="26" width="0.5703125" style="117" customWidth="1"/>
    <col min="27" max="27" width="20" style="117" customWidth="1"/>
    <col min="28" max="28" width="0.5703125" style="117" customWidth="1"/>
    <col min="29" max="29" width="14.42578125" style="117" customWidth="1"/>
    <col min="30" max="30" width="0.5703125" style="117" customWidth="1"/>
    <col min="31" max="31" width="17.140625" style="117" customWidth="1"/>
    <col min="32" max="32" width="0.5703125" style="117" customWidth="1"/>
    <col min="33" max="33" width="17.140625" style="117" customWidth="1"/>
    <col min="34" max="34" width="0.5703125" style="117" customWidth="1"/>
    <col min="35" max="35" width="17.140625" style="117" customWidth="1"/>
    <col min="36" max="36" width="0.5703125" style="117" customWidth="1"/>
    <col min="37" max="16384" width="9.140625" style="117"/>
  </cols>
  <sheetData>
    <row r="1" spans="1:35" ht="21.2" customHeight="1">
      <c r="AI1" s="26" t="s">
        <v>143</v>
      </c>
    </row>
    <row r="2" spans="1:35" ht="21.2" customHeight="1">
      <c r="A2" s="114" t="s">
        <v>166</v>
      </c>
      <c r="S2" s="118"/>
      <c r="U2" s="118"/>
      <c r="V2" s="118"/>
      <c r="W2" s="118"/>
      <c r="Y2" s="118"/>
      <c r="Z2" s="118"/>
      <c r="AA2" s="118"/>
    </row>
    <row r="3" spans="1:35" ht="21.2" customHeight="1">
      <c r="A3" s="114" t="s">
        <v>81</v>
      </c>
      <c r="S3" s="118"/>
      <c r="U3" s="118"/>
      <c r="V3" s="118"/>
      <c r="W3" s="118"/>
      <c r="Y3" s="118"/>
      <c r="Z3" s="118"/>
      <c r="AA3" s="118"/>
    </row>
    <row r="4" spans="1:35" ht="21.2" customHeight="1">
      <c r="A4" s="114" t="s">
        <v>223</v>
      </c>
      <c r="S4" s="118"/>
      <c r="U4" s="118"/>
      <c r="V4" s="118"/>
      <c r="W4" s="118"/>
      <c r="Y4" s="118"/>
      <c r="Z4" s="118"/>
      <c r="AA4" s="118"/>
    </row>
    <row r="5" spans="1:35" ht="21.2" customHeight="1">
      <c r="AE5" s="26"/>
      <c r="AG5" s="26"/>
      <c r="AI5" s="26" t="s">
        <v>145</v>
      </c>
    </row>
    <row r="6" spans="1:35" s="114" customFormat="1" ht="21.2" customHeight="1">
      <c r="D6" s="23"/>
      <c r="E6" s="128" t="s">
        <v>0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</row>
    <row r="7" spans="1:35" s="114" customFormat="1" ht="21.2" customHeight="1">
      <c r="D7" s="118"/>
      <c r="E7" s="130" t="s">
        <v>101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25"/>
      <c r="AG7" s="25"/>
      <c r="AH7" s="25"/>
      <c r="AI7" s="25"/>
    </row>
    <row r="8" spans="1:35" s="114" customFormat="1" ht="21.2" customHeight="1">
      <c r="D8" s="118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25"/>
      <c r="AE8" s="25"/>
      <c r="AF8" s="25"/>
      <c r="AG8" s="25"/>
      <c r="AH8" s="25"/>
      <c r="AI8" s="25"/>
    </row>
    <row r="9" spans="1:35" s="114" customFormat="1" ht="21.2" customHeight="1">
      <c r="D9" s="118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130"/>
      <c r="T9" s="130"/>
      <c r="U9" s="130"/>
      <c r="V9" s="130"/>
      <c r="W9" s="130"/>
      <c r="X9" s="130"/>
      <c r="Y9" s="130"/>
      <c r="Z9" s="130"/>
      <c r="AA9" s="130"/>
      <c r="AB9" s="63"/>
      <c r="AC9" s="63"/>
      <c r="AD9" s="25"/>
      <c r="AE9" s="25"/>
      <c r="AF9" s="25"/>
      <c r="AG9" s="25"/>
      <c r="AH9" s="25"/>
      <c r="AI9" s="25"/>
    </row>
    <row r="10" spans="1:35" ht="21.2" customHeight="1">
      <c r="E10" s="63"/>
      <c r="F10" s="20"/>
      <c r="G10" s="20"/>
      <c r="H10" s="20"/>
      <c r="I10" s="20"/>
      <c r="J10" s="20"/>
      <c r="K10" s="20"/>
      <c r="L10" s="20"/>
      <c r="M10" s="20"/>
      <c r="N10" s="63"/>
      <c r="O10" s="20" t="s">
        <v>91</v>
      </c>
      <c r="P10" s="20"/>
      <c r="Q10" s="20" t="s">
        <v>184</v>
      </c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ht="21.2" customHeight="1">
      <c r="E11" s="63"/>
      <c r="F11" s="20"/>
      <c r="G11" s="63"/>
      <c r="H11" s="20"/>
      <c r="I11" s="63"/>
      <c r="J11" s="20"/>
      <c r="K11" s="20"/>
      <c r="L11" s="20"/>
      <c r="M11" s="20"/>
      <c r="N11" s="63"/>
      <c r="O11" s="20" t="s">
        <v>90</v>
      </c>
      <c r="P11" s="20"/>
      <c r="Q11" s="20" t="s">
        <v>156</v>
      </c>
      <c r="R11" s="20"/>
      <c r="S11" s="20"/>
      <c r="T11" s="20"/>
      <c r="U11" s="45"/>
      <c r="V11" s="45"/>
      <c r="W11" s="45"/>
      <c r="X11" s="20"/>
      <c r="Y11" s="20"/>
      <c r="Z11" s="20"/>
      <c r="AA11" s="20"/>
      <c r="AB11" s="20"/>
      <c r="AC11" s="20" t="s">
        <v>61</v>
      </c>
      <c r="AD11" s="20"/>
      <c r="AE11" s="20" t="s">
        <v>106</v>
      </c>
      <c r="AF11" s="20"/>
      <c r="AG11" s="20"/>
      <c r="AH11" s="20"/>
      <c r="AI11" s="20"/>
    </row>
    <row r="12" spans="1:35" ht="21.2" customHeight="1">
      <c r="E12" s="63" t="s">
        <v>38</v>
      </c>
      <c r="F12" s="20"/>
      <c r="G12" s="63"/>
      <c r="H12" s="20"/>
      <c r="I12" s="63" t="s">
        <v>231</v>
      </c>
      <c r="J12" s="20"/>
      <c r="K12" s="20"/>
      <c r="L12" s="20"/>
      <c r="M12" s="20"/>
      <c r="N12" s="63"/>
      <c r="O12" s="20" t="s">
        <v>89</v>
      </c>
      <c r="P12" s="20"/>
      <c r="Q12" s="20" t="s">
        <v>122</v>
      </c>
      <c r="R12" s="20"/>
      <c r="S12" s="20"/>
      <c r="T12" s="20"/>
      <c r="U12" s="45" t="s">
        <v>199</v>
      </c>
      <c r="V12" s="45"/>
      <c r="W12" s="45"/>
      <c r="X12" s="20"/>
      <c r="Y12" s="20"/>
      <c r="Z12" s="20"/>
      <c r="AA12" s="20" t="s">
        <v>163</v>
      </c>
      <c r="AB12" s="20"/>
      <c r="AC12" s="20" t="s">
        <v>128</v>
      </c>
      <c r="AD12" s="20"/>
      <c r="AE12" s="20" t="s">
        <v>107</v>
      </c>
      <c r="AF12" s="20"/>
      <c r="AG12" s="20" t="s">
        <v>103</v>
      </c>
      <c r="AH12" s="20"/>
      <c r="AI12" s="20" t="s">
        <v>42</v>
      </c>
    </row>
    <row r="13" spans="1:35" ht="21.2" customHeight="1">
      <c r="E13" s="63" t="s">
        <v>119</v>
      </c>
      <c r="F13" s="20"/>
      <c r="G13" s="63" t="s">
        <v>94</v>
      </c>
      <c r="H13" s="20"/>
      <c r="I13" s="63" t="s">
        <v>232</v>
      </c>
      <c r="J13" s="20"/>
      <c r="K13" s="129" t="s">
        <v>47</v>
      </c>
      <c r="L13" s="129"/>
      <c r="M13" s="129"/>
      <c r="N13" s="63"/>
      <c r="O13" s="20" t="s">
        <v>109</v>
      </c>
      <c r="P13" s="20"/>
      <c r="Q13" s="20" t="s">
        <v>123</v>
      </c>
      <c r="R13" s="20"/>
      <c r="S13" s="20" t="s">
        <v>177</v>
      </c>
      <c r="T13" s="20"/>
      <c r="U13" s="45" t="s">
        <v>200</v>
      </c>
      <c r="V13" s="45"/>
      <c r="W13" s="45" t="s">
        <v>201</v>
      </c>
      <c r="X13" s="20"/>
      <c r="Y13" s="20"/>
      <c r="Z13" s="20"/>
      <c r="AA13" s="20" t="s">
        <v>164</v>
      </c>
      <c r="AB13" s="20"/>
      <c r="AC13" s="20" t="s">
        <v>62</v>
      </c>
      <c r="AD13" s="63"/>
      <c r="AE13" s="20" t="s">
        <v>108</v>
      </c>
      <c r="AF13" s="63"/>
      <c r="AG13" s="20" t="s">
        <v>104</v>
      </c>
      <c r="AH13" s="63"/>
      <c r="AI13" s="20" t="s">
        <v>62</v>
      </c>
    </row>
    <row r="14" spans="1:35" ht="21.2" customHeight="1">
      <c r="E14" s="62" t="s">
        <v>40</v>
      </c>
      <c r="F14" s="20"/>
      <c r="G14" s="62" t="s">
        <v>111</v>
      </c>
      <c r="H14" s="20"/>
      <c r="I14" s="62" t="s">
        <v>233</v>
      </c>
      <c r="J14" s="20"/>
      <c r="K14" s="62" t="s">
        <v>63</v>
      </c>
      <c r="L14" s="20"/>
      <c r="M14" s="62" t="s">
        <v>48</v>
      </c>
      <c r="N14" s="63"/>
      <c r="O14" s="62" t="s">
        <v>110</v>
      </c>
      <c r="P14" s="63"/>
      <c r="Q14" s="62" t="s">
        <v>272</v>
      </c>
      <c r="R14" s="63"/>
      <c r="S14" s="62" t="s">
        <v>178</v>
      </c>
      <c r="T14" s="20"/>
      <c r="U14" s="46" t="s">
        <v>202</v>
      </c>
      <c r="V14" s="45"/>
      <c r="W14" s="46" t="s">
        <v>203</v>
      </c>
      <c r="X14" s="20"/>
      <c r="Y14" s="126" t="s">
        <v>273</v>
      </c>
      <c r="Z14" s="63"/>
      <c r="AA14" s="62" t="s">
        <v>165</v>
      </c>
      <c r="AB14" s="20"/>
      <c r="AC14" s="62" t="s">
        <v>64</v>
      </c>
      <c r="AD14" s="63"/>
      <c r="AE14" s="62" t="s">
        <v>102</v>
      </c>
      <c r="AF14" s="63"/>
      <c r="AG14" s="62" t="s">
        <v>105</v>
      </c>
      <c r="AH14" s="63"/>
      <c r="AI14" s="62" t="s">
        <v>64</v>
      </c>
    </row>
    <row r="15" spans="1:35" ht="21.2" customHeight="1">
      <c r="A15" s="114" t="s">
        <v>192</v>
      </c>
      <c r="E15" s="119">
        <v>861117</v>
      </c>
      <c r="F15" s="119"/>
      <c r="G15" s="119">
        <v>12730145</v>
      </c>
      <c r="H15" s="119"/>
      <c r="I15" s="119">
        <v>0</v>
      </c>
      <c r="J15" s="119"/>
      <c r="K15" s="119">
        <v>112105</v>
      </c>
      <c r="L15" s="119"/>
      <c r="M15" s="119">
        <v>2856470</v>
      </c>
      <c r="N15" s="119"/>
      <c r="O15" s="119">
        <v>-663672</v>
      </c>
      <c r="P15" s="119"/>
      <c r="Q15" s="119">
        <v>-43925</v>
      </c>
      <c r="R15" s="119"/>
      <c r="S15" s="119">
        <v>-25581</v>
      </c>
      <c r="T15" s="119"/>
      <c r="U15" s="119">
        <v>-66</v>
      </c>
      <c r="V15" s="119"/>
      <c r="W15" s="119">
        <v>-2814</v>
      </c>
      <c r="X15" s="119"/>
      <c r="Y15" s="119">
        <v>773526</v>
      </c>
      <c r="Z15" s="119"/>
      <c r="AA15" s="119">
        <v>-5613</v>
      </c>
      <c r="AB15" s="119"/>
      <c r="AC15" s="119">
        <f t="shared" ref="AC15:AC18" si="0">SUM(S15:AA15)</f>
        <v>739452</v>
      </c>
      <c r="AD15" s="119"/>
      <c r="AE15" s="119">
        <f>SUM(E15:Q15,AC15)</f>
        <v>16591692</v>
      </c>
      <c r="AF15" s="119"/>
      <c r="AG15" s="119">
        <v>471564</v>
      </c>
      <c r="AH15" s="119"/>
      <c r="AI15" s="119">
        <f t="shared" ref="AI15:AI18" si="1">SUM(AE15:AH15)</f>
        <v>17063256</v>
      </c>
    </row>
    <row r="16" spans="1:35" ht="21.2" customHeight="1">
      <c r="A16" s="117" t="s">
        <v>176</v>
      </c>
      <c r="E16" s="116">
        <v>0</v>
      </c>
      <c r="F16" s="116"/>
      <c r="G16" s="116">
        <v>0</v>
      </c>
      <c r="H16" s="116"/>
      <c r="I16" s="116">
        <v>0</v>
      </c>
      <c r="J16" s="116"/>
      <c r="K16" s="116">
        <v>0</v>
      </c>
      <c r="L16" s="116"/>
      <c r="M16" s="116">
        <v>10048</v>
      </c>
      <c r="N16" s="119"/>
      <c r="O16" s="116">
        <v>0</v>
      </c>
      <c r="P16" s="116"/>
      <c r="Q16" s="116">
        <v>0</v>
      </c>
      <c r="R16" s="116"/>
      <c r="S16" s="116">
        <v>0</v>
      </c>
      <c r="T16" s="116"/>
      <c r="U16" s="116">
        <v>0</v>
      </c>
      <c r="V16" s="116"/>
      <c r="W16" s="116">
        <v>0</v>
      </c>
      <c r="X16" s="116"/>
      <c r="Y16" s="116">
        <v>0</v>
      </c>
      <c r="Z16" s="116"/>
      <c r="AA16" s="116">
        <v>0</v>
      </c>
      <c r="AB16" s="116"/>
      <c r="AC16" s="116">
        <f t="shared" si="0"/>
        <v>0</v>
      </c>
      <c r="AD16" s="116"/>
      <c r="AE16" s="116">
        <f>SUM(E16:R16,AC16)</f>
        <v>10048</v>
      </c>
      <c r="AF16" s="116"/>
      <c r="AG16" s="116">
        <v>-21391</v>
      </c>
      <c r="AH16" s="116"/>
      <c r="AI16" s="116">
        <f t="shared" si="1"/>
        <v>-11343</v>
      </c>
    </row>
    <row r="17" spans="1:35" ht="21.2" customHeight="1">
      <c r="A17" s="117" t="s">
        <v>148</v>
      </c>
      <c r="E17" s="115">
        <v>0</v>
      </c>
      <c r="F17" s="116"/>
      <c r="G17" s="115">
        <v>0</v>
      </c>
      <c r="H17" s="116"/>
      <c r="I17" s="115">
        <v>0</v>
      </c>
      <c r="J17" s="116"/>
      <c r="K17" s="115">
        <v>0</v>
      </c>
      <c r="L17" s="116"/>
      <c r="M17" s="115">
        <v>0</v>
      </c>
      <c r="N17" s="119"/>
      <c r="O17" s="115">
        <v>0</v>
      </c>
      <c r="P17" s="116">
        <v>0</v>
      </c>
      <c r="Q17" s="115">
        <v>0</v>
      </c>
      <c r="R17" s="116"/>
      <c r="S17" s="115">
        <v>4599</v>
      </c>
      <c r="T17" s="116"/>
      <c r="U17" s="115">
        <v>-2280</v>
      </c>
      <c r="V17" s="119"/>
      <c r="W17" s="115">
        <v>1528</v>
      </c>
      <c r="X17" s="116"/>
      <c r="Y17" s="115">
        <v>-704512</v>
      </c>
      <c r="Z17" s="119"/>
      <c r="AA17" s="115">
        <v>3048</v>
      </c>
      <c r="AB17" s="116"/>
      <c r="AC17" s="115">
        <f t="shared" si="0"/>
        <v>-697617</v>
      </c>
      <c r="AD17" s="116"/>
      <c r="AE17" s="115">
        <f>SUM(E17:R17,AC17)</f>
        <v>-697617</v>
      </c>
      <c r="AF17" s="116"/>
      <c r="AG17" s="115">
        <v>0</v>
      </c>
      <c r="AH17" s="116"/>
      <c r="AI17" s="115">
        <f t="shared" si="1"/>
        <v>-697617</v>
      </c>
    </row>
    <row r="18" spans="1:35" ht="21" customHeight="1">
      <c r="A18" s="117" t="s">
        <v>149</v>
      </c>
      <c r="E18" s="116">
        <f>SUM(E16:E17)</f>
        <v>0</v>
      </c>
      <c r="F18" s="116"/>
      <c r="G18" s="116">
        <f>SUM(G16:G17)</f>
        <v>0</v>
      </c>
      <c r="H18" s="116"/>
      <c r="I18" s="116">
        <f>SUM(I16:I17)</f>
        <v>0</v>
      </c>
      <c r="J18" s="116"/>
      <c r="K18" s="116">
        <f>SUM(K16:K17)</f>
        <v>0</v>
      </c>
      <c r="L18" s="116"/>
      <c r="M18" s="116">
        <f>SUM(M16:M17)</f>
        <v>10048</v>
      </c>
      <c r="N18" s="119"/>
      <c r="O18" s="116">
        <f>SUM(O16:O17)</f>
        <v>0</v>
      </c>
      <c r="P18" s="116"/>
      <c r="Q18" s="116">
        <f>SUM(Q16:Q17)</f>
        <v>0</v>
      </c>
      <c r="R18" s="116"/>
      <c r="S18" s="116">
        <f>SUM(S16:S17)</f>
        <v>4599</v>
      </c>
      <c r="T18" s="116"/>
      <c r="U18" s="116">
        <f>SUM(U16:U17)</f>
        <v>-2280</v>
      </c>
      <c r="V18" s="116"/>
      <c r="W18" s="116">
        <f>SUM(W16:W17)</f>
        <v>1528</v>
      </c>
      <c r="X18" s="116"/>
      <c r="Y18" s="116">
        <f>SUM(Y16:Y17)</f>
        <v>-704512</v>
      </c>
      <c r="Z18" s="116"/>
      <c r="AA18" s="116">
        <f>SUM(AA16:AA17)</f>
        <v>3048</v>
      </c>
      <c r="AB18" s="116"/>
      <c r="AC18" s="116">
        <f t="shared" si="0"/>
        <v>-697617</v>
      </c>
      <c r="AD18" s="116"/>
      <c r="AE18" s="116">
        <f>SUM(E18:Q18,AC18)</f>
        <v>-687569</v>
      </c>
      <c r="AF18" s="116"/>
      <c r="AG18" s="116">
        <f>SUM(AG16:AG17)</f>
        <v>-21391</v>
      </c>
      <c r="AH18" s="116"/>
      <c r="AI18" s="116">
        <f t="shared" si="1"/>
        <v>-708960</v>
      </c>
    </row>
    <row r="19" spans="1:35" ht="21.2" customHeight="1">
      <c r="A19" s="117" t="s">
        <v>219</v>
      </c>
      <c r="E19" s="116"/>
      <c r="F19" s="116"/>
      <c r="G19" s="116"/>
      <c r="H19" s="116"/>
      <c r="I19" s="116"/>
      <c r="J19" s="116"/>
      <c r="K19" s="116"/>
      <c r="L19" s="116"/>
      <c r="M19" s="116"/>
      <c r="N19" s="119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</row>
    <row r="20" spans="1:35" ht="21.2" customHeight="1">
      <c r="A20" s="117" t="s">
        <v>246</v>
      </c>
      <c r="E20" s="116">
        <v>0</v>
      </c>
      <c r="F20" s="116"/>
      <c r="G20" s="116">
        <v>0</v>
      </c>
      <c r="H20" s="116"/>
      <c r="I20" s="116">
        <v>0</v>
      </c>
      <c r="J20" s="116"/>
      <c r="K20" s="116">
        <v>0</v>
      </c>
      <c r="L20" s="116"/>
      <c r="M20" s="116">
        <v>0</v>
      </c>
      <c r="N20" s="119"/>
      <c r="O20" s="116">
        <v>0</v>
      </c>
      <c r="P20" s="116"/>
      <c r="Q20" s="116">
        <v>0</v>
      </c>
      <c r="R20" s="116"/>
      <c r="S20" s="116">
        <v>0</v>
      </c>
      <c r="T20" s="116"/>
      <c r="U20" s="116">
        <v>0</v>
      </c>
      <c r="V20" s="116"/>
      <c r="W20" s="116">
        <v>0</v>
      </c>
      <c r="X20" s="116"/>
      <c r="Y20" s="116">
        <v>0</v>
      </c>
      <c r="Z20" s="116"/>
      <c r="AA20" s="116">
        <v>0</v>
      </c>
      <c r="AB20" s="116"/>
      <c r="AC20" s="116">
        <f t="shared" ref="AC20:AC21" si="2">SUM(S20:AA20)</f>
        <v>0</v>
      </c>
      <c r="AD20" s="116"/>
      <c r="AE20" s="116">
        <f>SUM(E20:R20,AC20)</f>
        <v>0</v>
      </c>
      <c r="AF20" s="116"/>
      <c r="AG20" s="116">
        <v>107600</v>
      </c>
      <c r="AH20" s="116"/>
      <c r="AI20" s="116">
        <f>SUM(AE20:AH20)</f>
        <v>107600</v>
      </c>
    </row>
    <row r="21" spans="1:35" ht="21.2" customHeight="1" thickBot="1">
      <c r="A21" s="114" t="s">
        <v>225</v>
      </c>
      <c r="E21" s="24">
        <f>SUM(E15,E18:E20)</f>
        <v>861117</v>
      </c>
      <c r="F21" s="119"/>
      <c r="G21" s="24">
        <f>SUM(G15,G18:G20)</f>
        <v>12730145</v>
      </c>
      <c r="H21" s="119"/>
      <c r="I21" s="24">
        <f>SUM(I15,I18:I20)</f>
        <v>0</v>
      </c>
      <c r="J21" s="119"/>
      <c r="K21" s="24">
        <f>SUM(K15,K18:K20)</f>
        <v>112105</v>
      </c>
      <c r="L21" s="119"/>
      <c r="M21" s="24">
        <f>SUM(M15,M18:M20)</f>
        <v>2866518</v>
      </c>
      <c r="N21" s="119"/>
      <c r="O21" s="24">
        <f>SUM(O15,O18:O20)</f>
        <v>-663672</v>
      </c>
      <c r="P21" s="119"/>
      <c r="Q21" s="24">
        <f>SUM(Q15,Q18:Q20)</f>
        <v>-43925</v>
      </c>
      <c r="R21" s="119"/>
      <c r="S21" s="24">
        <f>SUM(S15,S18:S20)</f>
        <v>-20982</v>
      </c>
      <c r="T21" s="119"/>
      <c r="U21" s="24">
        <f>SUM(U15,U18:U20)</f>
        <v>-2346</v>
      </c>
      <c r="V21" s="119"/>
      <c r="W21" s="24">
        <f>SUM(W15,W18:W20)</f>
        <v>-1286</v>
      </c>
      <c r="X21" s="119"/>
      <c r="Y21" s="24">
        <f>SUM(Y15,Y18:Y20)</f>
        <v>69014</v>
      </c>
      <c r="Z21" s="119"/>
      <c r="AA21" s="24">
        <f>SUM(AA15,AA18:AA20)</f>
        <v>-2565</v>
      </c>
      <c r="AB21" s="119"/>
      <c r="AC21" s="24">
        <f t="shared" si="2"/>
        <v>41835</v>
      </c>
      <c r="AD21" s="116"/>
      <c r="AE21" s="24">
        <f>SUM(E21:Q21,AC21)</f>
        <v>15904123</v>
      </c>
      <c r="AF21" s="116"/>
      <c r="AG21" s="24">
        <f>SUM(AG15,AG18:AG20)</f>
        <v>557773</v>
      </c>
      <c r="AH21" s="116"/>
      <c r="AI21" s="24">
        <f>SUM(AE21:AH21)</f>
        <v>16461896</v>
      </c>
    </row>
    <row r="22" spans="1:35" ht="21.2" customHeight="1" thickTop="1">
      <c r="A22" s="114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6"/>
      <c r="AE22" s="119"/>
      <c r="AF22" s="116"/>
      <c r="AG22" s="119"/>
      <c r="AH22" s="116"/>
      <c r="AI22" s="119"/>
    </row>
    <row r="23" spans="1:35" ht="21.2" customHeight="1">
      <c r="A23" s="114" t="s">
        <v>224</v>
      </c>
      <c r="E23" s="119">
        <v>861117</v>
      </c>
      <c r="F23" s="119"/>
      <c r="G23" s="119">
        <v>12730145</v>
      </c>
      <c r="H23" s="119"/>
      <c r="I23" s="119">
        <v>12914739</v>
      </c>
      <c r="J23" s="119"/>
      <c r="K23" s="119">
        <v>155362</v>
      </c>
      <c r="L23" s="119"/>
      <c r="M23" s="119">
        <v>2216756</v>
      </c>
      <c r="N23" s="119"/>
      <c r="O23" s="119">
        <v>-663672</v>
      </c>
      <c r="P23" s="119"/>
      <c r="Q23" s="119">
        <v>-31429</v>
      </c>
      <c r="R23" s="119"/>
      <c r="S23" s="119">
        <v>0</v>
      </c>
      <c r="T23" s="119"/>
      <c r="U23" s="119">
        <v>-6733</v>
      </c>
      <c r="V23" s="119"/>
      <c r="W23" s="119">
        <v>-1870</v>
      </c>
      <c r="X23" s="119"/>
      <c r="Y23" s="119">
        <v>947099</v>
      </c>
      <c r="Z23" s="119"/>
      <c r="AA23" s="119">
        <v>11875</v>
      </c>
      <c r="AB23" s="119"/>
      <c r="AC23" s="119">
        <f t="shared" ref="AC23:AC32" si="3">SUM(S23:AA23)</f>
        <v>950371</v>
      </c>
      <c r="AD23" s="119"/>
      <c r="AE23" s="119">
        <f>SUM(E23:Q23,AC23)</f>
        <v>29133389</v>
      </c>
      <c r="AF23" s="119"/>
      <c r="AG23" s="119">
        <v>849321</v>
      </c>
      <c r="AH23" s="119"/>
      <c r="AI23" s="119">
        <f t="shared" ref="AI23:AI26" si="4">SUM(AE23:AH23)</f>
        <v>29982710</v>
      </c>
    </row>
    <row r="24" spans="1:35" ht="21.2" customHeight="1">
      <c r="A24" s="117" t="s">
        <v>176</v>
      </c>
      <c r="E24" s="116">
        <v>0</v>
      </c>
      <c r="F24" s="116"/>
      <c r="G24" s="116">
        <v>0</v>
      </c>
      <c r="H24" s="116"/>
      <c r="I24" s="116">
        <v>0</v>
      </c>
      <c r="J24" s="116"/>
      <c r="K24" s="116">
        <v>0</v>
      </c>
      <c r="L24" s="116"/>
      <c r="M24" s="116">
        <v>25467</v>
      </c>
      <c r="N24" s="119"/>
      <c r="O24" s="116">
        <v>0</v>
      </c>
      <c r="P24" s="116"/>
      <c r="Q24" s="116">
        <v>0</v>
      </c>
      <c r="R24" s="116"/>
      <c r="S24" s="116">
        <v>0</v>
      </c>
      <c r="T24" s="116"/>
      <c r="U24" s="116">
        <v>0</v>
      </c>
      <c r="V24" s="116"/>
      <c r="W24" s="116">
        <v>0</v>
      </c>
      <c r="X24" s="116"/>
      <c r="Y24" s="116">
        <v>0</v>
      </c>
      <c r="Z24" s="116"/>
      <c r="AA24" s="116">
        <v>0</v>
      </c>
      <c r="AB24" s="116"/>
      <c r="AC24" s="116">
        <f t="shared" si="3"/>
        <v>0</v>
      </c>
      <c r="AD24" s="116"/>
      <c r="AE24" s="116">
        <f>SUM(E24:R24,AC24)</f>
        <v>25467</v>
      </c>
      <c r="AF24" s="116"/>
      <c r="AG24" s="116">
        <v>-59650</v>
      </c>
      <c r="AH24" s="116"/>
      <c r="AI24" s="116">
        <f t="shared" si="4"/>
        <v>-34183</v>
      </c>
    </row>
    <row r="25" spans="1:35" ht="21.2" customHeight="1">
      <c r="A25" s="117" t="s">
        <v>148</v>
      </c>
      <c r="E25" s="115">
        <v>0</v>
      </c>
      <c r="F25" s="116"/>
      <c r="G25" s="115">
        <v>0</v>
      </c>
      <c r="H25" s="116"/>
      <c r="I25" s="115">
        <v>0</v>
      </c>
      <c r="J25" s="116"/>
      <c r="K25" s="115">
        <v>0</v>
      </c>
      <c r="L25" s="116"/>
      <c r="M25" s="115">
        <v>0</v>
      </c>
      <c r="N25" s="119"/>
      <c r="O25" s="115">
        <v>0</v>
      </c>
      <c r="P25" s="116">
        <v>0</v>
      </c>
      <c r="Q25" s="115">
        <v>0</v>
      </c>
      <c r="R25" s="116"/>
      <c r="S25" s="115">
        <f>PL!E39</f>
        <v>0</v>
      </c>
      <c r="T25" s="116"/>
      <c r="U25" s="115">
        <f>PL!E41</f>
        <v>-4047</v>
      </c>
      <c r="V25" s="119"/>
      <c r="W25" s="115">
        <f>PL!E42</f>
        <v>4105</v>
      </c>
      <c r="X25" s="116"/>
      <c r="Y25" s="115">
        <v>-820665</v>
      </c>
      <c r="Z25" s="119"/>
      <c r="AA25" s="115">
        <v>-37186</v>
      </c>
      <c r="AB25" s="116"/>
      <c r="AC25" s="115">
        <v>-857793</v>
      </c>
      <c r="AD25" s="116"/>
      <c r="AE25" s="115">
        <f>SUM(E25:R25,AC25)</f>
        <v>-857793</v>
      </c>
      <c r="AF25" s="116"/>
      <c r="AG25" s="115">
        <f>SUM(PL!E76,-PL!E72)</f>
        <v>0</v>
      </c>
      <c r="AH25" s="116"/>
      <c r="AI25" s="115">
        <f t="shared" si="4"/>
        <v>-857793</v>
      </c>
    </row>
    <row r="26" spans="1:35" ht="21" customHeight="1">
      <c r="A26" s="117" t="s">
        <v>149</v>
      </c>
      <c r="E26" s="116">
        <f>SUM(E24:E25)</f>
        <v>0</v>
      </c>
      <c r="F26" s="116"/>
      <c r="G26" s="116">
        <f>SUM(G24:G25)</f>
        <v>0</v>
      </c>
      <c r="H26" s="116"/>
      <c r="I26" s="116">
        <f>SUM(I24:I25)</f>
        <v>0</v>
      </c>
      <c r="J26" s="116"/>
      <c r="K26" s="116">
        <f>SUM(K24:K25)</f>
        <v>0</v>
      </c>
      <c r="L26" s="116"/>
      <c r="M26" s="116">
        <f>SUM(M24:M25)</f>
        <v>25467</v>
      </c>
      <c r="N26" s="119"/>
      <c r="O26" s="116">
        <f>SUM(O24:O25)</f>
        <v>0</v>
      </c>
      <c r="P26" s="116"/>
      <c r="Q26" s="116">
        <f>SUM(Q24:Q25)</f>
        <v>0</v>
      </c>
      <c r="R26" s="116"/>
      <c r="S26" s="116">
        <f>SUM(S24:S25)</f>
        <v>0</v>
      </c>
      <c r="T26" s="116"/>
      <c r="U26" s="116">
        <f>SUM(U24:U25)</f>
        <v>-4047</v>
      </c>
      <c r="V26" s="116"/>
      <c r="W26" s="116">
        <f>SUM(W24:W25)</f>
        <v>4105</v>
      </c>
      <c r="X26" s="116"/>
      <c r="Y26" s="116">
        <f>SUM(Y24:Y25)</f>
        <v>-820665</v>
      </c>
      <c r="Z26" s="116"/>
      <c r="AA26" s="116">
        <f>SUM(AA24:AA25)</f>
        <v>-37186</v>
      </c>
      <c r="AB26" s="116"/>
      <c r="AC26" s="116">
        <f t="shared" si="3"/>
        <v>-857793</v>
      </c>
      <c r="AD26" s="116"/>
      <c r="AE26" s="116">
        <f>SUM(E26:Q26,AC26)</f>
        <v>-832326</v>
      </c>
      <c r="AF26" s="116"/>
      <c r="AG26" s="116">
        <f>SUM(AG24:AG25)</f>
        <v>-59650</v>
      </c>
      <c r="AH26" s="116"/>
      <c r="AI26" s="116">
        <f t="shared" si="4"/>
        <v>-891976</v>
      </c>
    </row>
    <row r="27" spans="1:35" ht="21" customHeight="1">
      <c r="A27" s="117" t="s">
        <v>248</v>
      </c>
      <c r="E27" s="119">
        <v>258335</v>
      </c>
      <c r="F27" s="119"/>
      <c r="G27" s="119">
        <v>12656404</v>
      </c>
      <c r="H27" s="119"/>
      <c r="I27" s="119">
        <v>-12914739</v>
      </c>
      <c r="J27" s="116"/>
      <c r="K27" s="116">
        <v>0</v>
      </c>
      <c r="L27" s="116"/>
      <c r="M27" s="116">
        <v>0</v>
      </c>
      <c r="N27" s="116"/>
      <c r="O27" s="116">
        <v>0</v>
      </c>
      <c r="P27" s="116"/>
      <c r="Q27" s="116">
        <v>0</v>
      </c>
      <c r="R27" s="116"/>
      <c r="S27" s="116">
        <v>0</v>
      </c>
      <c r="T27" s="116"/>
      <c r="U27" s="116">
        <v>0</v>
      </c>
      <c r="V27" s="116"/>
      <c r="W27" s="116">
        <v>0</v>
      </c>
      <c r="X27" s="116"/>
      <c r="Y27" s="116">
        <v>0</v>
      </c>
      <c r="Z27" s="116"/>
      <c r="AA27" s="116">
        <v>0</v>
      </c>
      <c r="AB27" s="116"/>
      <c r="AC27" s="116">
        <v>0</v>
      </c>
      <c r="AD27" s="116"/>
      <c r="AE27" s="116">
        <f t="shared" ref="AE27:AE28" si="5">SUM(E27:R27,AC27)</f>
        <v>0</v>
      </c>
      <c r="AF27" s="116"/>
      <c r="AG27" s="116">
        <v>0</v>
      </c>
      <c r="AH27" s="116"/>
      <c r="AI27" s="116">
        <v>0</v>
      </c>
    </row>
    <row r="28" spans="1:35" ht="21" customHeight="1">
      <c r="A28" s="117" t="s">
        <v>249</v>
      </c>
      <c r="E28" s="119">
        <v>0</v>
      </c>
      <c r="F28" s="119"/>
      <c r="G28" s="119">
        <v>0</v>
      </c>
      <c r="H28" s="119"/>
      <c r="I28" s="119">
        <v>0</v>
      </c>
      <c r="J28" s="116"/>
      <c r="K28" s="116">
        <v>0</v>
      </c>
      <c r="L28" s="116"/>
      <c r="M28" s="119">
        <v>12443</v>
      </c>
      <c r="N28" s="116"/>
      <c r="O28" s="116">
        <v>0</v>
      </c>
      <c r="P28" s="116"/>
      <c r="Q28" s="116">
        <v>0</v>
      </c>
      <c r="R28" s="116"/>
      <c r="S28" s="116">
        <v>0</v>
      </c>
      <c r="T28" s="116"/>
      <c r="U28" s="116">
        <v>0</v>
      </c>
      <c r="V28" s="116"/>
      <c r="W28" s="116">
        <v>0</v>
      </c>
      <c r="X28" s="116"/>
      <c r="Y28" s="116">
        <v>-12443</v>
      </c>
      <c r="Z28" s="116"/>
      <c r="AA28" s="116">
        <v>0</v>
      </c>
      <c r="AB28" s="116"/>
      <c r="AC28" s="119">
        <v>-12443</v>
      </c>
      <c r="AD28" s="116"/>
      <c r="AE28" s="116">
        <f t="shared" si="5"/>
        <v>0</v>
      </c>
      <c r="AF28" s="116"/>
      <c r="AG28" s="116">
        <v>0</v>
      </c>
      <c r="AH28" s="116"/>
      <c r="AI28" s="116">
        <v>0</v>
      </c>
    </row>
    <row r="29" spans="1:35" s="65" customFormat="1" ht="21.2" customHeight="1">
      <c r="A29" s="65" t="s">
        <v>271</v>
      </c>
      <c r="D29" s="81"/>
      <c r="E29" s="75"/>
      <c r="F29" s="75"/>
      <c r="G29" s="75"/>
      <c r="H29" s="75"/>
      <c r="I29" s="75"/>
      <c r="J29" s="75"/>
      <c r="K29" s="75"/>
      <c r="L29" s="75"/>
      <c r="M29" s="75"/>
      <c r="N29" s="73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</row>
    <row r="30" spans="1:35" s="65" customFormat="1" ht="21.2" customHeight="1">
      <c r="A30" s="125" t="s">
        <v>251</v>
      </c>
      <c r="D30" s="81"/>
      <c r="E30" s="75">
        <v>0</v>
      </c>
      <c r="F30" s="75"/>
      <c r="G30" s="75">
        <v>0</v>
      </c>
      <c r="H30" s="75"/>
      <c r="I30" s="75">
        <v>0</v>
      </c>
      <c r="J30" s="75"/>
      <c r="K30" s="75">
        <v>0</v>
      </c>
      <c r="L30" s="75"/>
      <c r="M30" s="75">
        <v>0</v>
      </c>
      <c r="N30" s="73"/>
      <c r="O30" s="75">
        <v>0</v>
      </c>
      <c r="P30" s="75"/>
      <c r="Q30" s="75">
        <v>-570679</v>
      </c>
      <c r="R30" s="75"/>
      <c r="S30" s="75">
        <v>0</v>
      </c>
      <c r="T30" s="75"/>
      <c r="U30" s="75">
        <v>0</v>
      </c>
      <c r="V30" s="75"/>
      <c r="W30" s="75">
        <v>0</v>
      </c>
      <c r="X30" s="75"/>
      <c r="Y30" s="75">
        <v>0</v>
      </c>
      <c r="Z30" s="75"/>
      <c r="AA30" s="75">
        <v>0</v>
      </c>
      <c r="AB30" s="75"/>
      <c r="AC30" s="75">
        <v>0</v>
      </c>
      <c r="AD30" s="75"/>
      <c r="AE30" s="116">
        <f>SUM(E30:R30,AC30)</f>
        <v>-570679</v>
      </c>
      <c r="AF30" s="75"/>
      <c r="AG30" s="75">
        <v>1717963</v>
      </c>
      <c r="AH30" s="75"/>
      <c r="AI30" s="75">
        <v>1147284</v>
      </c>
    </row>
    <row r="31" spans="1:35" ht="21.2" customHeight="1">
      <c r="A31" s="120" t="s">
        <v>250</v>
      </c>
      <c r="E31" s="116">
        <v>0</v>
      </c>
      <c r="F31" s="116"/>
      <c r="G31" s="116">
        <v>0</v>
      </c>
      <c r="H31" s="116"/>
      <c r="I31" s="116">
        <v>0</v>
      </c>
      <c r="J31" s="116"/>
      <c r="K31" s="116">
        <v>0</v>
      </c>
      <c r="L31" s="116"/>
      <c r="M31" s="116">
        <v>0</v>
      </c>
      <c r="N31" s="119"/>
      <c r="O31" s="116">
        <v>0</v>
      </c>
      <c r="P31" s="116"/>
      <c r="Q31" s="116">
        <v>0</v>
      </c>
      <c r="R31" s="116"/>
      <c r="S31" s="116">
        <v>0</v>
      </c>
      <c r="T31" s="116"/>
      <c r="U31" s="116">
        <v>0</v>
      </c>
      <c r="V31" s="116"/>
      <c r="W31" s="116">
        <v>0</v>
      </c>
      <c r="X31" s="116"/>
      <c r="Y31" s="116">
        <v>0</v>
      </c>
      <c r="Z31" s="116"/>
      <c r="AA31" s="116">
        <v>0</v>
      </c>
      <c r="AB31" s="116"/>
      <c r="AC31" s="116">
        <f t="shared" si="3"/>
        <v>0</v>
      </c>
      <c r="AD31" s="116"/>
      <c r="AE31" s="116">
        <f>SUM(E31:R31,AC31)</f>
        <v>0</v>
      </c>
      <c r="AF31" s="116"/>
      <c r="AG31" s="116">
        <v>810</v>
      </c>
      <c r="AH31" s="116"/>
      <c r="AI31" s="116">
        <f>SUM(AE31:AH31)</f>
        <v>810</v>
      </c>
    </row>
    <row r="32" spans="1:35" ht="21.2" customHeight="1" thickBot="1">
      <c r="A32" s="114" t="s">
        <v>225</v>
      </c>
      <c r="E32" s="24">
        <f>SUM(E23,E26:E31)</f>
        <v>1119452</v>
      </c>
      <c r="F32" s="119"/>
      <c r="G32" s="24">
        <f>SUM(G23,G26:G31)</f>
        <v>25386549</v>
      </c>
      <c r="H32" s="119"/>
      <c r="I32" s="24">
        <f>SUM(I23,I26:I31)</f>
        <v>0</v>
      </c>
      <c r="J32" s="119"/>
      <c r="K32" s="24">
        <f>SUM(K23,K26:K31)</f>
        <v>155362</v>
      </c>
      <c r="L32" s="119"/>
      <c r="M32" s="24">
        <f>SUM(M23,M26:M31)</f>
        <v>2254666</v>
      </c>
      <c r="N32" s="119"/>
      <c r="O32" s="24">
        <f>SUM(O23,O26:O31)</f>
        <v>-663672</v>
      </c>
      <c r="P32" s="119"/>
      <c r="Q32" s="24">
        <f>SUM(Q23,Q26:Q31)</f>
        <v>-602108</v>
      </c>
      <c r="R32" s="119"/>
      <c r="S32" s="24">
        <f>SUM(S23,S26:S31)</f>
        <v>0</v>
      </c>
      <c r="T32" s="119"/>
      <c r="U32" s="24">
        <f>SUM(U23,U26:U31)</f>
        <v>-10780</v>
      </c>
      <c r="V32" s="119"/>
      <c r="W32" s="24">
        <f>SUM(W23,W26:W31)</f>
        <v>2235</v>
      </c>
      <c r="X32" s="119"/>
      <c r="Y32" s="24">
        <f>SUM(Y23,Y26:Y31)</f>
        <v>113991</v>
      </c>
      <c r="Z32" s="119"/>
      <c r="AA32" s="24">
        <f>SUM(AA23,AA26:AA31)</f>
        <v>-25311</v>
      </c>
      <c r="AB32" s="119"/>
      <c r="AC32" s="24">
        <f t="shared" si="3"/>
        <v>80135</v>
      </c>
      <c r="AD32" s="116"/>
      <c r="AE32" s="24">
        <f>SUM(E32:Q32,AC32)</f>
        <v>27730384</v>
      </c>
      <c r="AF32" s="116"/>
      <c r="AG32" s="24">
        <f>SUM(AG23,AG26:AG31)</f>
        <v>2508444</v>
      </c>
      <c r="AH32" s="116"/>
      <c r="AI32" s="24">
        <f>SUM(AE32:AH32)</f>
        <v>30238828</v>
      </c>
    </row>
    <row r="33" spans="1:35" ht="21.2" customHeight="1" thickTop="1">
      <c r="A33" s="114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6"/>
      <c r="AE33" s="119"/>
      <c r="AF33" s="116"/>
      <c r="AG33" s="119"/>
      <c r="AH33" s="116"/>
      <c r="AI33" s="119">
        <f>SUM(AI32-BS!E110)</f>
        <v>0</v>
      </c>
    </row>
    <row r="34" spans="1:35" ht="21.2" customHeight="1">
      <c r="A34" s="12" t="s">
        <v>147</v>
      </c>
    </row>
    <row r="35" spans="1:35" ht="21.2" customHeight="1"/>
    <row r="36" spans="1:35" ht="21.2" customHeight="1"/>
    <row r="37" spans="1:35" ht="21.2" customHeight="1"/>
    <row r="38" spans="1:35" ht="21.2" customHeight="1"/>
  </sheetData>
  <mergeCells count="5">
    <mergeCell ref="E6:AI6"/>
    <mergeCell ref="K13:M13"/>
    <mergeCell ref="S8:AC8"/>
    <mergeCell ref="E7:AE7"/>
    <mergeCell ref="S9:AA9"/>
  </mergeCells>
  <printOptions horizontalCentered="1"/>
  <pageMargins left="0.39370078740157483" right="0.39370078740157483" top="0.9055118110236221" bottom="0.39370078740157483" header="0.31496062992125984" footer="0.31496062992125984"/>
  <pageSetup paperSize="9" scale="4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5"/>
  <sheetViews>
    <sheetView showGridLines="0" view="pageBreakPreview" topLeftCell="A2" zoomScale="85" zoomScaleNormal="70" zoomScaleSheetLayoutView="85" workbookViewId="0">
      <pane xSplit="4" ySplit="9" topLeftCell="P11" activePane="bottomRight" state="frozen"/>
      <selection activeCell="K29" sqref="K29"/>
      <selection pane="topRight" activeCell="K29" sqref="K29"/>
      <selection pane="bottomLeft" activeCell="K29" sqref="K29"/>
      <selection pane="bottomRight" activeCell="AD8" sqref="AD8:AD9"/>
    </sheetView>
  </sheetViews>
  <sheetFormatPr defaultColWidth="9.140625" defaultRowHeight="24" customHeight="1"/>
  <cols>
    <col min="1" max="2" width="12.85546875" style="1" customWidth="1"/>
    <col min="3" max="3" width="25.85546875" style="1" customWidth="1"/>
    <col min="4" max="4" width="1.42578125" style="8" customWidth="1"/>
    <col min="5" max="5" width="17.140625" style="1" customWidth="1"/>
    <col min="6" max="6" width="1.42578125" style="1" customWidth="1"/>
    <col min="7" max="7" width="17.140625" style="1" customWidth="1"/>
    <col min="8" max="8" width="1.42578125" style="1" customWidth="1"/>
    <col min="9" max="9" width="17.140625" style="1" customWidth="1"/>
    <col min="10" max="10" width="1.42578125" style="1" customWidth="1"/>
    <col min="11" max="11" width="17.140625" style="1" customWidth="1"/>
    <col min="12" max="12" width="1.42578125" style="1" customWidth="1"/>
    <col min="13" max="13" width="17.140625" style="1" customWidth="1"/>
    <col min="14" max="14" width="1.42578125" style="1" customWidth="1"/>
    <col min="15" max="15" width="17.140625" style="1" customWidth="1"/>
    <col min="16" max="16" width="1.42578125" style="1" customWidth="1"/>
    <col min="17" max="17" width="26" style="1" customWidth="1"/>
    <col min="18" max="18" width="1.42578125" style="1" customWidth="1"/>
    <col min="19" max="19" width="26" style="1" customWidth="1"/>
    <col min="20" max="20" width="1.42578125" style="1" customWidth="1"/>
    <col min="21" max="21" width="26" style="1" customWidth="1"/>
    <col min="22" max="22" width="1.42578125" style="1" customWidth="1"/>
    <col min="23" max="23" width="17.140625" style="1" customWidth="1"/>
    <col min="24" max="24" width="1.42578125" style="1" customWidth="1"/>
    <col min="25" max="16384" width="9.140625" style="1"/>
  </cols>
  <sheetData>
    <row r="1" spans="1:23" ht="24" customHeight="1">
      <c r="W1" s="26" t="s">
        <v>143</v>
      </c>
    </row>
    <row r="2" spans="1:23" ht="24" customHeight="1">
      <c r="A2" s="2" t="s">
        <v>166</v>
      </c>
    </row>
    <row r="3" spans="1:23" ht="24" customHeight="1">
      <c r="A3" s="2" t="s">
        <v>83</v>
      </c>
    </row>
    <row r="4" spans="1:23" ht="24" customHeight="1">
      <c r="A4" s="2" t="s">
        <v>223</v>
      </c>
    </row>
    <row r="5" spans="1:23" ht="24" customHeight="1">
      <c r="W5" s="26" t="s">
        <v>145</v>
      </c>
    </row>
    <row r="6" spans="1:23" s="2" customFormat="1" ht="24" customHeight="1">
      <c r="D6" s="25"/>
      <c r="E6" s="128" t="s">
        <v>1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</row>
    <row r="7" spans="1:23" ht="24" customHeight="1">
      <c r="D7" s="131"/>
      <c r="E7" s="131"/>
      <c r="F7" s="20"/>
      <c r="G7" s="20"/>
      <c r="H7" s="20"/>
      <c r="I7" s="20"/>
      <c r="J7" s="20"/>
      <c r="K7" s="20"/>
      <c r="L7" s="20"/>
      <c r="M7" s="20"/>
      <c r="N7" s="34"/>
      <c r="O7" s="20" t="s">
        <v>91</v>
      </c>
      <c r="P7" s="20"/>
      <c r="Q7" s="130" t="s">
        <v>120</v>
      </c>
      <c r="R7" s="130"/>
      <c r="S7" s="130"/>
      <c r="T7" s="130"/>
      <c r="U7" s="130"/>
      <c r="V7" s="20"/>
      <c r="W7" s="20"/>
    </row>
    <row r="8" spans="1:23" ht="24" customHeight="1">
      <c r="D8" s="34"/>
      <c r="E8" s="34" t="s">
        <v>38</v>
      </c>
      <c r="F8" s="20"/>
      <c r="G8" s="34"/>
      <c r="H8" s="20"/>
      <c r="I8" s="59" t="s">
        <v>231</v>
      </c>
      <c r="J8" s="20"/>
      <c r="K8" s="20"/>
      <c r="L8" s="20"/>
      <c r="M8" s="20"/>
      <c r="N8" s="34"/>
      <c r="O8" s="20" t="s">
        <v>90</v>
      </c>
      <c r="P8" s="20"/>
      <c r="Q8" s="129" t="s">
        <v>121</v>
      </c>
      <c r="R8" s="129"/>
      <c r="S8" s="129"/>
      <c r="T8" s="20"/>
      <c r="U8" s="42" t="s">
        <v>42</v>
      </c>
      <c r="V8" s="20"/>
      <c r="W8" s="20" t="s">
        <v>42</v>
      </c>
    </row>
    <row r="9" spans="1:23" ht="24" customHeight="1">
      <c r="D9" s="34"/>
      <c r="E9" s="34" t="s">
        <v>119</v>
      </c>
      <c r="F9" s="20"/>
      <c r="G9" s="34"/>
      <c r="H9" s="20"/>
      <c r="I9" s="59" t="s">
        <v>232</v>
      </c>
      <c r="J9" s="20"/>
      <c r="K9" s="129" t="s">
        <v>47</v>
      </c>
      <c r="L9" s="129"/>
      <c r="M9" s="129"/>
      <c r="N9" s="34"/>
      <c r="O9" s="20" t="s">
        <v>39</v>
      </c>
      <c r="P9" s="20"/>
      <c r="Q9" s="41" t="s">
        <v>177</v>
      </c>
      <c r="R9" s="20"/>
      <c r="S9" s="37"/>
      <c r="T9" s="20"/>
      <c r="U9" s="39" t="s">
        <v>179</v>
      </c>
      <c r="V9" s="20"/>
      <c r="W9" s="20" t="s">
        <v>62</v>
      </c>
    </row>
    <row r="10" spans="1:23" ht="24" customHeight="1">
      <c r="D10" s="34"/>
      <c r="E10" s="33" t="s">
        <v>40</v>
      </c>
      <c r="F10" s="20"/>
      <c r="G10" s="33" t="s">
        <v>70</v>
      </c>
      <c r="H10" s="20"/>
      <c r="I10" s="58" t="s">
        <v>233</v>
      </c>
      <c r="J10" s="20"/>
      <c r="K10" s="33" t="s">
        <v>63</v>
      </c>
      <c r="L10" s="20"/>
      <c r="M10" s="33" t="s">
        <v>48</v>
      </c>
      <c r="N10" s="34"/>
      <c r="O10" s="33" t="s">
        <v>41</v>
      </c>
      <c r="P10" s="34"/>
      <c r="Q10" s="40" t="s">
        <v>178</v>
      </c>
      <c r="R10" s="39"/>
      <c r="S10" s="126" t="s">
        <v>279</v>
      </c>
      <c r="T10" s="35"/>
      <c r="U10" s="38" t="s">
        <v>180</v>
      </c>
      <c r="V10" s="39"/>
      <c r="W10" s="33" t="s">
        <v>64</v>
      </c>
    </row>
    <row r="11" spans="1:23" ht="24" customHeight="1">
      <c r="A11" s="2" t="s">
        <v>192</v>
      </c>
      <c r="E11" s="4">
        <v>861117</v>
      </c>
      <c r="F11" s="4"/>
      <c r="G11" s="4">
        <v>12730145</v>
      </c>
      <c r="H11" s="4"/>
      <c r="I11" s="4">
        <v>0</v>
      </c>
      <c r="J11" s="4"/>
      <c r="K11" s="4">
        <v>112105</v>
      </c>
      <c r="L11" s="4"/>
      <c r="M11" s="4">
        <v>2245962</v>
      </c>
      <c r="N11" s="4"/>
      <c r="O11" s="4">
        <v>-663672</v>
      </c>
      <c r="P11" s="4"/>
      <c r="Q11" s="4">
        <v>-25581</v>
      </c>
      <c r="R11" s="4"/>
      <c r="S11" s="4">
        <v>773526</v>
      </c>
      <c r="T11" s="4"/>
      <c r="U11" s="4">
        <f t="shared" ref="U11" si="0">SUM(Q11:S11)</f>
        <v>747945</v>
      </c>
      <c r="V11" s="4"/>
      <c r="W11" s="4">
        <f>SUM(E11:O11,U11)</f>
        <v>16033602</v>
      </c>
    </row>
    <row r="12" spans="1:23" ht="24" customHeight="1">
      <c r="A12" s="1" t="s">
        <v>146</v>
      </c>
      <c r="E12" s="3">
        <v>0</v>
      </c>
      <c r="F12" s="3"/>
      <c r="G12" s="3">
        <v>0</v>
      </c>
      <c r="H12" s="3"/>
      <c r="I12" s="3">
        <v>0</v>
      </c>
      <c r="J12" s="3"/>
      <c r="K12" s="3">
        <v>0</v>
      </c>
      <c r="L12" s="3"/>
      <c r="M12" s="3">
        <v>84558</v>
      </c>
      <c r="N12" s="4"/>
      <c r="O12" s="3">
        <v>0</v>
      </c>
      <c r="P12" s="4"/>
      <c r="Q12" s="4">
        <v>0</v>
      </c>
      <c r="R12" s="4"/>
      <c r="S12" s="4">
        <v>0</v>
      </c>
      <c r="T12" s="4"/>
      <c r="U12" s="4">
        <f t="shared" ref="U12:U13" si="1">SUM(Q12:S12)</f>
        <v>0</v>
      </c>
      <c r="V12" s="4"/>
      <c r="W12" s="4">
        <f>SUM(E12:O12,U12)</f>
        <v>84558</v>
      </c>
    </row>
    <row r="13" spans="1:23" ht="24" customHeight="1">
      <c r="A13" s="1" t="s">
        <v>148</v>
      </c>
      <c r="E13" s="5">
        <v>0</v>
      </c>
      <c r="F13" s="3"/>
      <c r="G13" s="5">
        <v>0</v>
      </c>
      <c r="H13" s="3"/>
      <c r="I13" s="5">
        <v>0</v>
      </c>
      <c r="J13" s="3"/>
      <c r="K13" s="5">
        <v>0</v>
      </c>
      <c r="L13" s="3"/>
      <c r="M13" s="5">
        <v>0</v>
      </c>
      <c r="N13" s="4"/>
      <c r="O13" s="5">
        <v>0</v>
      </c>
      <c r="P13" s="4"/>
      <c r="Q13" s="5">
        <v>4599</v>
      </c>
      <c r="R13" s="4"/>
      <c r="S13" s="5">
        <v>-704512</v>
      </c>
      <c r="T13" s="4"/>
      <c r="U13" s="5">
        <f t="shared" si="1"/>
        <v>-699913</v>
      </c>
      <c r="V13" s="4"/>
      <c r="W13" s="5">
        <f>SUM(E13:O13,U13)</f>
        <v>-699913</v>
      </c>
    </row>
    <row r="14" spans="1:23" ht="24" customHeight="1">
      <c r="A14" s="1" t="s">
        <v>149</v>
      </c>
      <c r="E14" s="3">
        <f>SUM(E12:E13)</f>
        <v>0</v>
      </c>
      <c r="F14" s="3"/>
      <c r="G14" s="3">
        <f>SUM(G12:G13)</f>
        <v>0</v>
      </c>
      <c r="H14" s="3"/>
      <c r="I14" s="3">
        <f>SUM(I12:I13)</f>
        <v>0</v>
      </c>
      <c r="J14" s="3"/>
      <c r="K14" s="3">
        <f>SUM(K12:K13)</f>
        <v>0</v>
      </c>
      <c r="L14" s="3"/>
      <c r="M14" s="3">
        <f>SUM(M12:M13)</f>
        <v>84558</v>
      </c>
      <c r="N14" s="4"/>
      <c r="O14" s="3">
        <f>SUM(O12:O13)</f>
        <v>0</v>
      </c>
      <c r="P14" s="4"/>
      <c r="Q14" s="3">
        <f>SUM(Q12:Q13)</f>
        <v>4599</v>
      </c>
      <c r="R14" s="4"/>
      <c r="S14" s="3">
        <f>SUM(S12:S13)</f>
        <v>-704512</v>
      </c>
      <c r="T14" s="4"/>
      <c r="U14" s="3">
        <f>SUM(U12:U13)</f>
        <v>-699913</v>
      </c>
      <c r="V14" s="4"/>
      <c r="W14" s="3">
        <f>SUM(W12:W13)</f>
        <v>-615355</v>
      </c>
    </row>
    <row r="15" spans="1:23" ht="24" customHeight="1" thickBot="1">
      <c r="A15" s="2" t="s">
        <v>193</v>
      </c>
      <c r="E15" s="24">
        <f>SUM(E11,E14:E14)</f>
        <v>861117</v>
      </c>
      <c r="F15" s="4"/>
      <c r="G15" s="24">
        <f>SUM(G11,G14:G14)</f>
        <v>12730145</v>
      </c>
      <c r="H15" s="4"/>
      <c r="I15" s="24">
        <f>SUM(I11,I14:I14)</f>
        <v>0</v>
      </c>
      <c r="J15" s="4"/>
      <c r="K15" s="24">
        <f>SUM(K11,K14:K14)</f>
        <v>112105</v>
      </c>
      <c r="L15" s="4"/>
      <c r="M15" s="24">
        <f>SUM(M11,M14:M14)</f>
        <v>2330520</v>
      </c>
      <c r="N15" s="4"/>
      <c r="O15" s="24">
        <f>SUM(O11,O14:O14)</f>
        <v>-663672</v>
      </c>
      <c r="P15" s="4"/>
      <c r="Q15" s="24">
        <f>SUM(Q11,Q14:Q14)</f>
        <v>-20982</v>
      </c>
      <c r="R15" s="4"/>
      <c r="S15" s="24">
        <f>SUM(S11,S14:S14)</f>
        <v>69014</v>
      </c>
      <c r="T15" s="4"/>
      <c r="U15" s="24">
        <f>SUM(U11,U14:U14)</f>
        <v>48032</v>
      </c>
      <c r="V15" s="4"/>
      <c r="W15" s="24">
        <f>SUM(W11,W14:W14)</f>
        <v>15418247</v>
      </c>
    </row>
    <row r="16" spans="1:23" ht="24" customHeight="1" thickTop="1">
      <c r="A16" s="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24" customHeight="1">
      <c r="A17" s="2" t="s">
        <v>224</v>
      </c>
      <c r="E17" s="4">
        <v>861117</v>
      </c>
      <c r="F17" s="4"/>
      <c r="G17" s="4">
        <v>12730145</v>
      </c>
      <c r="H17" s="4"/>
      <c r="I17" s="4">
        <v>12914739</v>
      </c>
      <c r="J17" s="4"/>
      <c r="K17" s="4">
        <v>155362</v>
      </c>
      <c r="L17" s="4"/>
      <c r="M17" s="4">
        <v>2205999</v>
      </c>
      <c r="N17" s="4"/>
      <c r="O17" s="4">
        <v>-663672</v>
      </c>
      <c r="P17" s="4"/>
      <c r="Q17" s="4">
        <v>0</v>
      </c>
      <c r="R17" s="4"/>
      <c r="S17" s="4">
        <v>947099</v>
      </c>
      <c r="T17" s="4"/>
      <c r="U17" s="4">
        <f t="shared" ref="U17" si="2">SUM(Q17:S17)</f>
        <v>947099</v>
      </c>
      <c r="V17" s="4"/>
      <c r="W17" s="4">
        <f>SUM(E17:O17,U17)</f>
        <v>29150789</v>
      </c>
    </row>
    <row r="18" spans="1:23" ht="24" customHeight="1">
      <c r="A18" s="1" t="s">
        <v>146</v>
      </c>
      <c r="E18" s="119">
        <v>0</v>
      </c>
      <c r="F18" s="119"/>
      <c r="G18" s="119">
        <v>0</v>
      </c>
      <c r="H18" s="119"/>
      <c r="I18" s="119">
        <v>0</v>
      </c>
      <c r="J18" s="119"/>
      <c r="K18" s="119">
        <v>0</v>
      </c>
      <c r="L18" s="119"/>
      <c r="M18" s="119">
        <v>413987</v>
      </c>
      <c r="N18" s="119"/>
      <c r="O18" s="119">
        <v>0</v>
      </c>
      <c r="P18" s="119"/>
      <c r="Q18" s="119">
        <v>0</v>
      </c>
      <c r="R18" s="119"/>
      <c r="S18" s="119">
        <v>0</v>
      </c>
      <c r="T18" s="119"/>
      <c r="U18" s="119">
        <v>0</v>
      </c>
      <c r="V18" s="119"/>
      <c r="W18" s="119">
        <v>413987</v>
      </c>
    </row>
    <row r="19" spans="1:23" ht="24" customHeight="1">
      <c r="A19" s="1" t="s">
        <v>148</v>
      </c>
      <c r="E19" s="115">
        <v>0</v>
      </c>
      <c r="F19" s="116"/>
      <c r="G19" s="115">
        <v>0</v>
      </c>
      <c r="H19" s="116"/>
      <c r="I19" s="115">
        <v>0</v>
      </c>
      <c r="J19" s="116"/>
      <c r="K19" s="115">
        <v>0</v>
      </c>
      <c r="L19" s="116"/>
      <c r="M19" s="115">
        <v>0</v>
      </c>
      <c r="N19" s="119"/>
      <c r="O19" s="115">
        <v>0</v>
      </c>
      <c r="P19" s="119"/>
      <c r="Q19" s="115">
        <v>0</v>
      </c>
      <c r="R19" s="119"/>
      <c r="S19" s="115">
        <v>-820665</v>
      </c>
      <c r="T19" s="119"/>
      <c r="U19" s="115">
        <v>-820665</v>
      </c>
      <c r="V19" s="119"/>
      <c r="W19" s="115">
        <v>-820665</v>
      </c>
    </row>
    <row r="20" spans="1:23" ht="24" customHeight="1">
      <c r="A20" s="1" t="s">
        <v>149</v>
      </c>
      <c r="E20" s="3">
        <f>SUM(E18:E19)</f>
        <v>0</v>
      </c>
      <c r="F20" s="3"/>
      <c r="G20" s="3">
        <f>SUM(G18:G19)</f>
        <v>0</v>
      </c>
      <c r="H20" s="3"/>
      <c r="I20" s="3">
        <f>SUM(I18:I19)</f>
        <v>0</v>
      </c>
      <c r="J20" s="3"/>
      <c r="K20" s="3">
        <f>SUM(K18:K19)</f>
        <v>0</v>
      </c>
      <c r="L20" s="3"/>
      <c r="M20" s="3">
        <f>SUM(M18:M19)</f>
        <v>413987</v>
      </c>
      <c r="N20" s="4"/>
      <c r="O20" s="3">
        <f>SUM(O18:O19)</f>
        <v>0</v>
      </c>
      <c r="P20" s="4"/>
      <c r="Q20" s="3">
        <f>SUM(Q18:Q19)</f>
        <v>0</v>
      </c>
      <c r="R20" s="4"/>
      <c r="S20" s="3">
        <f>SUM(S18:S19)</f>
        <v>-820665</v>
      </c>
      <c r="T20" s="4"/>
      <c r="U20" s="3">
        <f>SUM(U18:U19)</f>
        <v>-820665</v>
      </c>
      <c r="V20" s="4"/>
      <c r="W20" s="3">
        <f>SUM(W18:W19)</f>
        <v>-406678</v>
      </c>
    </row>
    <row r="21" spans="1:23" s="117" customFormat="1" ht="24" customHeight="1">
      <c r="A21" s="117" t="s">
        <v>248</v>
      </c>
      <c r="D21" s="118"/>
      <c r="E21" s="116">
        <v>258335</v>
      </c>
      <c r="F21" s="116"/>
      <c r="G21" s="116">
        <v>12656404</v>
      </c>
      <c r="H21" s="116"/>
      <c r="I21" s="116">
        <v>-12914739</v>
      </c>
      <c r="J21" s="116"/>
      <c r="K21" s="116">
        <v>0</v>
      </c>
      <c r="L21" s="116"/>
      <c r="M21" s="116">
        <v>0</v>
      </c>
      <c r="N21" s="119"/>
      <c r="O21" s="116">
        <v>0</v>
      </c>
      <c r="P21" s="119"/>
      <c r="Q21" s="116">
        <v>0</v>
      </c>
      <c r="R21" s="119"/>
      <c r="S21" s="116">
        <v>0</v>
      </c>
      <c r="T21" s="119"/>
      <c r="U21" s="116">
        <v>0</v>
      </c>
      <c r="V21" s="119"/>
      <c r="W21" s="116">
        <v>0</v>
      </c>
    </row>
    <row r="22" spans="1:23" s="117" customFormat="1" ht="24" customHeight="1">
      <c r="A22" s="117" t="s">
        <v>249</v>
      </c>
      <c r="D22" s="118"/>
      <c r="E22" s="116">
        <v>0</v>
      </c>
      <c r="F22" s="116"/>
      <c r="G22" s="116">
        <v>0</v>
      </c>
      <c r="H22" s="116"/>
      <c r="I22" s="116">
        <v>0</v>
      </c>
      <c r="J22" s="116"/>
      <c r="K22" s="116">
        <v>0</v>
      </c>
      <c r="L22" s="116"/>
      <c r="M22" s="116">
        <v>12443</v>
      </c>
      <c r="N22" s="119"/>
      <c r="O22" s="116">
        <v>0</v>
      </c>
      <c r="P22" s="119"/>
      <c r="Q22" s="116">
        <v>0</v>
      </c>
      <c r="R22" s="119"/>
      <c r="S22" s="116">
        <v>-12443</v>
      </c>
      <c r="T22" s="119"/>
      <c r="U22" s="116">
        <v>-12443</v>
      </c>
      <c r="V22" s="119"/>
      <c r="W22" s="116">
        <v>0</v>
      </c>
    </row>
    <row r="23" spans="1:23" ht="24" customHeight="1" thickBot="1">
      <c r="A23" s="2" t="s">
        <v>225</v>
      </c>
      <c r="E23" s="24">
        <f>SUM(E17,E20:E22)</f>
        <v>1119452</v>
      </c>
      <c r="F23" s="4"/>
      <c r="G23" s="24">
        <f>SUM(G17,G20:G22)</f>
        <v>25386549</v>
      </c>
      <c r="H23" s="4"/>
      <c r="I23" s="24">
        <f>SUM(I17,I20:I22)</f>
        <v>0</v>
      </c>
      <c r="J23" s="4"/>
      <c r="K23" s="24">
        <f>SUM(K17,K20:K22)</f>
        <v>155362</v>
      </c>
      <c r="L23" s="4"/>
      <c r="M23" s="24">
        <f>SUM(M17,M20:M22)</f>
        <v>2632429</v>
      </c>
      <c r="N23" s="4"/>
      <c r="O23" s="24">
        <f>SUM(O17,O20:O22)</f>
        <v>-663672</v>
      </c>
      <c r="P23" s="4"/>
      <c r="Q23" s="24">
        <f>SUM(Q17,Q20:Q22)</f>
        <v>0</v>
      </c>
      <c r="R23" s="4"/>
      <c r="S23" s="24">
        <f>SUM(S17,S20:S22)</f>
        <v>113991</v>
      </c>
      <c r="T23" s="4"/>
      <c r="U23" s="24">
        <f>SUM(U17,U20:U22)</f>
        <v>113991</v>
      </c>
      <c r="V23" s="4"/>
      <c r="W23" s="24">
        <f>SUM(W17,W20:W22)</f>
        <v>28744111</v>
      </c>
    </row>
    <row r="24" spans="1:23" ht="24" customHeight="1" thickTop="1">
      <c r="A24" s="2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>
        <f>SUM(W23-BS!I110)</f>
        <v>0</v>
      </c>
    </row>
    <row r="25" spans="1:23" ht="24" customHeight="1">
      <c r="A25" s="12" t="s">
        <v>147</v>
      </c>
    </row>
  </sheetData>
  <mergeCells count="5">
    <mergeCell ref="E6:W6"/>
    <mergeCell ref="D7:E7"/>
    <mergeCell ref="K9:M9"/>
    <mergeCell ref="Q7:U7"/>
    <mergeCell ref="Q8:S8"/>
  </mergeCells>
  <printOptions horizontalCentered="1"/>
  <pageMargins left="0.39370078740157483" right="0.39370078740157483" top="0.9055118110236221" bottom="0.39370078740157483" header="0.31496062992125984" footer="0.31496062992125984"/>
  <pageSetup paperSize="9" scale="5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1"/>
  <sheetViews>
    <sheetView showGridLines="0" view="pageBreakPreview" topLeftCell="A7" zoomScale="85" zoomScaleNormal="71" zoomScaleSheetLayoutView="85" workbookViewId="0">
      <selection activeCell="A18" sqref="A18"/>
    </sheetView>
  </sheetViews>
  <sheetFormatPr defaultColWidth="9.140625" defaultRowHeight="21.75" customHeight="1"/>
  <cols>
    <col min="1" max="1" width="59.85546875" style="1" customWidth="1"/>
    <col min="2" max="2" width="1.42578125" style="1" customWidth="1"/>
    <col min="3" max="3" width="8.5703125" style="20" customWidth="1"/>
    <col min="4" max="4" width="1.42578125" style="1" customWidth="1"/>
    <col min="5" max="5" width="16.140625" style="1" customWidth="1"/>
    <col min="6" max="6" width="1.42578125" style="1" customWidth="1"/>
    <col min="7" max="7" width="16.140625" style="1" customWidth="1"/>
    <col min="8" max="8" width="1.42578125" style="1" customWidth="1"/>
    <col min="9" max="9" width="16.140625" style="1" customWidth="1"/>
    <col min="10" max="10" width="1.42578125" style="8" customWidth="1"/>
    <col min="11" max="11" width="16.140625" style="1" customWidth="1"/>
    <col min="12" max="12" width="1.42578125" style="1" customWidth="1"/>
    <col min="13" max="16384" width="9.140625" style="1"/>
  </cols>
  <sheetData>
    <row r="1" spans="1:11" ht="21.2" customHeight="1">
      <c r="K1" s="26" t="s">
        <v>143</v>
      </c>
    </row>
    <row r="2" spans="1:11" ht="21.2" customHeight="1">
      <c r="A2" s="2" t="s">
        <v>166</v>
      </c>
      <c r="B2" s="23"/>
    </row>
    <row r="3" spans="1:11" ht="21.2" customHeight="1">
      <c r="A3" s="2" t="s">
        <v>75</v>
      </c>
      <c r="B3" s="2"/>
    </row>
    <row r="4" spans="1:11" ht="21.2" customHeight="1">
      <c r="A4" s="2" t="s">
        <v>223</v>
      </c>
      <c r="C4" s="19"/>
      <c r="E4" s="8"/>
      <c r="F4" s="8"/>
      <c r="G4" s="8"/>
      <c r="H4" s="8"/>
      <c r="I4" s="8"/>
      <c r="K4" s="8"/>
    </row>
    <row r="5" spans="1:11" ht="21.2" customHeight="1">
      <c r="J5" s="1"/>
      <c r="K5" s="26" t="s">
        <v>145</v>
      </c>
    </row>
    <row r="6" spans="1:11" ht="21.2" customHeight="1">
      <c r="D6" s="28"/>
      <c r="E6" s="128" t="s">
        <v>0</v>
      </c>
      <c r="F6" s="128"/>
      <c r="G6" s="128"/>
      <c r="I6" s="128" t="s">
        <v>1</v>
      </c>
      <c r="J6" s="128"/>
      <c r="K6" s="128"/>
    </row>
    <row r="7" spans="1:11" ht="21.2" customHeight="1">
      <c r="C7" s="29"/>
      <c r="D7" s="28"/>
      <c r="E7" s="29">
        <v>2022</v>
      </c>
      <c r="F7" s="29"/>
      <c r="G7" s="29">
        <v>2021</v>
      </c>
      <c r="H7" s="20"/>
      <c r="I7" s="29">
        <v>2022</v>
      </c>
      <c r="J7" s="29"/>
      <c r="K7" s="29">
        <v>2021</v>
      </c>
    </row>
    <row r="8" spans="1:11" ht="21.2" customHeight="1">
      <c r="A8" s="2" t="s">
        <v>31</v>
      </c>
      <c r="B8" s="2"/>
      <c r="E8" s="3"/>
      <c r="F8" s="3"/>
      <c r="G8" s="3"/>
      <c r="H8" s="3"/>
      <c r="I8" s="4"/>
      <c r="J8" s="3"/>
      <c r="K8" s="4"/>
    </row>
    <row r="9" spans="1:11" ht="21.2" customHeight="1">
      <c r="A9" s="1" t="s">
        <v>189</v>
      </c>
      <c r="E9" s="4">
        <f>PL!E30</f>
        <v>8156</v>
      </c>
      <c r="F9" s="4"/>
      <c r="G9" s="4">
        <f>PL!G30</f>
        <v>-18322</v>
      </c>
      <c r="H9" s="4"/>
      <c r="I9" s="4">
        <f>PL!I30</f>
        <v>455209</v>
      </c>
      <c r="J9" s="4"/>
      <c r="K9" s="4">
        <f>PL!K30</f>
        <v>83791</v>
      </c>
    </row>
    <row r="10" spans="1:11" ht="21.2" customHeight="1">
      <c r="A10" s="1" t="s">
        <v>190</v>
      </c>
      <c r="E10" s="3"/>
      <c r="F10" s="3"/>
      <c r="G10" s="3"/>
      <c r="H10" s="3"/>
      <c r="I10" s="4"/>
      <c r="J10" s="3"/>
      <c r="K10" s="4"/>
    </row>
    <row r="11" spans="1:11" ht="21.2" customHeight="1">
      <c r="A11" s="1" t="s">
        <v>134</v>
      </c>
      <c r="E11" s="3"/>
      <c r="F11" s="3"/>
      <c r="G11" s="3"/>
      <c r="H11" s="3"/>
      <c r="I11" s="4"/>
      <c r="J11" s="3"/>
      <c r="K11" s="4"/>
    </row>
    <row r="12" spans="1:11" ht="21.2" customHeight="1">
      <c r="A12" s="1" t="s">
        <v>113</v>
      </c>
      <c r="C12" s="18"/>
      <c r="E12" s="3">
        <v>92063</v>
      </c>
      <c r="F12" s="3"/>
      <c r="G12" s="3">
        <v>101071</v>
      </c>
      <c r="H12" s="3"/>
      <c r="I12" s="4">
        <v>72465</v>
      </c>
      <c r="J12" s="3"/>
      <c r="K12" s="4">
        <v>83465</v>
      </c>
    </row>
    <row r="13" spans="1:11" ht="21.2" customHeight="1">
      <c r="A13" s="1" t="s">
        <v>46</v>
      </c>
      <c r="C13" s="18"/>
      <c r="E13" s="3">
        <v>23398</v>
      </c>
      <c r="F13" s="3"/>
      <c r="G13" s="3">
        <v>22005</v>
      </c>
      <c r="H13" s="3"/>
      <c r="I13" s="4">
        <v>2708</v>
      </c>
      <c r="J13" s="3"/>
      <c r="K13" s="4">
        <v>3978</v>
      </c>
    </row>
    <row r="14" spans="1:11" ht="21.2" customHeight="1">
      <c r="A14" s="1" t="s">
        <v>213</v>
      </c>
      <c r="C14" s="18"/>
      <c r="E14" s="3">
        <v>-1064</v>
      </c>
      <c r="F14" s="3"/>
      <c r="G14" s="3">
        <v>-633</v>
      </c>
      <c r="H14" s="3"/>
      <c r="I14" s="4">
        <v>0</v>
      </c>
      <c r="J14" s="3"/>
      <c r="K14" s="4">
        <v>0</v>
      </c>
    </row>
    <row r="15" spans="1:11" ht="21.2" customHeight="1">
      <c r="A15" s="1" t="s">
        <v>209</v>
      </c>
      <c r="C15" s="18"/>
      <c r="E15" s="3">
        <v>4064</v>
      </c>
      <c r="F15" s="3"/>
      <c r="G15" s="3">
        <v>-6522</v>
      </c>
      <c r="H15" s="3"/>
      <c r="I15" s="4">
        <v>0</v>
      </c>
      <c r="J15" s="3"/>
      <c r="K15" s="4">
        <v>-3340</v>
      </c>
    </row>
    <row r="16" spans="1:11" s="117" customFormat="1" ht="21.2" customHeight="1">
      <c r="A16" s="117" t="s">
        <v>274</v>
      </c>
      <c r="C16" s="112"/>
      <c r="E16" s="116">
        <v>5962</v>
      </c>
      <c r="F16" s="116"/>
      <c r="G16" s="116">
        <v>0</v>
      </c>
      <c r="H16" s="116"/>
      <c r="I16" s="116">
        <v>0</v>
      </c>
      <c r="J16" s="116"/>
      <c r="K16" s="116">
        <v>0</v>
      </c>
    </row>
    <row r="17" spans="1:11" ht="21.2" customHeight="1">
      <c r="A17" s="1" t="s">
        <v>217</v>
      </c>
      <c r="C17" s="18"/>
      <c r="E17" s="4">
        <v>0</v>
      </c>
      <c r="F17" s="3"/>
      <c r="G17" s="4">
        <v>0</v>
      </c>
      <c r="H17" s="3"/>
      <c r="I17" s="4">
        <v>0</v>
      </c>
      <c r="J17" s="3"/>
      <c r="K17" s="4">
        <v>11580</v>
      </c>
    </row>
    <row r="18" spans="1:11" s="117" customFormat="1" ht="21.2" customHeight="1">
      <c r="A18" s="48" t="s">
        <v>254</v>
      </c>
      <c r="C18" s="112"/>
      <c r="E18" s="116">
        <v>864</v>
      </c>
      <c r="F18" s="116"/>
      <c r="G18" s="116">
        <v>0</v>
      </c>
      <c r="H18" s="116"/>
      <c r="I18" s="119">
        <v>0</v>
      </c>
      <c r="J18" s="116"/>
      <c r="K18" s="119">
        <v>0</v>
      </c>
    </row>
    <row r="19" spans="1:11" ht="21.2" customHeight="1">
      <c r="A19" s="1" t="s">
        <v>56</v>
      </c>
      <c r="C19" s="18"/>
      <c r="E19" s="3">
        <v>12523</v>
      </c>
      <c r="F19" s="3"/>
      <c r="G19" s="3">
        <v>6650</v>
      </c>
      <c r="H19" s="3"/>
      <c r="I19" s="4">
        <v>2677</v>
      </c>
      <c r="J19" s="3"/>
      <c r="K19" s="4">
        <v>2813</v>
      </c>
    </row>
    <row r="20" spans="1:11" ht="21.2" customHeight="1">
      <c r="A20" s="1" t="s">
        <v>82</v>
      </c>
      <c r="C20" s="18"/>
      <c r="E20" s="3">
        <v>0</v>
      </c>
      <c r="F20" s="3"/>
      <c r="G20" s="3">
        <v>0</v>
      </c>
      <c r="H20" s="3"/>
      <c r="I20" s="4">
        <v>-248916</v>
      </c>
      <c r="J20" s="3"/>
      <c r="K20" s="4">
        <v>-96749</v>
      </c>
    </row>
    <row r="21" spans="1:11" s="117" customFormat="1" ht="21.2" customHeight="1">
      <c r="A21" s="48" t="s">
        <v>239</v>
      </c>
      <c r="C21" s="112"/>
      <c r="E21" s="116">
        <v>-171834</v>
      </c>
      <c r="F21" s="116"/>
      <c r="G21" s="116">
        <v>0</v>
      </c>
      <c r="H21" s="116"/>
      <c r="I21" s="119">
        <v>-191590</v>
      </c>
      <c r="J21" s="116"/>
      <c r="K21" s="119">
        <v>0</v>
      </c>
    </row>
    <row r="22" spans="1:11" ht="21.2" customHeight="1">
      <c r="A22" s="48" t="s">
        <v>253</v>
      </c>
      <c r="C22" s="18"/>
      <c r="E22" s="3">
        <v>-38565</v>
      </c>
      <c r="F22" s="3"/>
      <c r="G22" s="3">
        <v>1387</v>
      </c>
      <c r="H22" s="3"/>
      <c r="I22" s="4">
        <v>-33678</v>
      </c>
      <c r="J22" s="3"/>
      <c r="K22" s="4">
        <v>2327</v>
      </c>
    </row>
    <row r="23" spans="1:11" s="117" customFormat="1" ht="21.2" customHeight="1">
      <c r="A23" s="48" t="s">
        <v>275</v>
      </c>
      <c r="C23" s="112"/>
      <c r="E23" s="116">
        <v>-14862</v>
      </c>
      <c r="F23" s="116"/>
      <c r="G23" s="116">
        <v>0</v>
      </c>
      <c r="H23" s="116"/>
      <c r="I23" s="119">
        <v>0</v>
      </c>
      <c r="J23" s="116"/>
      <c r="K23" s="119">
        <v>0</v>
      </c>
    </row>
    <row r="24" spans="1:11" ht="21.2" customHeight="1">
      <c r="A24" s="1" t="s">
        <v>210</v>
      </c>
      <c r="C24" s="18"/>
      <c r="E24" s="3">
        <v>0</v>
      </c>
      <c r="F24" s="3"/>
      <c r="G24" s="3">
        <v>60</v>
      </c>
      <c r="H24" s="3"/>
      <c r="I24" s="4">
        <v>0</v>
      </c>
      <c r="J24" s="3"/>
      <c r="K24" s="4">
        <v>60</v>
      </c>
    </row>
    <row r="25" spans="1:11" ht="21.2" customHeight="1">
      <c r="A25" s="1" t="s">
        <v>260</v>
      </c>
      <c r="C25" s="18"/>
      <c r="J25" s="1"/>
    </row>
    <row r="26" spans="1:11" s="117" customFormat="1" ht="21.2" customHeight="1">
      <c r="A26" s="117" t="s">
        <v>261</v>
      </c>
      <c r="C26" s="112"/>
      <c r="E26" s="3">
        <v>101149</v>
      </c>
      <c r="F26" s="3"/>
      <c r="G26" s="3">
        <v>-37508</v>
      </c>
      <c r="H26" s="3"/>
      <c r="I26" s="4">
        <v>0</v>
      </c>
      <c r="J26" s="3"/>
      <c r="K26" s="4">
        <v>0</v>
      </c>
    </row>
    <row r="27" spans="1:11" s="117" customFormat="1" ht="21.2" customHeight="1">
      <c r="A27" s="117" t="s">
        <v>276</v>
      </c>
      <c r="C27" s="112"/>
      <c r="E27" s="116">
        <v>0</v>
      </c>
      <c r="F27" s="116"/>
      <c r="G27" s="116">
        <v>0</v>
      </c>
      <c r="H27" s="116"/>
      <c r="I27" s="119">
        <v>40100</v>
      </c>
      <c r="J27" s="116"/>
      <c r="K27" s="119">
        <v>0</v>
      </c>
    </row>
    <row r="28" spans="1:11" s="117" customFormat="1" ht="21.2" customHeight="1">
      <c r="A28" s="117" t="s">
        <v>286</v>
      </c>
      <c r="C28" s="112"/>
      <c r="E28" s="116">
        <v>810</v>
      </c>
      <c r="F28" s="116"/>
      <c r="G28" s="116">
        <v>0</v>
      </c>
      <c r="H28" s="116"/>
      <c r="I28" s="116">
        <v>0</v>
      </c>
      <c r="J28" s="116"/>
      <c r="K28" s="116">
        <v>0</v>
      </c>
    </row>
    <row r="29" spans="1:11" ht="21.2" customHeight="1">
      <c r="A29" s="1" t="s">
        <v>86</v>
      </c>
      <c r="C29" s="18"/>
      <c r="E29" s="3">
        <v>-10557</v>
      </c>
      <c r="F29" s="3"/>
      <c r="G29" s="3">
        <v>-5015</v>
      </c>
      <c r="H29" s="3"/>
      <c r="I29" s="4">
        <v>-14141</v>
      </c>
      <c r="J29" s="3"/>
      <c r="K29" s="4">
        <v>-4092</v>
      </c>
    </row>
    <row r="30" spans="1:11" ht="21.2" customHeight="1">
      <c r="A30" s="1" t="s">
        <v>32</v>
      </c>
      <c r="E30" s="5">
        <v>12260</v>
      </c>
      <c r="F30" s="3"/>
      <c r="G30" s="5">
        <v>14502</v>
      </c>
      <c r="H30" s="3"/>
      <c r="I30" s="5">
        <v>10832</v>
      </c>
      <c r="J30" s="3"/>
      <c r="K30" s="5">
        <v>13751</v>
      </c>
    </row>
    <row r="31" spans="1:11" ht="21.2" customHeight="1">
      <c r="A31" s="1" t="s">
        <v>277</v>
      </c>
      <c r="E31" s="3"/>
      <c r="F31" s="3"/>
      <c r="G31" s="3"/>
      <c r="H31" s="3"/>
      <c r="I31" s="3"/>
      <c r="J31" s="3"/>
      <c r="K31" s="3"/>
    </row>
    <row r="32" spans="1:11" ht="21.2" customHeight="1">
      <c r="A32" s="1" t="s">
        <v>142</v>
      </c>
      <c r="E32" s="3">
        <f>SUM(E9:E30)</f>
        <v>24367</v>
      </c>
      <c r="F32" s="3"/>
      <c r="G32" s="3">
        <f>SUM(G9:G30)</f>
        <v>77675</v>
      </c>
      <c r="H32" s="3"/>
      <c r="I32" s="3">
        <f>SUM(I9:I30)</f>
        <v>95666</v>
      </c>
      <c r="J32" s="3"/>
      <c r="K32" s="3">
        <f>SUM(K9:K30)</f>
        <v>97584</v>
      </c>
    </row>
    <row r="33" spans="1:11" ht="21.2" customHeight="1">
      <c r="A33" s="1" t="s">
        <v>76</v>
      </c>
      <c r="E33" s="3"/>
      <c r="F33" s="3"/>
      <c r="G33" s="3"/>
      <c r="H33" s="3"/>
      <c r="I33" s="4"/>
      <c r="J33" s="3"/>
      <c r="K33" s="4"/>
    </row>
    <row r="34" spans="1:11" ht="21.2" customHeight="1">
      <c r="A34" s="1" t="s">
        <v>129</v>
      </c>
      <c r="E34" s="3">
        <v>-10842</v>
      </c>
      <c r="F34" s="3"/>
      <c r="G34" s="3">
        <v>5248</v>
      </c>
      <c r="H34" s="3"/>
      <c r="I34" s="4">
        <v>0</v>
      </c>
      <c r="J34" s="3"/>
      <c r="K34" s="4">
        <v>0</v>
      </c>
    </row>
    <row r="35" spans="1:11" ht="21.2" customHeight="1">
      <c r="A35" s="1" t="s">
        <v>59</v>
      </c>
      <c r="E35" s="3">
        <v>45134</v>
      </c>
      <c r="F35" s="3"/>
      <c r="G35" s="3">
        <v>9658</v>
      </c>
      <c r="H35" s="3"/>
      <c r="I35" s="4">
        <v>-59127</v>
      </c>
      <c r="J35" s="3"/>
      <c r="K35" s="4">
        <v>30997</v>
      </c>
    </row>
    <row r="36" spans="1:11" s="117" customFormat="1" ht="21.2" customHeight="1">
      <c r="A36" s="117" t="s">
        <v>255</v>
      </c>
      <c r="C36" s="20"/>
      <c r="E36" s="116">
        <v>17164</v>
      </c>
      <c r="F36" s="116"/>
      <c r="G36" s="116">
        <v>0</v>
      </c>
      <c r="H36" s="116"/>
      <c r="I36" s="119">
        <v>0</v>
      </c>
      <c r="J36" s="116"/>
      <c r="K36" s="119">
        <v>0</v>
      </c>
    </row>
    <row r="37" spans="1:11" ht="21.2" customHeight="1">
      <c r="A37" s="1" t="s">
        <v>33</v>
      </c>
      <c r="E37" s="3">
        <v>-18009</v>
      </c>
      <c r="F37" s="3"/>
      <c r="G37" s="3">
        <v>69566</v>
      </c>
      <c r="H37" s="3"/>
      <c r="I37" s="4">
        <v>-13812</v>
      </c>
      <c r="J37" s="3"/>
      <c r="K37" s="4">
        <v>80451</v>
      </c>
    </row>
    <row r="38" spans="1:11" s="8" customFormat="1" ht="21.2" customHeight="1">
      <c r="A38" s="8" t="s">
        <v>114</v>
      </c>
      <c r="C38" s="43"/>
      <c r="E38" s="4">
        <v>-958</v>
      </c>
      <c r="F38" s="4"/>
      <c r="G38" s="4">
        <v>-3866</v>
      </c>
      <c r="H38" s="4"/>
      <c r="I38" s="4">
        <v>-1060</v>
      </c>
      <c r="J38" s="3"/>
      <c r="K38" s="4">
        <v>241</v>
      </c>
    </row>
    <row r="39" spans="1:11" s="8" customFormat="1" ht="21.2" customHeight="1">
      <c r="A39" s="8" t="s">
        <v>77</v>
      </c>
      <c r="C39" s="43"/>
      <c r="E39" s="4"/>
      <c r="F39" s="4"/>
      <c r="G39" s="116"/>
      <c r="H39" s="116"/>
      <c r="I39" s="119"/>
      <c r="J39" s="116"/>
      <c r="K39" s="119"/>
    </row>
    <row r="40" spans="1:11" ht="21.2" customHeight="1">
      <c r="A40" s="1" t="s">
        <v>60</v>
      </c>
      <c r="E40" s="3">
        <v>17503</v>
      </c>
      <c r="F40" s="3"/>
      <c r="G40" s="3">
        <v>57566</v>
      </c>
      <c r="H40" s="3"/>
      <c r="I40" s="4">
        <v>84876</v>
      </c>
      <c r="J40" s="3"/>
      <c r="K40" s="4">
        <v>63440</v>
      </c>
    </row>
    <row r="41" spans="1:11" ht="21.2" customHeight="1">
      <c r="A41" s="1" t="s">
        <v>15</v>
      </c>
      <c r="E41" s="3">
        <v>154</v>
      </c>
      <c r="F41" s="3"/>
      <c r="G41" s="3">
        <v>-19828</v>
      </c>
      <c r="H41" s="3"/>
      <c r="I41" s="4">
        <v>-8385</v>
      </c>
      <c r="J41" s="3"/>
      <c r="K41" s="4">
        <v>-54491</v>
      </c>
    </row>
    <row r="42" spans="1:11" ht="21.2" customHeight="1">
      <c r="A42" s="1" t="s">
        <v>130</v>
      </c>
      <c r="E42" s="3">
        <v>9373</v>
      </c>
      <c r="F42" s="3"/>
      <c r="G42" s="3">
        <v>-15191</v>
      </c>
      <c r="H42" s="3"/>
      <c r="I42" s="4">
        <v>0</v>
      </c>
      <c r="J42" s="3"/>
      <c r="K42" s="4">
        <v>0</v>
      </c>
    </row>
    <row r="43" spans="1:11" ht="21.2" customHeight="1">
      <c r="A43" s="1" t="s">
        <v>16</v>
      </c>
      <c r="E43" s="3">
        <v>49271</v>
      </c>
      <c r="F43" s="3"/>
      <c r="G43" s="3">
        <v>43147</v>
      </c>
      <c r="H43" s="3"/>
      <c r="I43" s="4">
        <v>8800</v>
      </c>
      <c r="J43" s="3"/>
      <c r="K43" s="4">
        <v>15260</v>
      </c>
    </row>
    <row r="44" spans="1:11" ht="21.2" customHeight="1">
      <c r="A44" s="1" t="s">
        <v>131</v>
      </c>
      <c r="E44" s="3">
        <v>-7039</v>
      </c>
      <c r="F44" s="3"/>
      <c r="G44" s="3">
        <v>-6508</v>
      </c>
      <c r="H44" s="3"/>
      <c r="I44" s="4">
        <v>0</v>
      </c>
      <c r="J44" s="3"/>
      <c r="K44" s="4">
        <v>0</v>
      </c>
    </row>
    <row r="45" spans="1:11" ht="21.2" customHeight="1">
      <c r="A45" s="1" t="s">
        <v>44</v>
      </c>
      <c r="E45" s="3">
        <v>-3940</v>
      </c>
      <c r="F45" s="3"/>
      <c r="G45" s="3">
        <v>-4805</v>
      </c>
      <c r="H45" s="3"/>
      <c r="I45" s="4">
        <v>-5338</v>
      </c>
      <c r="J45" s="3"/>
      <c r="K45" s="4">
        <v>-4805</v>
      </c>
    </row>
    <row r="46" spans="1:11" ht="21.2" customHeight="1">
      <c r="A46" s="1" t="s">
        <v>57</v>
      </c>
      <c r="E46" s="3">
        <v>-3158</v>
      </c>
      <c r="F46" s="3"/>
      <c r="G46" s="3">
        <v>-39912</v>
      </c>
      <c r="H46" s="3"/>
      <c r="I46" s="4">
        <v>-722</v>
      </c>
      <c r="J46" s="3"/>
      <c r="K46" s="4">
        <v>-33884</v>
      </c>
    </row>
    <row r="47" spans="1:11" ht="21" customHeight="1">
      <c r="A47" s="1" t="s">
        <v>56</v>
      </c>
      <c r="E47" s="115">
        <v>-309</v>
      </c>
      <c r="F47" s="4"/>
      <c r="G47" s="5">
        <v>-800</v>
      </c>
      <c r="H47" s="4"/>
      <c r="I47" s="5">
        <v>-309</v>
      </c>
      <c r="J47" s="4"/>
      <c r="K47" s="5">
        <v>0</v>
      </c>
    </row>
    <row r="48" spans="1:11" s="8" customFormat="1" ht="21.2" customHeight="1">
      <c r="A48" s="8" t="s">
        <v>31</v>
      </c>
      <c r="C48" s="43"/>
      <c r="E48" s="4">
        <f>SUM(E32:E47)</f>
        <v>118711</v>
      </c>
      <c r="F48" s="4"/>
      <c r="G48" s="4">
        <f>SUM(G32:G47)</f>
        <v>171950</v>
      </c>
      <c r="H48" s="4"/>
      <c r="I48" s="4">
        <f>SUM(I32:I47)</f>
        <v>100589</v>
      </c>
      <c r="J48" s="4"/>
      <c r="K48" s="4">
        <f>SUM(K32:K47)</f>
        <v>194793</v>
      </c>
    </row>
    <row r="49" spans="1:11" s="8" customFormat="1" ht="21.2" customHeight="1">
      <c r="A49" s="8" t="s">
        <v>34</v>
      </c>
      <c r="C49" s="43"/>
      <c r="E49" s="4">
        <v>-14887</v>
      </c>
      <c r="F49" s="4"/>
      <c r="G49" s="4">
        <v>-14628</v>
      </c>
      <c r="H49" s="4"/>
      <c r="I49" s="4">
        <v>-13227</v>
      </c>
      <c r="J49" s="4"/>
      <c r="K49" s="4">
        <v>-13986</v>
      </c>
    </row>
    <row r="50" spans="1:11" s="8" customFormat="1" ht="21.2" customHeight="1">
      <c r="A50" s="8" t="s">
        <v>35</v>
      </c>
      <c r="C50" s="43"/>
      <c r="E50" s="4">
        <v>-19880</v>
      </c>
      <c r="F50" s="4"/>
      <c r="G50" s="4">
        <v>-17117</v>
      </c>
      <c r="H50" s="4"/>
      <c r="I50" s="119">
        <v>-7654</v>
      </c>
      <c r="J50" s="4"/>
      <c r="K50" s="4">
        <v>-9477</v>
      </c>
    </row>
    <row r="51" spans="1:11" ht="21.2" customHeight="1">
      <c r="A51" s="2" t="s">
        <v>88</v>
      </c>
      <c r="B51" s="2"/>
      <c r="E51" s="6">
        <f>SUM(E48:E50)</f>
        <v>83944</v>
      </c>
      <c r="F51" s="3"/>
      <c r="G51" s="6">
        <f>SUM(G48:G50)</f>
        <v>140205</v>
      </c>
      <c r="H51" s="3"/>
      <c r="I51" s="6">
        <f>SUM(I48:I50)</f>
        <v>79708</v>
      </c>
      <c r="J51" s="3"/>
      <c r="K51" s="6">
        <f>SUM(K48:K50)</f>
        <v>171330</v>
      </c>
    </row>
    <row r="52" spans="1:11" ht="21.2" customHeight="1">
      <c r="J52" s="1"/>
    </row>
    <row r="53" spans="1:11" ht="21.2" customHeight="1">
      <c r="A53" s="1" t="s">
        <v>147</v>
      </c>
    </row>
    <row r="54" spans="1:11" ht="21.2" customHeight="1"/>
    <row r="55" spans="1:11" ht="21.2" customHeight="1"/>
    <row r="56" spans="1:11" ht="21.2" customHeight="1"/>
    <row r="57" spans="1:11" ht="21.2" customHeight="1"/>
    <row r="58" spans="1:11" ht="21.2" customHeight="1"/>
    <row r="59" spans="1:11" ht="21.75" customHeight="1">
      <c r="K59" s="26" t="s">
        <v>143</v>
      </c>
    </row>
    <row r="60" spans="1:11" ht="21.75" customHeight="1">
      <c r="A60" s="2" t="s">
        <v>166</v>
      </c>
      <c r="B60" s="23"/>
    </row>
    <row r="61" spans="1:11" ht="21.75" customHeight="1">
      <c r="A61" s="2" t="s">
        <v>78</v>
      </c>
      <c r="B61" s="2"/>
    </row>
    <row r="62" spans="1:11" ht="21.75" customHeight="1">
      <c r="A62" s="2" t="s">
        <v>223</v>
      </c>
      <c r="C62" s="19"/>
      <c r="E62" s="8"/>
      <c r="F62" s="8"/>
      <c r="G62" s="8"/>
      <c r="H62" s="8"/>
      <c r="I62" s="8"/>
      <c r="K62" s="8"/>
    </row>
    <row r="63" spans="1:11" ht="21.75" customHeight="1">
      <c r="J63" s="1"/>
      <c r="K63" s="26" t="s">
        <v>145</v>
      </c>
    </row>
    <row r="64" spans="1:11" ht="21.75" customHeight="1">
      <c r="D64" s="28"/>
      <c r="E64" s="128" t="s">
        <v>0</v>
      </c>
      <c r="F64" s="128"/>
      <c r="G64" s="128"/>
      <c r="I64" s="128" t="s">
        <v>1</v>
      </c>
      <c r="J64" s="128"/>
      <c r="K64" s="128"/>
    </row>
    <row r="65" spans="1:11" ht="21.75" customHeight="1">
      <c r="C65" s="29"/>
      <c r="D65" s="28"/>
      <c r="E65" s="29">
        <v>2022</v>
      </c>
      <c r="F65" s="29"/>
      <c r="G65" s="29">
        <v>2021</v>
      </c>
      <c r="H65" s="20"/>
      <c r="I65" s="29">
        <v>2022</v>
      </c>
      <c r="J65" s="29"/>
      <c r="K65" s="29">
        <v>2021</v>
      </c>
    </row>
    <row r="66" spans="1:11" ht="21.75" customHeight="1">
      <c r="A66" s="2" t="s">
        <v>36</v>
      </c>
      <c r="B66" s="2"/>
      <c r="E66" s="3"/>
      <c r="F66" s="3"/>
      <c r="G66" s="3"/>
      <c r="H66" s="3"/>
      <c r="I66" s="4"/>
      <c r="J66" s="3"/>
      <c r="K66" s="4"/>
    </row>
    <row r="67" spans="1:11" ht="21.75" customHeight="1">
      <c r="A67" s="1" t="s">
        <v>280</v>
      </c>
      <c r="C67" s="18"/>
      <c r="E67" s="3">
        <v>107</v>
      </c>
      <c r="F67" s="3"/>
      <c r="G67" s="3">
        <v>-1300</v>
      </c>
      <c r="H67" s="3"/>
      <c r="I67" s="3">
        <v>0</v>
      </c>
      <c r="J67" s="3"/>
      <c r="K67" s="3">
        <v>0</v>
      </c>
    </row>
    <row r="68" spans="1:11" ht="21.75" customHeight="1">
      <c r="A68" s="1" t="s">
        <v>211</v>
      </c>
      <c r="C68" s="18"/>
      <c r="E68" s="116">
        <v>0</v>
      </c>
      <c r="F68" s="3"/>
      <c r="G68" s="3">
        <v>0</v>
      </c>
      <c r="H68" s="3"/>
      <c r="I68" s="3">
        <v>-100000</v>
      </c>
      <c r="J68" s="3"/>
      <c r="K68" s="3">
        <v>-154000</v>
      </c>
    </row>
    <row r="69" spans="1:11" ht="21.75" customHeight="1">
      <c r="A69" s="1" t="s">
        <v>212</v>
      </c>
      <c r="C69" s="18"/>
      <c r="E69" s="116">
        <v>0</v>
      </c>
      <c r="F69" s="3"/>
      <c r="G69" s="3">
        <v>0</v>
      </c>
      <c r="H69" s="3"/>
      <c r="I69" s="3">
        <v>100000</v>
      </c>
      <c r="J69" s="3"/>
      <c r="K69" s="3">
        <v>154000</v>
      </c>
    </row>
    <row r="70" spans="1:11" ht="21.75" customHeight="1">
      <c r="A70" s="1" t="s">
        <v>158</v>
      </c>
      <c r="C70" s="18"/>
      <c r="E70" s="116">
        <v>0</v>
      </c>
      <c r="F70" s="3"/>
      <c r="G70" s="3">
        <v>0</v>
      </c>
      <c r="H70" s="3"/>
      <c r="I70" s="3">
        <v>-505000</v>
      </c>
      <c r="J70" s="3"/>
      <c r="K70" s="3">
        <v>0</v>
      </c>
    </row>
    <row r="71" spans="1:11" s="117" customFormat="1" ht="21.75" customHeight="1">
      <c r="A71" s="117" t="s">
        <v>256</v>
      </c>
      <c r="C71" s="112"/>
      <c r="E71" s="116">
        <v>0</v>
      </c>
      <c r="F71" s="116"/>
      <c r="G71" s="116">
        <v>0</v>
      </c>
      <c r="H71" s="116"/>
      <c r="I71" s="116">
        <v>100000</v>
      </c>
      <c r="J71" s="116"/>
      <c r="K71" s="116">
        <v>0</v>
      </c>
    </row>
    <row r="72" spans="1:11" ht="21.75" customHeight="1">
      <c r="A72" s="1" t="s">
        <v>214</v>
      </c>
      <c r="C72" s="18"/>
      <c r="E72" s="116">
        <v>0</v>
      </c>
      <c r="F72" s="3"/>
      <c r="G72" s="3">
        <v>-30000</v>
      </c>
      <c r="H72" s="3"/>
      <c r="I72" s="3">
        <v>0</v>
      </c>
      <c r="J72" s="3"/>
      <c r="K72" s="3">
        <v>0</v>
      </c>
    </row>
    <row r="73" spans="1:11" ht="21.75" customHeight="1">
      <c r="A73" s="1" t="s">
        <v>281</v>
      </c>
      <c r="C73" s="18"/>
      <c r="E73" s="3">
        <v>1036030</v>
      </c>
      <c r="F73" s="3"/>
      <c r="G73" s="3">
        <v>0</v>
      </c>
      <c r="H73" s="3"/>
      <c r="I73" s="116">
        <v>-3150000</v>
      </c>
      <c r="J73" s="3"/>
      <c r="K73" s="3">
        <v>-554400</v>
      </c>
    </row>
    <row r="74" spans="1:11" s="117" customFormat="1" ht="21.75" customHeight="1">
      <c r="A74" s="117" t="s">
        <v>262</v>
      </c>
      <c r="C74" s="112"/>
    </row>
    <row r="75" spans="1:11" s="117" customFormat="1" ht="21.75" customHeight="1">
      <c r="A75" s="117" t="s">
        <v>263</v>
      </c>
      <c r="C75" s="112"/>
      <c r="E75" s="116">
        <v>-11066</v>
      </c>
      <c r="F75" s="116"/>
      <c r="G75" s="116">
        <v>0</v>
      </c>
      <c r="H75" s="116"/>
      <c r="I75" s="116">
        <v>0</v>
      </c>
      <c r="J75" s="116"/>
      <c r="K75" s="116">
        <v>0</v>
      </c>
    </row>
    <row r="76" spans="1:11" ht="21.75" customHeight="1">
      <c r="A76" s="1" t="s">
        <v>159</v>
      </c>
      <c r="C76" s="18"/>
      <c r="E76" s="3">
        <v>-296269</v>
      </c>
      <c r="F76" s="3"/>
      <c r="G76" s="3">
        <v>-59346</v>
      </c>
      <c r="H76" s="3"/>
      <c r="I76" s="3">
        <v>-296269</v>
      </c>
      <c r="J76" s="3"/>
      <c r="K76" s="3">
        <v>-59346</v>
      </c>
    </row>
    <row r="77" spans="1:11" s="117" customFormat="1" ht="21.75" customHeight="1">
      <c r="A77" s="48" t="s">
        <v>258</v>
      </c>
      <c r="C77" s="112"/>
      <c r="E77" s="116">
        <v>162887</v>
      </c>
      <c r="F77" s="116"/>
      <c r="G77" s="116">
        <v>0</v>
      </c>
      <c r="H77" s="116"/>
      <c r="I77" s="116">
        <v>184889</v>
      </c>
      <c r="J77" s="116"/>
      <c r="K77" s="116">
        <v>0</v>
      </c>
    </row>
    <row r="78" spans="1:11" ht="21.75" customHeight="1">
      <c r="A78" s="1" t="s">
        <v>257</v>
      </c>
      <c r="C78" s="18"/>
      <c r="E78" s="116">
        <v>-112292</v>
      </c>
      <c r="F78" s="3"/>
      <c r="G78" s="3">
        <v>0</v>
      </c>
      <c r="H78" s="3"/>
      <c r="I78" s="3">
        <v>-112292</v>
      </c>
      <c r="J78" s="3"/>
      <c r="K78" s="3">
        <v>0</v>
      </c>
    </row>
    <row r="79" spans="1:11" s="117" customFormat="1" ht="21.75" customHeight="1">
      <c r="A79" s="48" t="s">
        <v>259</v>
      </c>
      <c r="C79" s="112"/>
      <c r="E79" s="116">
        <v>73404</v>
      </c>
      <c r="F79" s="116"/>
      <c r="G79" s="116">
        <v>0</v>
      </c>
      <c r="H79" s="116"/>
      <c r="I79" s="116">
        <v>73404</v>
      </c>
      <c r="J79" s="116"/>
      <c r="K79" s="116">
        <v>0</v>
      </c>
    </row>
    <row r="80" spans="1:11" ht="21.6" customHeight="1">
      <c r="A80" s="1" t="s">
        <v>135</v>
      </c>
      <c r="C80" s="18"/>
      <c r="E80" s="3">
        <v>0</v>
      </c>
      <c r="F80" s="3"/>
      <c r="G80" s="3">
        <v>-321</v>
      </c>
      <c r="H80" s="3"/>
      <c r="I80" s="3">
        <v>0</v>
      </c>
      <c r="J80" s="3"/>
      <c r="K80" s="3">
        <v>-321</v>
      </c>
    </row>
    <row r="81" spans="1:11" ht="21.75" customHeight="1">
      <c r="A81" s="1" t="s">
        <v>79</v>
      </c>
      <c r="C81" s="18"/>
      <c r="E81" s="116">
        <v>-8058</v>
      </c>
      <c r="F81" s="3"/>
      <c r="G81" s="3">
        <v>-16575</v>
      </c>
      <c r="H81" s="3"/>
      <c r="I81" s="3">
        <v>-259</v>
      </c>
      <c r="J81" s="3"/>
      <c r="K81" s="3">
        <v>-1047</v>
      </c>
    </row>
    <row r="82" spans="1:11" ht="21.75" customHeight="1">
      <c r="A82" s="1" t="s">
        <v>80</v>
      </c>
      <c r="C82" s="18"/>
      <c r="E82" s="3">
        <v>-49278</v>
      </c>
      <c r="F82" s="3"/>
      <c r="G82" s="3">
        <v>-1205</v>
      </c>
      <c r="H82" s="3"/>
      <c r="I82" s="3">
        <v>0</v>
      </c>
      <c r="J82" s="3"/>
      <c r="K82" s="3">
        <v>-99</v>
      </c>
    </row>
    <row r="83" spans="1:11" ht="21.75" customHeight="1">
      <c r="A83" s="1" t="s">
        <v>136</v>
      </c>
      <c r="C83" s="18"/>
      <c r="E83" s="3">
        <v>-68604</v>
      </c>
      <c r="F83" s="3"/>
      <c r="G83" s="3">
        <v>-43647</v>
      </c>
      <c r="H83" s="3"/>
      <c r="I83" s="3">
        <v>-8256</v>
      </c>
      <c r="J83" s="3"/>
      <c r="K83" s="3">
        <v>-3402</v>
      </c>
    </row>
    <row r="84" spans="1:11" ht="21.75" customHeight="1">
      <c r="A84" s="1" t="s">
        <v>55</v>
      </c>
      <c r="C84" s="18"/>
      <c r="E84" s="3">
        <v>221780</v>
      </c>
      <c r="F84" s="3"/>
      <c r="G84" s="3">
        <v>73147</v>
      </c>
      <c r="H84" s="3"/>
      <c r="I84" s="3">
        <v>248916</v>
      </c>
      <c r="J84" s="3"/>
      <c r="K84" s="3">
        <v>70149</v>
      </c>
    </row>
    <row r="85" spans="1:11" ht="21.75" customHeight="1">
      <c r="A85" s="1" t="s">
        <v>87</v>
      </c>
      <c r="C85" s="18"/>
      <c r="E85" s="3">
        <v>8368</v>
      </c>
      <c r="F85" s="3"/>
      <c r="G85" s="3">
        <v>4676</v>
      </c>
      <c r="H85" s="3"/>
      <c r="I85" s="3">
        <v>8808</v>
      </c>
      <c r="J85" s="3"/>
      <c r="K85" s="3">
        <v>3760</v>
      </c>
    </row>
    <row r="86" spans="1:11" ht="21.75" customHeight="1">
      <c r="A86" s="2" t="s">
        <v>278</v>
      </c>
      <c r="B86" s="2"/>
      <c r="E86" s="6">
        <f>SUM(E67:E85)</f>
        <v>957009</v>
      </c>
      <c r="F86" s="3"/>
      <c r="G86" s="6">
        <f>SUM(G67:G85)</f>
        <v>-74571</v>
      </c>
      <c r="H86" s="3"/>
      <c r="I86" s="6">
        <f>SUM(I67:I85)</f>
        <v>-3456059</v>
      </c>
      <c r="J86" s="3"/>
      <c r="K86" s="6">
        <f>SUM(K67:K85)</f>
        <v>-544706</v>
      </c>
    </row>
    <row r="87" spans="1:11" ht="21.75" customHeight="1">
      <c r="A87" s="2" t="s">
        <v>37</v>
      </c>
      <c r="B87" s="2"/>
      <c r="E87" s="3"/>
      <c r="F87" s="3"/>
      <c r="G87" s="3"/>
      <c r="H87" s="3"/>
      <c r="I87" s="4"/>
      <c r="J87" s="3"/>
      <c r="K87" s="4"/>
    </row>
    <row r="88" spans="1:11" ht="21.75" customHeight="1">
      <c r="A88" s="1" t="s">
        <v>160</v>
      </c>
      <c r="B88" s="2"/>
      <c r="E88" s="119">
        <v>720000</v>
      </c>
      <c r="F88" s="3"/>
      <c r="G88" s="3">
        <v>0</v>
      </c>
      <c r="H88" s="3"/>
      <c r="I88" s="4">
        <v>720000</v>
      </c>
      <c r="J88" s="3"/>
      <c r="K88" s="4">
        <v>0</v>
      </c>
    </row>
    <row r="89" spans="1:11" ht="21.75" customHeight="1">
      <c r="A89" s="1" t="s">
        <v>161</v>
      </c>
      <c r="B89" s="2"/>
      <c r="E89" s="119">
        <v>-8130000</v>
      </c>
      <c r="F89" s="3"/>
      <c r="G89" s="3">
        <v>0</v>
      </c>
      <c r="H89" s="3"/>
      <c r="I89" s="4">
        <v>-8130000</v>
      </c>
      <c r="J89" s="3"/>
      <c r="K89" s="4">
        <v>0</v>
      </c>
    </row>
    <row r="90" spans="1:11" ht="21.75" customHeight="1">
      <c r="A90" s="1" t="s">
        <v>191</v>
      </c>
      <c r="C90" s="18"/>
      <c r="E90" s="3">
        <v>-32463</v>
      </c>
      <c r="F90" s="3"/>
      <c r="G90" s="3">
        <v>-28676</v>
      </c>
      <c r="H90" s="3"/>
      <c r="I90" s="3">
        <v>-21794</v>
      </c>
      <c r="J90" s="3"/>
      <c r="K90" s="3">
        <v>-20178</v>
      </c>
    </row>
    <row r="91" spans="1:11" s="117" customFormat="1" ht="21.75" customHeight="1">
      <c r="A91" s="117" t="s">
        <v>282</v>
      </c>
      <c r="C91" s="112"/>
      <c r="E91" s="116">
        <v>12916749</v>
      </c>
      <c r="F91" s="116"/>
      <c r="G91" s="116">
        <v>0</v>
      </c>
      <c r="H91" s="116"/>
      <c r="I91" s="116">
        <v>12916749</v>
      </c>
      <c r="J91" s="116"/>
      <c r="K91" s="116">
        <v>0</v>
      </c>
    </row>
    <row r="92" spans="1:11" ht="21.75" customHeight="1">
      <c r="A92" s="1" t="s">
        <v>186</v>
      </c>
      <c r="C92" s="18"/>
      <c r="E92" s="3"/>
      <c r="F92" s="3"/>
      <c r="G92" s="3"/>
      <c r="H92" s="3"/>
      <c r="I92" s="3"/>
      <c r="J92" s="3"/>
      <c r="K92" s="3"/>
    </row>
    <row r="93" spans="1:11" ht="21.75" customHeight="1">
      <c r="A93" s="1" t="s">
        <v>187</v>
      </c>
      <c r="C93" s="18"/>
      <c r="E93" s="4">
        <v>0</v>
      </c>
      <c r="F93" s="3"/>
      <c r="G93" s="4">
        <v>107600</v>
      </c>
      <c r="H93" s="3"/>
      <c r="I93" s="3">
        <v>0</v>
      </c>
      <c r="J93" s="3"/>
      <c r="K93" s="3">
        <v>0</v>
      </c>
    </row>
    <row r="94" spans="1:11" ht="21.75" customHeight="1">
      <c r="A94" s="2" t="s">
        <v>152</v>
      </c>
      <c r="B94" s="2"/>
      <c r="E94" s="6">
        <f>SUM(E88:E93)</f>
        <v>5474286</v>
      </c>
      <c r="F94" s="3"/>
      <c r="G94" s="6">
        <f>SUM(G88:G93)</f>
        <v>78924</v>
      </c>
      <c r="H94" s="3"/>
      <c r="I94" s="6">
        <f>SUM(I88:I93)</f>
        <v>5484955</v>
      </c>
      <c r="J94" s="3"/>
      <c r="K94" s="6">
        <f>SUM(K88:K93)</f>
        <v>-20178</v>
      </c>
    </row>
    <row r="95" spans="1:11" ht="21.75" customHeight="1">
      <c r="A95" s="2" t="s">
        <v>132</v>
      </c>
      <c r="B95" s="2"/>
      <c r="E95" s="4">
        <f>E51+E86+E94</f>
        <v>6515239</v>
      </c>
      <c r="F95" s="3"/>
      <c r="G95" s="4">
        <f>G51+G86+G94</f>
        <v>144558</v>
      </c>
      <c r="H95" s="3"/>
      <c r="I95" s="4">
        <f>I51+I86+I94</f>
        <v>2108604</v>
      </c>
      <c r="J95" s="3"/>
      <c r="K95" s="4">
        <f>K51+K86+K94</f>
        <v>-393554</v>
      </c>
    </row>
    <row r="96" spans="1:11" ht="21.75" customHeight="1">
      <c r="A96" s="1" t="s">
        <v>150</v>
      </c>
      <c r="E96" s="5">
        <f>BS!G11</f>
        <v>1149203</v>
      </c>
      <c r="F96" s="3"/>
      <c r="G96" s="5">
        <v>1415442</v>
      </c>
      <c r="H96" s="3"/>
      <c r="I96" s="5">
        <f>BS!K11</f>
        <v>162351</v>
      </c>
      <c r="J96" s="3"/>
      <c r="K96" s="5">
        <v>887690</v>
      </c>
    </row>
    <row r="97" spans="1:11" ht="21.75" customHeight="1" thickBot="1">
      <c r="A97" s="2" t="s">
        <v>151</v>
      </c>
      <c r="B97" s="2"/>
      <c r="C97" s="18"/>
      <c r="E97" s="7">
        <f>SUM(E95:E96)</f>
        <v>7664442</v>
      </c>
      <c r="F97" s="3"/>
      <c r="G97" s="7">
        <f>SUM(G95:G96)</f>
        <v>1560000</v>
      </c>
      <c r="H97" s="3"/>
      <c r="I97" s="7">
        <f>SUM(I95:I96)</f>
        <v>2270955</v>
      </c>
      <c r="J97" s="3"/>
      <c r="K97" s="7">
        <f>SUM(K95:K96)</f>
        <v>494136</v>
      </c>
    </row>
    <row r="98" spans="1:11" ht="21.75" customHeight="1" thickTop="1">
      <c r="C98" s="18"/>
      <c r="E98" s="3">
        <f>SUM(E97-BS!E11)</f>
        <v>0</v>
      </c>
      <c r="F98" s="3"/>
      <c r="G98" s="3"/>
      <c r="H98" s="3"/>
      <c r="I98" s="61">
        <f>SUM(I97-BS!I11)</f>
        <v>0</v>
      </c>
      <c r="J98" s="3"/>
      <c r="K98" s="3"/>
    </row>
    <row r="99" spans="1:11" ht="21.75" customHeight="1">
      <c r="C99" s="18"/>
      <c r="E99" s="3"/>
      <c r="F99" s="3"/>
      <c r="G99" s="3"/>
      <c r="H99" s="3"/>
      <c r="I99" s="3"/>
      <c r="J99" s="3"/>
      <c r="K99" s="3"/>
    </row>
    <row r="100" spans="1:11" ht="21.75" customHeight="1">
      <c r="A100" s="1" t="s">
        <v>147</v>
      </c>
    </row>
    <row r="105" spans="1:11" ht="21.75" customHeight="1">
      <c r="K105" s="26" t="s">
        <v>143</v>
      </c>
    </row>
    <row r="106" spans="1:11" ht="21.75" customHeight="1">
      <c r="A106" s="2" t="s">
        <v>166</v>
      </c>
      <c r="B106" s="23"/>
    </row>
    <row r="107" spans="1:11" ht="21.75" customHeight="1">
      <c r="A107" s="2" t="s">
        <v>78</v>
      </c>
      <c r="B107" s="2"/>
    </row>
    <row r="108" spans="1:11" ht="21.75" customHeight="1">
      <c r="A108" s="2" t="s">
        <v>223</v>
      </c>
      <c r="C108" s="19"/>
      <c r="E108" s="8"/>
      <c r="F108" s="8"/>
      <c r="G108" s="8"/>
      <c r="H108" s="8"/>
      <c r="I108" s="8"/>
      <c r="K108" s="8"/>
    </row>
    <row r="109" spans="1:11" ht="21.75" customHeight="1">
      <c r="J109" s="1"/>
      <c r="K109" s="26" t="s">
        <v>145</v>
      </c>
    </row>
    <row r="110" spans="1:11" ht="21.75" customHeight="1">
      <c r="D110" s="28"/>
      <c r="E110" s="128" t="s">
        <v>0</v>
      </c>
      <c r="F110" s="128"/>
      <c r="G110" s="128"/>
      <c r="I110" s="128" t="s">
        <v>1</v>
      </c>
      <c r="J110" s="128"/>
      <c r="K110" s="128"/>
    </row>
    <row r="111" spans="1:11" ht="21.75" customHeight="1">
      <c r="C111" s="29"/>
      <c r="D111" s="28"/>
      <c r="E111" s="29">
        <v>2022</v>
      </c>
      <c r="F111" s="29"/>
      <c r="G111" s="29">
        <v>2021</v>
      </c>
      <c r="H111" s="20"/>
      <c r="I111" s="29">
        <v>2022</v>
      </c>
      <c r="J111" s="29"/>
      <c r="K111" s="29">
        <v>2021</v>
      </c>
    </row>
    <row r="112" spans="1:11" ht="21.75" customHeight="1">
      <c r="A112" s="2" t="s">
        <v>58</v>
      </c>
      <c r="C112" s="18"/>
      <c r="E112" s="4"/>
      <c r="F112" s="4"/>
      <c r="G112" s="4"/>
      <c r="H112" s="4"/>
      <c r="I112" s="4"/>
      <c r="J112" s="4"/>
      <c r="K112" s="4"/>
    </row>
    <row r="113" spans="1:11" ht="21.75" customHeight="1">
      <c r="A113" s="1" t="s">
        <v>65</v>
      </c>
      <c r="C113" s="18"/>
      <c r="E113" s="4"/>
      <c r="F113" s="4"/>
      <c r="G113" s="4"/>
      <c r="H113" s="4"/>
      <c r="I113" s="4"/>
      <c r="J113" s="4"/>
      <c r="K113" s="4"/>
    </row>
    <row r="114" spans="1:11" ht="21.75" customHeight="1">
      <c r="A114" s="1" t="s">
        <v>115</v>
      </c>
      <c r="C114" s="18"/>
      <c r="E114" s="4">
        <v>536</v>
      </c>
      <c r="F114" s="4"/>
      <c r="G114" s="4">
        <v>10504</v>
      </c>
      <c r="H114" s="4"/>
      <c r="I114" s="4">
        <v>536</v>
      </c>
      <c r="J114" s="4"/>
      <c r="K114" s="4">
        <v>893</v>
      </c>
    </row>
    <row r="115" spans="1:11" ht="21.75" customHeight="1">
      <c r="A115" s="1" t="s">
        <v>162</v>
      </c>
      <c r="C115" s="18"/>
      <c r="E115" s="4">
        <v>39047</v>
      </c>
      <c r="F115" s="4"/>
      <c r="G115" s="4">
        <v>37592</v>
      </c>
      <c r="H115" s="4"/>
      <c r="I115" s="4">
        <v>0</v>
      </c>
      <c r="J115" s="4"/>
      <c r="K115" s="4">
        <v>0</v>
      </c>
    </row>
    <row r="116" spans="1:11" ht="21.75" customHeight="1">
      <c r="A116" s="1" t="s">
        <v>204</v>
      </c>
      <c r="C116" s="18"/>
      <c r="E116" s="4">
        <v>3451</v>
      </c>
      <c r="F116" s="32"/>
      <c r="G116" s="4">
        <v>47611</v>
      </c>
      <c r="H116" s="32"/>
      <c r="I116" s="4">
        <v>3451</v>
      </c>
      <c r="J116" s="32"/>
      <c r="K116" s="4">
        <v>3863</v>
      </c>
    </row>
    <row r="117" spans="1:11" ht="21.75" customHeight="1">
      <c r="A117" s="1" t="s">
        <v>218</v>
      </c>
      <c r="C117" s="18"/>
      <c r="E117" s="4">
        <v>0</v>
      </c>
      <c r="F117" s="32"/>
      <c r="G117" s="4">
        <v>8423</v>
      </c>
      <c r="H117" s="32"/>
      <c r="I117" s="4">
        <v>0</v>
      </c>
      <c r="J117" s="32"/>
      <c r="K117" s="4">
        <v>8154</v>
      </c>
    </row>
    <row r="118" spans="1:11" s="117" customFormat="1" ht="21.75" customHeight="1">
      <c r="A118" s="117" t="s">
        <v>265</v>
      </c>
      <c r="C118" s="112"/>
      <c r="E118" s="119">
        <v>359404</v>
      </c>
      <c r="F118" s="32"/>
      <c r="G118" s="119">
        <v>0</v>
      </c>
      <c r="H118" s="32"/>
      <c r="I118" s="119">
        <v>359404</v>
      </c>
      <c r="J118" s="32"/>
      <c r="K118" s="119">
        <v>0</v>
      </c>
    </row>
    <row r="119" spans="1:11" s="117" customFormat="1" ht="21.75" customHeight="1">
      <c r="A119" s="117" t="s">
        <v>264</v>
      </c>
      <c r="C119" s="112"/>
      <c r="E119" s="119">
        <v>27140</v>
      </c>
      <c r="F119" s="32"/>
      <c r="G119" s="119">
        <v>0</v>
      </c>
      <c r="H119" s="32"/>
      <c r="I119" s="119">
        <v>27117</v>
      </c>
      <c r="J119" s="32"/>
      <c r="K119" s="119">
        <v>0</v>
      </c>
    </row>
    <row r="120" spans="1:11" ht="21.75" customHeight="1">
      <c r="C120" s="18"/>
      <c r="I120" s="8"/>
      <c r="J120" s="1"/>
      <c r="K120" s="8"/>
    </row>
    <row r="121" spans="1:11" ht="21.75" customHeight="1">
      <c r="A121" s="1" t="s">
        <v>147</v>
      </c>
    </row>
  </sheetData>
  <mergeCells count="6">
    <mergeCell ref="E64:G64"/>
    <mergeCell ref="I64:K64"/>
    <mergeCell ref="E6:G6"/>
    <mergeCell ref="I6:K6"/>
    <mergeCell ref="E110:G110"/>
    <mergeCell ref="I110:K110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61" fitToHeight="7" orientation="portrait" r:id="rId1"/>
  <rowBreaks count="2" manualBreakCount="2">
    <brk id="58" max="11" man="1"/>
    <brk id="104" max="11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73010</vt:lpwstr>
  </property>
  <property fmtid="{D5CDD505-2E9C-101B-9397-08002B2CF9AE}" pid="4" name="OptimizationTime">
    <vt:lpwstr>20220811_1745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CE_Consolidated FS</vt:lpstr>
      <vt:lpstr>CE_The Company only</vt:lpstr>
      <vt:lpstr>CF</vt:lpstr>
      <vt:lpstr>BS!Print_Area</vt:lpstr>
      <vt:lpstr>'CE_Consolidated FS'!Print_Area</vt:lpstr>
      <vt:lpstr>'CE_The Company only'!Print_Area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Pornpan Klaysukpong</cp:lastModifiedBy>
  <cp:lastPrinted>2022-08-08T07:18:11Z</cp:lastPrinted>
  <dcterms:created xsi:type="dcterms:W3CDTF">2009-12-03T02:13:39Z</dcterms:created>
  <dcterms:modified xsi:type="dcterms:W3CDTF">2022-08-11T10:41:37Z</dcterms:modified>
</cp:coreProperties>
</file>