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June22 Q2 (EGCO) ผลิตไฟฟ้า\"/>
    </mc:Choice>
  </mc:AlternateContent>
  <xr:revisionPtr revIDLastSave="0" documentId="13_ncr:1_{BDCB1F6A-3CF2-47D4-91BA-726AD65D946A}" xr6:coauthVersionLast="46" xr6:coauthVersionMax="46" xr10:uidLastSave="{00000000-0000-0000-0000-000000000000}"/>
  <bookViews>
    <workbookView xWindow="-120" yWindow="-120" windowWidth="21840" windowHeight="13140" tabRatio="598" activeTab="5" xr2:uid="{00000000-000D-0000-FFFF-FFFF00000000}"/>
  </bookViews>
  <sheets>
    <sheet name="2-5" sheetId="22" r:id="rId1"/>
    <sheet name="6-7 (3M) " sheetId="23" r:id="rId2"/>
    <sheet name="8-9 (6M)" sheetId="17" r:id="rId3"/>
    <sheet name="10" sheetId="19" r:id="rId4"/>
    <sheet name="11" sheetId="20" r:id="rId5"/>
    <sheet name="12-14" sheetId="21" r:id="rId6"/>
  </sheets>
  <definedNames>
    <definedName name="_xlnm.Print_Area" localSheetId="5">'12-14'!$A$1:$L$156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4" i="21" l="1"/>
  <c r="F98" i="21"/>
  <c r="F9" i="21"/>
  <c r="F107" i="22"/>
  <c r="AD22" i="19"/>
  <c r="AF22" i="19" s="1"/>
  <c r="AJ22" i="19" s="1"/>
  <c r="AD21" i="19"/>
  <c r="P21" i="19"/>
  <c r="P23" i="19"/>
  <c r="AF21" i="19" l="1"/>
  <c r="V19" i="20"/>
  <c r="N19" i="20"/>
  <c r="R16" i="20"/>
  <c r="N16" i="20"/>
  <c r="J98" i="21" l="1"/>
  <c r="J9" i="21"/>
  <c r="K28" i="17"/>
  <c r="T17" i="20"/>
  <c r="V17" i="20" s="1"/>
  <c r="AD23" i="19"/>
  <c r="AF23" i="19" s="1"/>
  <c r="AJ23" i="19" s="1"/>
  <c r="R27" i="20"/>
  <c r="P27" i="20"/>
  <c r="N27" i="20"/>
  <c r="L27" i="20"/>
  <c r="J27" i="20"/>
  <c r="H27" i="20"/>
  <c r="F27" i="20"/>
  <c r="V25" i="20"/>
  <c r="T25" i="20"/>
  <c r="T24" i="20"/>
  <c r="T27" i="20" s="1"/>
  <c r="V21" i="20"/>
  <c r="T21" i="20"/>
  <c r="AH39" i="19"/>
  <c r="AB39" i="19"/>
  <c r="Z39" i="19"/>
  <c r="X39" i="19"/>
  <c r="V39" i="19"/>
  <c r="T39" i="19"/>
  <c r="R39" i="19"/>
  <c r="P39" i="19"/>
  <c r="N39" i="19"/>
  <c r="L39" i="19"/>
  <c r="J39" i="19"/>
  <c r="H39" i="19"/>
  <c r="F39" i="19"/>
  <c r="AD36" i="19"/>
  <c r="AF36" i="19" s="1"/>
  <c r="AJ36" i="19" s="1"/>
  <c r="AD35" i="19"/>
  <c r="AF35" i="19" s="1"/>
  <c r="AJ35" i="19" s="1"/>
  <c r="AD34" i="19"/>
  <c r="AF34" i="19" s="1"/>
  <c r="AJ34" i="19" s="1"/>
  <c r="AD30" i="19"/>
  <c r="AF30" i="19" s="1"/>
  <c r="M80" i="23"/>
  <c r="I80" i="23"/>
  <c r="G80" i="23"/>
  <c r="M72" i="23"/>
  <c r="K72" i="23"/>
  <c r="I72" i="23"/>
  <c r="G72" i="23"/>
  <c r="A44" i="23"/>
  <c r="A41" i="23"/>
  <c r="A82" i="23" s="1"/>
  <c r="M34" i="23"/>
  <c r="I34" i="23"/>
  <c r="G34" i="23"/>
  <c r="M31" i="23"/>
  <c r="M50" i="23" s="1"/>
  <c r="M74" i="23" s="1"/>
  <c r="I31" i="23"/>
  <c r="I50" i="23" s="1"/>
  <c r="G31" i="23"/>
  <c r="G50" i="23" s="1"/>
  <c r="M13" i="23"/>
  <c r="M22" i="23" s="1"/>
  <c r="M25" i="23" s="1"/>
  <c r="K13" i="23"/>
  <c r="K22" i="23" s="1"/>
  <c r="K25" i="23" s="1"/>
  <c r="K28" i="23" s="1"/>
  <c r="I13" i="23"/>
  <c r="I22" i="23" s="1"/>
  <c r="I25" i="23" s="1"/>
  <c r="G13" i="23"/>
  <c r="G22" i="23" s="1"/>
  <c r="G25" i="23" s="1"/>
  <c r="K34" i="23" l="1"/>
  <c r="K31" i="23"/>
  <c r="K50" i="23" s="1"/>
  <c r="K74" i="23"/>
  <c r="K77" i="23" s="1"/>
  <c r="K80" i="23" s="1"/>
  <c r="V27" i="20"/>
  <c r="V24" i="20"/>
  <c r="AJ30" i="19"/>
  <c r="AJ39" i="19" s="1"/>
  <c r="AF39" i="19"/>
  <c r="AD39" i="19"/>
  <c r="I74" i="23"/>
  <c r="G74" i="23"/>
  <c r="F70" i="22" l="1"/>
  <c r="AH27" i="19" l="1"/>
  <c r="F159" i="22" s="1"/>
  <c r="F32" i="22"/>
  <c r="M80" i="17"/>
  <c r="I80" i="17"/>
  <c r="M72" i="17"/>
  <c r="I72" i="17"/>
  <c r="M34" i="17"/>
  <c r="M31" i="17"/>
  <c r="I34" i="17"/>
  <c r="I31" i="17"/>
  <c r="M13" i="17"/>
  <c r="I13" i="17"/>
  <c r="L121" i="21" l="1"/>
  <c r="H121" i="21"/>
  <c r="L95" i="21"/>
  <c r="L78" i="21"/>
  <c r="H95" i="21"/>
  <c r="H78" i="21"/>
  <c r="L26" i="21"/>
  <c r="L41" i="21" s="1"/>
  <c r="L45" i="21" s="1"/>
  <c r="H26" i="21"/>
  <c r="H41" i="21" s="1"/>
  <c r="H45" i="21" s="1"/>
  <c r="L97" i="21" l="1"/>
  <c r="L101" i="21" s="1"/>
  <c r="H97" i="21"/>
  <c r="H101" i="21" s="1"/>
  <c r="G34" i="17" l="1"/>
  <c r="A41" i="17" l="1"/>
  <c r="L158" i="22"/>
  <c r="L161" i="22" s="1"/>
  <c r="J158" i="22"/>
  <c r="J161" i="22" s="1"/>
  <c r="H158" i="22"/>
  <c r="H161" i="22" s="1"/>
  <c r="A129" i="22"/>
  <c r="A128" i="22"/>
  <c r="A127" i="22"/>
  <c r="L121" i="22"/>
  <c r="J121" i="22"/>
  <c r="H121" i="22"/>
  <c r="F121" i="22"/>
  <c r="L107" i="22"/>
  <c r="J107" i="22"/>
  <c r="H107" i="22"/>
  <c r="A82" i="22"/>
  <c r="A81" i="22"/>
  <c r="A80" i="22"/>
  <c r="A79" i="22"/>
  <c r="A126" i="22" s="1"/>
  <c r="A167" i="22" s="1"/>
  <c r="L70" i="22"/>
  <c r="J70" i="22"/>
  <c r="H70" i="22"/>
  <c r="A42" i="22"/>
  <c r="L32" i="22"/>
  <c r="J32" i="22"/>
  <c r="H32" i="22"/>
  <c r="F123" i="22" l="1"/>
  <c r="J123" i="22"/>
  <c r="J163" i="22" s="1"/>
  <c r="H123" i="22"/>
  <c r="H163" i="22" s="1"/>
  <c r="L123" i="22"/>
  <c r="L163" i="22" s="1"/>
  <c r="F72" i="22"/>
  <c r="L72" i="22"/>
  <c r="H72" i="22"/>
  <c r="J72" i="22"/>
  <c r="J121" i="21"/>
  <c r="F121" i="21"/>
  <c r="A106" i="21"/>
  <c r="A156" i="21" s="1"/>
  <c r="J95" i="21"/>
  <c r="F95" i="21"/>
  <c r="J78" i="21"/>
  <c r="F78" i="21"/>
  <c r="R19" i="20"/>
  <c r="P19" i="20"/>
  <c r="L19" i="20"/>
  <c r="J19" i="20"/>
  <c r="H19" i="20"/>
  <c r="F19" i="20"/>
  <c r="T16" i="20"/>
  <c r="V16" i="20" s="1"/>
  <c r="T13" i="20"/>
  <c r="V13" i="20" s="1"/>
  <c r="AB27" i="19"/>
  <c r="Z27" i="19"/>
  <c r="X27" i="19"/>
  <c r="V27" i="19"/>
  <c r="T27" i="19"/>
  <c r="R27" i="19"/>
  <c r="P27" i="19"/>
  <c r="F155" i="22" s="1"/>
  <c r="N27" i="19"/>
  <c r="L27" i="19"/>
  <c r="J27" i="19"/>
  <c r="H27" i="19"/>
  <c r="F27" i="19"/>
  <c r="AD24" i="19"/>
  <c r="AF24" i="19" s="1"/>
  <c r="AJ24" i="19" s="1"/>
  <c r="AD17" i="19"/>
  <c r="AF17" i="19" s="1"/>
  <c r="A3" i="20"/>
  <c r="AF27" i="19" l="1"/>
  <c r="T19" i="20"/>
  <c r="AJ17" i="19"/>
  <c r="AD27" i="19"/>
  <c r="F158" i="22" l="1"/>
  <c r="F161" i="22" s="1"/>
  <c r="F163" i="22" s="1"/>
  <c r="AJ21" i="19"/>
  <c r="AJ27" i="19" s="1"/>
  <c r="F26" i="21"/>
  <c r="F41" i="21" s="1"/>
  <c r="F45" i="21" s="1"/>
  <c r="F97" i="21" s="1"/>
  <c r="F101" i="21" s="1"/>
  <c r="J26" i="21"/>
  <c r="J41" i="21" s="1"/>
  <c r="J45" i="21" s="1"/>
  <c r="J97" i="21" s="1"/>
  <c r="J101" i="21" s="1"/>
  <c r="G80" i="17"/>
  <c r="K72" i="17"/>
  <c r="G72" i="17"/>
  <c r="A44" i="17"/>
  <c r="M50" i="17"/>
  <c r="M74" i="17" s="1"/>
  <c r="I50" i="17"/>
  <c r="I74" i="17" s="1"/>
  <c r="G31" i="17"/>
  <c r="G50" i="17" s="1"/>
  <c r="M22" i="17"/>
  <c r="M25" i="17" s="1"/>
  <c r="K13" i="17"/>
  <c r="K22" i="17" s="1"/>
  <c r="K25" i="17" s="1"/>
  <c r="K31" i="17" s="1"/>
  <c r="K50" i="17" s="1"/>
  <c r="I22" i="17"/>
  <c r="I25" i="17" s="1"/>
  <c r="G13" i="17"/>
  <c r="G22" i="17" s="1"/>
  <c r="G25" i="17" s="1"/>
  <c r="K34" i="17" l="1"/>
  <c r="K74" i="17"/>
  <c r="G74" i="17"/>
  <c r="K77" i="17" l="1"/>
  <c r="K80" i="17" s="1"/>
  <c r="A82" i="17"/>
  <c r="A32" i="20" s="1"/>
</calcChain>
</file>

<file path=xl/sharedStrings.xml><?xml version="1.0" encoding="utf-8"?>
<sst xmlns="http://schemas.openxmlformats.org/spreadsheetml/2006/main" count="620" uniqueCount="294">
  <si>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</si>
  <si>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</si>
  <si>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</si>
  <si>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</si>
  <si>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</si>
  <si>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</si>
  <si>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</si>
  <si>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</si>
  <si>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</si>
  <si>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</si>
  <si>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</si>
  <si>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</si>
  <si>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</si>
  <si>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</si>
  <si>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</si>
  <si>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</si>
  <si>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</si>
  <si>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</si>
  <si>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</si>
  <si>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</si>
  <si>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</si>
  <si>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</si>
  <si>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</si>
  <si>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</si>
  <si>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</si>
  <si>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</si>
  <si>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</si>
  <si>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</si>
  <si>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</si>
  <si>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</si>
  <si>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</si>
  <si>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</si>
  <si>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</si>
  <si>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</si>
  <si>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</si>
  <si>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</si>
  <si>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</si>
  <si>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</si>
  <si>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</si>
  <si>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</si>
  <si>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</si>
  <si>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</si>
  <si>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</si>
  <si>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</si>
  <si>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</si>
  <si>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</si>
  <si>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</si>
  <si>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</si>
  <si>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</si>
  <si>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</si>
  <si>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</si>
  <si>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</si>
  <si>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</si>
  <si>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</si>
  <si>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</si>
  <si>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</si>
  <si>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</si>
  <si>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</si>
  <si>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</si>
  <si>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</si>
  <si>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</si>
  <si>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</si>
  <si>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</si>
  <si>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</si>
  <si>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</si>
  <si>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</si>
  <si>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</si>
  <si>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</si>
  <si>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</si>
  <si>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</si>
  <si>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</si>
  <si>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</si>
  <si>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</si>
  <si>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</si>
  <si>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</si>
  <si>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</si>
  <si>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</si>
  <si>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</si>
  <si>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</si>
  <si>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</si>
  <si>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</si>
  <si>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</si>
  <si>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</si>
  <si>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</si>
  <si>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</si>
  <si>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</si>
  <si>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</si>
  <si>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</si>
  <si>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</si>
  <si>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</si>
  <si>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</si>
  <si>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ประโยชน์พนักงาน</t>
  </si>
  <si>
    <t>ของบริษัทใหญ่</t>
  </si>
  <si>
    <t>ควบคุม</t>
  </si>
  <si>
    <t>เจ้าของ</t>
  </si>
  <si>
    <t>เงินปันผลจ่ายของบริษัทย่อย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</si>
  <si>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</si>
  <si>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</si>
  <si>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</si>
  <si>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</si>
  <si>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</si>
  <si>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</si>
  <si>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</si>
  <si>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- ค่าใช้จ่ายผลประโยชน์พนักงานหลังการเลิกจ้างหรือเกษียณอายุ</t>
  </si>
  <si>
    <t>- ดอกเบี้ยรับ</t>
  </si>
  <si>
    <t>- เงินปันผลรับจากบริษัทย่อยและการร่วมค้า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</si>
  <si>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</si>
  <si>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</si>
  <si>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</si>
  <si>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</si>
  <si>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</si>
  <si>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</si>
  <si>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</si>
  <si>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</si>
  <si>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</si>
  <si>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</si>
  <si>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</si>
  <si>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เงินสดจ่ายค่าดอกเบี้ย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</si>
  <si>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</si>
  <si>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</si>
  <si>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</si>
  <si>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</si>
  <si>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</si>
  <si>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</si>
  <si>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เงินลงทุนในตั๋วสัญญาใช้เงินที่ครบกำหนดภายในสามเดือน</t>
  </si>
  <si>
    <t>ภาระผูกพันผลประโยชน์พนักงาน</t>
  </si>
  <si>
    <t xml:space="preserve">หลังการเลิกจ้างหรือเกษียณอายุ   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</si>
  <si>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</si>
  <si>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</si>
  <si>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</si>
  <si>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รับชำระภายในหนึ่งปี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</si>
  <si>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</si>
  <si>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</si>
  <si>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รายการที่จะจัดประเภทรายการใหม่เข้าไปไว้ใน</t>
  </si>
  <si>
    <t>- ดอกเบี้ยจ่ายและต้นทุนทางการเงินอื่น</t>
  </si>
  <si>
    <t>เงินสดจ่ายเพื่อซื้ออุปกรณ์และงานระหว่างก่อสร้าง</t>
  </si>
  <si>
    <t>- หักกลบรายการเงินสดจ่ายคืนเงินกู้ยืมระยะยาวจากสถาบันการเงิน</t>
  </si>
  <si>
    <t>- ค่าเสื่อมราคาและค่าตัดจำหน่าย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</si>
  <si>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</si>
  <si>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</si>
  <si>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</si>
  <si>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เงินปันผลรับและรายได้อื่น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</si>
  <si>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</si>
  <si>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</si>
  <si>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</si>
  <si>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</si>
  <si>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จากกิจการที่เกี่ยวข้องกันที่ถึงกำหนด</t>
  </si>
  <si>
    <t>ลูกหนี้อื่น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</si>
  <si>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</si>
  <si>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</si>
  <si>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</si>
  <si>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</si>
  <si>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</si>
  <si>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</si>
  <si>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</si>
  <si>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</si>
  <si>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</si>
  <si>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</si>
  <si>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</si>
  <si>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</si>
  <si>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</si>
  <si>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</si>
  <si>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</si>
  <si>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รายได้จากสัญญาเช่าภายใต้สัญญาซื้อขายไฟฟ้า</t>
  </si>
  <si>
    <t>ของภาระผูกพัน</t>
  </si>
  <si>
    <t>ต้นทุนใน</t>
  </si>
  <si>
    <t>การป้องกัน</t>
  </si>
  <si>
    <t>เบ็ดเสร็จอื่น</t>
  </si>
  <si>
    <t>ยังไม่ได้</t>
  </si>
  <si>
    <t>ผลประโยชน์</t>
  </si>
  <si>
    <t>ความเสี่ยง</t>
  </si>
  <si>
    <t>จากบริษัทร่วม</t>
  </si>
  <si>
    <t>กฎหมาย</t>
  </si>
  <si>
    <t>จัดสรร</t>
  </si>
  <si>
    <t>พนักงาน</t>
  </si>
  <si>
    <t>กระแสเงินสด</t>
  </si>
  <si>
    <t>กำไร (ขาดทุน) เบ็ดเสร็จรวมสำหรับงวด</t>
  </si>
  <si>
    <t>(ไม่รวมผลกระทบของการซื้อหรือขายบริษัทย่อย)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</si>
  <si>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</si>
  <si>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</si>
  <si>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</si>
  <si>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</si>
  <si>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</si>
  <si>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เงินสดจ่ายคืนเงินกู้ยืมระยะยาวจากกิจการอื่น</t>
  </si>
  <si>
    <t>ข้อมูลเพิ่มเติมเกี่ยวกับกระแสเงินสด</t>
  </si>
  <si>
    <t>สินทรัพย์ไม่หมุนเวียนที่ถือไว้เพื่อขาย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</si>
  <si>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</si>
  <si>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</si>
  <si>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 xml:space="preserve">     หลังการเลิกจ้างหรือเกษียณอายุ</t>
  </si>
  <si>
    <t xml:space="preserve">   เป็นเงินสดสุทธิจากกิจกรรมดำเนินงาน</t>
  </si>
  <si>
    <t>ส่วนแบ่งกำไรสุทธิจากเงินลงทุนในบริษัทร่วม</t>
  </si>
  <si>
    <t>- ส่วนแบ่งกำไรสุทธิจากเงินลงทุนในบริษัทร่วมและการร่วมค้า</t>
  </si>
  <si>
    <t xml:space="preserve">   - สำรองตามกฎหมาย</t>
  </si>
  <si>
    <t>พ.ศ. 2564</t>
  </si>
  <si>
    <t>สินทรัพย์อนุพันธ์</t>
  </si>
  <si>
    <t>ส่วนเกิน</t>
  </si>
  <si>
    <t>จากการซื้อ</t>
  </si>
  <si>
    <t>ภาษีเงินได้เกี่ยวกับ</t>
  </si>
  <si>
    <t>องค์ประกอบของ</t>
  </si>
  <si>
    <t>กำไร (ขาดทุน)</t>
  </si>
  <si>
    <t>ยอดคงเหลือต้นงวด ณ วันที่ 1 มกราคม พ.ศ. 2564</t>
  </si>
  <si>
    <t>การเปลี่ยนแปลงในส่วนของเจ้าของสำหรับงวด</t>
  </si>
  <si>
    <t>การแบ่งปันกำไร (ขาดทุน)</t>
  </si>
  <si>
    <t>การแบ่งปันกำไร (ขาดทุน) เบ็ดเสร็จรวม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</si>
  <si>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</si>
  <si>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</si>
  <si>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</si>
  <si>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</si>
  <si>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ยอดคงเหลือต้นงวด </t>
  </si>
  <si>
    <t>ณ วันที่ 1 มกราคม พ.ศ. 2564</t>
  </si>
  <si>
    <t xml:space="preserve"> มูลค่าหุ้น</t>
  </si>
  <si>
    <t>หนี้สินอนุพันธ์</t>
  </si>
  <si>
    <t>ข้อมูลทางการเงิน</t>
  </si>
  <si>
    <t>- ภาษีเงินได้ถูกหัก ณ ที่จ่ายได้รับคืน</t>
  </si>
  <si>
    <t>- ค่าเผื่อการลดลงของมูลค่าวัสดุสำรองคลังล้าสมัย</t>
  </si>
  <si>
    <t>กระแสเงินสดสุทธิได้มาจาก (ใช้ไปใน) กิจกรรมลงทุน</t>
  </si>
  <si>
    <t>กำไรเบ็ดเสร็จรวมสำหรับงวด</t>
  </si>
  <si>
    <t>ส่วนแบ่งกำไร</t>
  </si>
  <si>
    <t>(ขาดทุน) เบ็ดเสร็จอื่น</t>
  </si>
  <si>
    <t xml:space="preserve">ตามวิธีส่วนได้เสียสุทธิจากภาษีเงินได้ </t>
  </si>
  <si>
    <t>กับดอกเบี้ยค้างรับจากเงินให้กู้ยืมระยะยาวแก่บริษัทย่อย</t>
  </si>
  <si>
    <t>- หักกลบรายการเงินสดจ่ายค่าดอกเบี้ยสำหรับเงินกู้ยืมระยะยาวจาก</t>
  </si>
  <si>
    <t>สถาบันการเงินกับเงินให้กู้ยืมระยะยาวแก่บริษัทย่อย</t>
  </si>
  <si>
    <t>กำไร (ขาดทุน) สุทธิจากอัตราแลกเปลี่ยน</t>
  </si>
  <si>
    <t xml:space="preserve">   กำไร (ขาดทุน) เบ็ดเสร็จอื่น</t>
  </si>
  <si>
    <t>เงินสดรับจากเงินกู้ยืมระยะยาวจากสถาบันการเงิน</t>
  </si>
  <si>
    <t>กำไรก่อนค่าใช้จ่ายภาษีเงินได้สำหรับงวด</t>
  </si>
  <si>
    <t>รายการปรับปรุงกำไรก่อนค่าใช้จ่ายภาษีเงินได้</t>
  </si>
  <si>
    <t>เงินสดจ่ายสำหรับเงินให้กู้ยืมระยะยาวแก่กิจการที่เกี่ยวข้องกัน</t>
  </si>
  <si>
    <t>สถาบันการเงินกับดอกเบี้ยค้างรับจากเงินให้กู้ยืมระยะยาว</t>
  </si>
  <si>
    <t>แก่บริษัทย่อย</t>
  </si>
  <si>
    <t>เงินสดรับจากการจำหน่ายอาคารและอุปกรณ์</t>
  </si>
  <si>
    <t>- สำรองตาม</t>
  </si>
  <si>
    <t>กระแสเงินสดก่อนการเปลี่ยนแปลงของสินทรัพย์</t>
  </si>
  <si>
    <t>และหนี้สินดำเนินงาน</t>
  </si>
  <si>
    <t xml:space="preserve">เงินสดและรายการเทียบเท่าเงินสด </t>
  </si>
  <si>
    <t xml:space="preserve"> - เงินสดในมือและเงินฝากสถาบันการเงิน</t>
  </si>
  <si>
    <t>ที่ครบกำหนดภายในสามเดือน</t>
  </si>
  <si>
    <t>- ส่วนแบ่งกำไรเบ็ดเสร็จอื่นจากบริษัทร่วมและการร่วมค้า</t>
  </si>
  <si>
    <t>กำไรเบ็ดเสร็จอื่นสำหรับงวดสุทธิจากภาษี</t>
  </si>
  <si>
    <t>กระแสเงินสดสุทธิใช้ไปในกิจกรรมจัดหาเงิน</t>
  </si>
  <si>
    <t>- ส่วนที่เป็นของผู้เป็นเจ้าของของบริษัทใหญ่ (บาท)</t>
  </si>
  <si>
    <t>พ.ศ. 2565</t>
  </si>
  <si>
    <t>ณ วันที่ 1 มกราคม พ.ศ. 2565</t>
  </si>
  <si>
    <t>ยอดคงเหลือต้นงวด ณ วันที่ 1 มกราคม พ.ศ. 2565</t>
  </si>
  <si>
    <t>- การวัดมูลค่าใหม่ของภาระผูกพันผลประโยชน์พนักงาน</t>
  </si>
  <si>
    <t>เงินให้กู้ยืมระยะสั้นแก่กิจการที่เกี่ยวข้องกัน</t>
  </si>
  <si>
    <t>เงินสดจ่ายคืนหุ้นกู้</t>
  </si>
  <si>
    <t>กำไรก่อนค่าใช้จ่ายภาษีเงินได้</t>
  </si>
  <si>
    <t>กำไรสำหรับงวด</t>
  </si>
  <si>
    <t xml:space="preserve">กำไรต่อหุ้นขั้นพื้นฐาน </t>
  </si>
  <si>
    <t>เงินกู้ยืมระยะสั้นจากส่วนได้เสียที่ไม่มีอำนาจควบคุม</t>
  </si>
  <si>
    <t xml:space="preserve">ส่วนของหุ้นกู้ที่ถึงกำหนดชำระภายในหนึ่งปี </t>
  </si>
  <si>
    <t>- ส่วนแบ่งกำไร (ขาดทุน) 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</si>
  <si>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</si>
  <si>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>เงินสดรับ (จ่าย) สุทธิจากสินทรัพย์ทางการเงิน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</si>
  <si>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</si>
  <si>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เงินสดรับจากเงินกู้ยืมระยะสั้นจากส่วนได้เสียที่ไม่มีอำนาจควบคุม</t>
  </si>
  <si>
    <t>- (การกลับรายการ) ค่าเผื่อผลขาดทุนที่คาดว่าจะเกิดขึ้น</t>
  </si>
  <si>
    <t>- ซื้อที่ดิน อาคาร และอุปกรณ์และสินทรัพย์ไม่มีตัวตนโดยยังไม่ได้ชำระเงิน</t>
  </si>
  <si>
    <t>เงินปันผลรับจากบริษัทย่อยและการร่วมค้า</t>
  </si>
  <si>
    <t>เงินสดจ่ายคืนเงินต้นตามสัญญาเช่า</t>
  </si>
  <si>
    <t>- ลูกหนี้ค่าขายสินทรัพย์ไม่หมุนเวียนที่ถือไว้เพื่อขาย (โรงไฟฟ้า)</t>
  </si>
  <si>
    <t>ณ วันที่ 30 มิถุนายน พ.ศ. 2564</t>
  </si>
  <si>
    <t>ณ วันที่ 30 มิถุนายน พ.ศ. 2565</t>
  </si>
  <si>
    <t>30 มิถุนายน</t>
  </si>
  <si>
    <t>สำหรับงวดหกเดือนสิ้นสุดวันที่ 30 มิถุนายน พ.ศ. 2565</t>
  </si>
  <si>
    <t>สำหรับงวดสามเดือนสิ้นสุดวันที่ 30 มิถุนายน พ.ศ. 2565</t>
  </si>
  <si>
    <t>เงินปันผลจ่าย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</si>
  <si>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</si>
  <si>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2565</t>
  </si>
  <si>
    <t>การซื้อเงินลงทุนในการร่วมค้า</t>
  </si>
  <si>
    <t>เงินสดจ่ายล่วงหน้าเพื่อซื้ออุปกรณ์</t>
  </si>
  <si>
    <t>ณ วันที่ 30 มิถุนายน ประกอบด้วย</t>
  </si>
  <si>
    <t>กำไร (ขาดทุน) สุทธิจากการวัดมูลค่าเครื่องมือทางการเงิน</t>
  </si>
  <si>
    <t>กำไรสุทธิจากอัตราแลกเปลี่ยน</t>
  </si>
  <si>
    <t xml:space="preserve">กำไร (ขาดทุน) ต่อหุ้นขั้นพื้นฐาน </t>
  </si>
  <si>
    <t>กำไร (ขาดทุน) สำหรับงวด</t>
  </si>
  <si>
    <t>กำไร (ขาดทุน) ก่อนค่าใช้จ่ายภาษีเงินได้</t>
  </si>
  <si>
    <t>- (กำไร) ขาดทุนสุทธิจากการวัดมูลค่าเครื่องมือทางการเงิน</t>
  </si>
  <si>
    <t>เงินกู้ยืมระยะสั้นจากสถาบันการเงิน</t>
  </si>
  <si>
    <t>การออกหุ้นเพิ่มทุนของบริษัทย่อย</t>
  </si>
  <si>
    <t>- ส่วนแบ่งกำไรเบ็ดเสร็จอื่นจากบริษัทร่วมและ</t>
  </si>
  <si>
    <t>เงินสดจ่ายเพื่อซื้อสินทรัพย์ไม่มีตัวตน</t>
  </si>
  <si>
    <t>- ขาดทุนสุทธิจากอัตราแลกเปลี่ยน</t>
  </si>
  <si>
    <t>เงินสดรับ (จ่าย) สุทธิจากสินทรัพย์ทางการเงินที่ใช้เป็นหลักประกัน</t>
  </si>
  <si>
    <t>เงินปันผลจ่ายให้แก่ผู้ถือหุ้นและส่วนได้เสียที่ไม่มีอำนาจควบคุม</t>
  </si>
  <si>
    <t>- กำไรสุทธิจากการจำหน่ายสินทรัพย์ไม่หมุนเวียนที่ถือไว้เพื่อขาย (โรงไฟฟ้า)</t>
  </si>
  <si>
    <t>การเพิ่มเงินลงทุนในบริษัทย่อย บริษัทร่วมและการร่วมค้า</t>
  </si>
  <si>
    <t>เงินสดรับจากการจำหน่ายสินทรัพย์ไม่หมุนเวียนที่ถือไว้เพื่อขาย (โรงไฟฟ้า)</t>
  </si>
  <si>
    <t>เงินสดจ่ายค่าธรรมเนียมในการจัดหาเงินกู้ยืม และต้นทุนทางการเงินอื่น</t>
  </si>
  <si>
    <t>เงินสดรับจากการเพิ่มทุนของบริษัทย่อยจากส่วนได้เสียที่ไม่มีอำนาจควบคุม</t>
  </si>
  <si>
    <t>- (กำไร) ขาดทุนสุทธิจากการตัดจำหน่ายและจำหน่ายอุปกรณ์</t>
  </si>
  <si>
    <t>เงินสดรับจากเงินกู้ยืมระยะยาวจากกิจการอื่น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</si>
</sst>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dd\-mmm\-yy;@"/>
    <numFmt numFmtId="174" formatCode="#,##0.00;\(#,##0.00\)"/>
  </numFmts>
  <fonts count="42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u/>
      <sz val="13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4"/>
      <name val="BrowalliaUPC"/>
      <family val="2"/>
    </font>
    <font>
      <sz val="13"/>
      <color indexed="8"/>
      <name val="Browallia New"/>
      <family val="2"/>
    </font>
    <font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3" applyNumberFormat="0" applyAlignment="0" applyProtection="0"/>
    <xf numFmtId="0" fontId="14" fillId="28" borderId="4" applyNumberFormat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3" applyNumberFormat="0" applyAlignment="0" applyProtection="0"/>
    <xf numFmtId="0" fontId="21" fillId="0" borderId="8" applyNumberFormat="0" applyFill="0" applyAlignment="0" applyProtection="0"/>
    <xf numFmtId="0" fontId="22" fillId="31" borderId="0" applyNumberFormat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0" fillId="32" borderId="9" applyNumberFormat="0" applyFont="0" applyAlignment="0" applyProtection="0"/>
    <xf numFmtId="0" fontId="23" fillId="27" borderId="10" applyNumberFormat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1" fillId="0" borderId="0"/>
    <xf numFmtId="0" fontId="32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4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8" applyNumberFormat="0" applyFill="0" applyBorder="0" applyAlignment="0">
      <alignment wrapText="1"/>
      <protection locked="0"/>
    </xf>
    <xf numFmtId="0" fontId="7" fillId="0" borderId="0">
      <protection locked="0"/>
    </xf>
    <xf numFmtId="9" fontId="3" fillId="0" borderId="0" applyFont="0" applyFill="0" applyBorder="0" applyAlignment="0" applyProtection="0"/>
    <xf numFmtId="173" fontId="9" fillId="0" borderId="0"/>
    <xf numFmtId="43" fontId="3" fillId="0" borderId="0" applyFont="0" applyFill="0" applyBorder="0" applyAlignment="0" applyProtection="0"/>
    <xf numFmtId="0" fontId="36" fillId="0" borderId="18" applyNumberFormat="0" applyFill="0" applyAlignment="0">
      <protection locked="0"/>
    </xf>
    <xf numFmtId="0" fontId="31" fillId="0" borderId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3" fillId="0" borderId="0"/>
    <xf numFmtId="0" fontId="37" fillId="0" borderId="0"/>
    <xf numFmtId="0" fontId="5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18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32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0" fontId="37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32" fillId="0" borderId="0">
      <protection locked="0"/>
    </xf>
    <xf numFmtId="0" fontId="3" fillId="0" borderId="0"/>
    <xf numFmtId="0" fontId="35" fillId="0" borderId="0" applyNumberFormat="0" applyFill="0" applyBorder="0" applyAlignment="0">
      <protection locked="0"/>
    </xf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9" applyNumberFormat="0" applyFon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302">
    <xf numFmtId="0" fontId="0" fillId="0" borderId="0" xfId="0"/>
    <xf numFmtId="167" fontId="28" fillId="0" borderId="12" xfId="0" applyNumberFormat="1" applyFont="1" applyFill="1" applyBorder="1" applyAlignment="1">
      <alignment horizontal="right" vertical="center"/>
    </xf>
    <xf numFmtId="167" fontId="28" fillId="33" borderId="1" xfId="44" applyNumberFormat="1" applyFont="1" applyFill="1" applyBorder="1" applyAlignment="1">
      <alignment horizontal="right" vertical="center"/>
    </xf>
    <xf numFmtId="167" fontId="28" fillId="33" borderId="12" xfId="0" applyNumberFormat="1" applyFont="1" applyFill="1" applyBorder="1" applyAlignment="1">
      <alignment horizontal="right" vertical="center"/>
    </xf>
    <xf numFmtId="167" fontId="28" fillId="33" borderId="2" xfId="44" applyNumberFormat="1" applyFont="1" applyFill="1" applyBorder="1" applyAlignment="1">
      <alignment horizontal="right" vertical="center"/>
    </xf>
    <xf numFmtId="167" fontId="28" fillId="33" borderId="13" xfId="0" applyNumberFormat="1" applyFont="1" applyFill="1" applyBorder="1" applyAlignment="1">
      <alignment horizontal="right" vertical="center"/>
    </xf>
    <xf numFmtId="166" fontId="27" fillId="0" borderId="0" xfId="45" applyNumberFormat="1" applyFont="1" applyFill="1" applyBorder="1" applyAlignment="1">
      <alignment horizontal="left" vertical="center"/>
    </xf>
    <xf numFmtId="166" fontId="28" fillId="0" borderId="0" xfId="45" applyNumberFormat="1" applyFont="1" applyFill="1" applyBorder="1" applyAlignment="1">
      <alignment horizontal="center" vertical="center"/>
    </xf>
    <xf numFmtId="166" fontId="28" fillId="0" borderId="0" xfId="45" applyNumberFormat="1" applyFont="1" applyFill="1" applyBorder="1" applyAlignment="1">
      <alignment horizontal="left" vertical="center"/>
    </xf>
    <xf numFmtId="167" fontId="28" fillId="0" borderId="0" xfId="45" applyNumberFormat="1" applyFont="1" applyFill="1" applyBorder="1" applyAlignment="1">
      <alignment horizontal="right" vertical="center"/>
    </xf>
    <xf numFmtId="164" fontId="28" fillId="0" borderId="0" xfId="45" applyNumberFormat="1" applyFont="1" applyFill="1" applyBorder="1" applyAlignment="1">
      <alignment horizontal="left" vertical="center"/>
    </xf>
    <xf numFmtId="164" fontId="28" fillId="0" borderId="0" xfId="45" applyNumberFormat="1" applyFont="1" applyFill="1" applyBorder="1" applyAlignment="1">
      <alignment horizontal="center" vertical="center"/>
    </xf>
    <xf numFmtId="166" fontId="28" fillId="0" borderId="0" xfId="45" applyNumberFormat="1" applyFont="1" applyFill="1" applyBorder="1" applyAlignment="1">
      <alignment vertical="center"/>
    </xf>
    <xf numFmtId="166" fontId="27" fillId="0" borderId="12" xfId="45" applyNumberFormat="1" applyFont="1" applyFill="1" applyBorder="1" applyAlignment="1">
      <alignment horizontal="left" vertical="center"/>
    </xf>
    <xf numFmtId="166" fontId="28" fillId="0" borderId="12" xfId="45" applyNumberFormat="1" applyFont="1" applyFill="1" applyBorder="1" applyAlignment="1">
      <alignment horizontal="center" vertical="center"/>
    </xf>
    <xf numFmtId="166" fontId="28" fillId="0" borderId="12" xfId="45" applyNumberFormat="1" applyFont="1" applyFill="1" applyBorder="1" applyAlignment="1">
      <alignment horizontal="left" vertical="center"/>
    </xf>
    <xf numFmtId="167" fontId="28" fillId="0" borderId="12" xfId="45" applyNumberFormat="1" applyFont="1" applyFill="1" applyBorder="1" applyAlignment="1">
      <alignment horizontal="right" vertical="center"/>
    </xf>
    <xf numFmtId="164" fontId="28" fillId="0" borderId="12" xfId="45" applyNumberFormat="1" applyFont="1" applyFill="1" applyBorder="1" applyAlignment="1">
      <alignment horizontal="left" vertical="center"/>
    </xf>
    <xf numFmtId="164" fontId="28" fillId="0" borderId="12" xfId="45" applyNumberFormat="1" applyFont="1" applyFill="1" applyBorder="1" applyAlignment="1">
      <alignment horizontal="center" vertical="center"/>
    </xf>
    <xf numFmtId="166" fontId="27" fillId="0" borderId="0" xfId="45" applyNumberFormat="1" applyFont="1" applyFill="1" applyBorder="1" applyAlignment="1">
      <alignment vertical="center"/>
    </xf>
    <xf numFmtId="164" fontId="27" fillId="0" borderId="12" xfId="45" applyNumberFormat="1" applyFont="1" applyFill="1" applyBorder="1" applyAlignment="1">
      <alignment horizontal="right" vertical="center"/>
    </xf>
    <xf numFmtId="167" fontId="27" fillId="0" borderId="12" xfId="45" applyNumberFormat="1" applyFont="1" applyFill="1" applyBorder="1" applyAlignment="1">
      <alignment horizontal="right" vertical="center"/>
    </xf>
    <xf numFmtId="164" fontId="27" fillId="0" borderId="0" xfId="45" applyNumberFormat="1" applyFont="1" applyFill="1" applyBorder="1" applyAlignment="1">
      <alignment horizontal="right" vertical="center"/>
    </xf>
    <xf numFmtId="167" fontId="27" fillId="0" borderId="0" xfId="45" applyNumberFormat="1" applyFont="1" applyFill="1" applyBorder="1" applyAlignment="1">
      <alignment horizontal="right" vertical="center"/>
    </xf>
    <xf numFmtId="166" fontId="27" fillId="0" borderId="0" xfId="45" applyNumberFormat="1" applyFont="1" applyFill="1" applyBorder="1" applyAlignment="1">
      <alignment horizontal="center" vertical="center"/>
    </xf>
    <xf numFmtId="166" fontId="27" fillId="0" borderId="12" xfId="45" applyNumberFormat="1" applyFont="1" applyFill="1" applyBorder="1" applyAlignment="1">
      <alignment horizontal="center" vertical="center"/>
    </xf>
    <xf numFmtId="167" fontId="27" fillId="0" borderId="12" xfId="43" applyNumberFormat="1" applyFont="1" applyFill="1" applyBorder="1" applyAlignment="1">
      <alignment horizontal="right" vertical="center"/>
    </xf>
    <xf numFmtId="166" fontId="27" fillId="0" borderId="0" xfId="43" applyNumberFormat="1" applyFont="1" applyFill="1" applyBorder="1" applyAlignment="1">
      <alignment horizontal="left" vertical="center"/>
    </xf>
    <xf numFmtId="166" fontId="27" fillId="0" borderId="0" xfId="43" applyNumberFormat="1" applyFont="1" applyFill="1" applyBorder="1" applyAlignment="1">
      <alignment horizontal="center" vertical="center"/>
    </xf>
    <xf numFmtId="167" fontId="28" fillId="33" borderId="0" xfId="45" applyNumberFormat="1" applyFont="1" applyFill="1" applyBorder="1" applyAlignment="1">
      <alignment horizontal="right" vertical="center"/>
    </xf>
    <xf numFmtId="164" fontId="28" fillId="0" borderId="0" xfId="45" applyNumberFormat="1" applyFont="1" applyFill="1" applyBorder="1" applyAlignment="1">
      <alignment horizontal="right" vertical="center"/>
    </xf>
    <xf numFmtId="168" fontId="28" fillId="0" borderId="0" xfId="45" applyNumberFormat="1" applyFont="1" applyFill="1" applyBorder="1" applyAlignment="1">
      <alignment horizontal="center" vertical="center"/>
    </xf>
    <xf numFmtId="167" fontId="28" fillId="33" borderId="12" xfId="45" applyNumberFormat="1" applyFont="1" applyFill="1" applyBorder="1" applyAlignment="1">
      <alignment horizontal="right" vertical="center"/>
    </xf>
    <xf numFmtId="10" fontId="28" fillId="33" borderId="0" xfId="51" applyNumberFormat="1" applyFont="1" applyFill="1" applyBorder="1" applyAlignment="1">
      <alignment horizontal="right" vertical="center"/>
    </xf>
    <xf numFmtId="167" fontId="28" fillId="33" borderId="13" xfId="45" applyNumberFormat="1" applyFont="1" applyFill="1" applyBorder="1" applyAlignment="1">
      <alignment horizontal="right" vertical="center"/>
    </xf>
    <xf numFmtId="169" fontId="28" fillId="0" borderId="0" xfId="45" applyNumberFormat="1" applyFont="1" applyFill="1" applyBorder="1" applyAlignment="1">
      <alignment horizontal="right" vertical="center"/>
    </xf>
    <xf numFmtId="166" fontId="28" fillId="0" borderId="0" xfId="43" applyNumberFormat="1" applyFont="1" applyFill="1" applyBorder="1" applyAlignment="1">
      <alignment horizontal="left" vertical="center"/>
    </xf>
    <xf numFmtId="166" fontId="28" fillId="0" borderId="0" xfId="43" applyNumberFormat="1" applyFont="1" applyFill="1" applyBorder="1" applyAlignment="1">
      <alignment horizontal="center" vertical="center"/>
    </xf>
    <xf numFmtId="167" fontId="28" fillId="0" borderId="0" xfId="43" applyNumberFormat="1" applyFont="1" applyFill="1" applyBorder="1" applyAlignment="1">
      <alignment horizontal="right" vertical="center"/>
    </xf>
    <xf numFmtId="164" fontId="28" fillId="0" borderId="0" xfId="43" applyNumberFormat="1" applyFont="1" applyFill="1" applyBorder="1" applyAlignment="1">
      <alignment horizontal="left" vertical="center"/>
    </xf>
    <xf numFmtId="164" fontId="28" fillId="0" borderId="0" xfId="43" applyNumberFormat="1" applyFont="1" applyFill="1" applyBorder="1" applyAlignment="1">
      <alignment horizontal="center" vertical="center"/>
    </xf>
    <xf numFmtId="166" fontId="27" fillId="0" borderId="12" xfId="43" applyNumberFormat="1" applyFont="1" applyFill="1" applyBorder="1" applyAlignment="1">
      <alignment horizontal="left" vertical="center"/>
    </xf>
    <xf numFmtId="166" fontId="28" fillId="0" borderId="12" xfId="43" applyNumberFormat="1" applyFont="1" applyFill="1" applyBorder="1" applyAlignment="1">
      <alignment horizontal="center" vertical="center"/>
    </xf>
    <xf numFmtId="166" fontId="28" fillId="0" borderId="12" xfId="43" applyNumberFormat="1" applyFont="1" applyFill="1" applyBorder="1" applyAlignment="1">
      <alignment horizontal="left" vertical="center"/>
    </xf>
    <xf numFmtId="167" fontId="28" fillId="0" borderId="12" xfId="43" applyNumberFormat="1" applyFont="1" applyFill="1" applyBorder="1" applyAlignment="1">
      <alignment horizontal="right" vertical="center"/>
    </xf>
    <xf numFmtId="164" fontId="28" fillId="0" borderId="12" xfId="43" applyNumberFormat="1" applyFont="1" applyFill="1" applyBorder="1" applyAlignment="1">
      <alignment horizontal="left" vertical="center"/>
    </xf>
    <xf numFmtId="164" fontId="28" fillId="0" borderId="12" xfId="43" applyNumberFormat="1" applyFont="1" applyFill="1" applyBorder="1" applyAlignment="1">
      <alignment horizontal="center" vertical="center"/>
    </xf>
    <xf numFmtId="166" fontId="28" fillId="0" borderId="0" xfId="43" applyNumberFormat="1" applyFont="1" applyFill="1" applyBorder="1" applyAlignment="1">
      <alignment vertical="center"/>
    </xf>
    <xf numFmtId="167" fontId="28" fillId="33" borderId="0" xfId="43" applyNumberFormat="1" applyFont="1" applyFill="1" applyBorder="1" applyAlignment="1">
      <alignment horizontal="right" vertical="center"/>
    </xf>
    <xf numFmtId="166" fontId="28" fillId="0" borderId="0" xfId="43" quotePrefix="1" applyNumberFormat="1" applyFont="1" applyFill="1" applyBorder="1" applyAlignment="1">
      <alignment horizontal="left" vertical="center"/>
    </xf>
    <xf numFmtId="166" fontId="28" fillId="33" borderId="0" xfId="45" applyNumberFormat="1" applyFont="1" applyFill="1" applyBorder="1" applyAlignment="1">
      <alignment vertical="center"/>
    </xf>
    <xf numFmtId="167" fontId="28" fillId="33" borderId="12" xfId="43" applyNumberFormat="1" applyFont="1" applyFill="1" applyBorder="1" applyAlignment="1">
      <alignment horizontal="right" vertical="center"/>
    </xf>
    <xf numFmtId="167" fontId="28" fillId="33" borderId="13" xfId="43" applyNumberFormat="1" applyFont="1" applyFill="1" applyBorder="1" applyAlignment="1">
      <alignment horizontal="right" vertical="center"/>
    </xf>
    <xf numFmtId="167" fontId="28" fillId="33" borderId="0" xfId="41" applyNumberFormat="1" applyFont="1" applyFill="1" applyAlignment="1">
      <alignment horizontal="right" vertical="center"/>
    </xf>
    <xf numFmtId="167" fontId="28" fillId="33" borderId="2" xfId="41" applyNumberFormat="1" applyFont="1" applyFill="1" applyBorder="1" applyAlignment="1">
      <alignment horizontal="right" vertical="center"/>
    </xf>
    <xf numFmtId="167" fontId="28" fillId="0" borderId="2" xfId="0" applyNumberFormat="1" applyFont="1" applyFill="1" applyBorder="1" applyAlignment="1">
      <alignment horizontal="right" vertical="center"/>
    </xf>
    <xf numFmtId="167" fontId="28" fillId="33" borderId="1" xfId="0" applyNumberFormat="1" applyFont="1" applyFill="1" applyBorder="1" applyAlignment="1">
      <alignment horizontal="right" vertical="center"/>
    </xf>
    <xf numFmtId="167" fontId="28" fillId="0" borderId="1" xfId="0" applyNumberFormat="1" applyFont="1" applyFill="1" applyBorder="1" applyAlignment="1">
      <alignment horizontal="right" vertical="center"/>
    </xf>
    <xf numFmtId="170" fontId="28" fillId="33" borderId="13" xfId="41" applyNumberFormat="1" applyFont="1" applyFill="1" applyBorder="1" applyAlignment="1">
      <alignment vertical="center"/>
    </xf>
    <xf numFmtId="170" fontId="28" fillId="0" borderId="13" xfId="41" applyNumberFormat="1" applyFont="1" applyFill="1" applyBorder="1" applyAlignment="1">
      <alignment vertical="center"/>
    </xf>
    <xf numFmtId="170" fontId="28" fillId="33" borderId="0" xfId="55" applyNumberFormat="1" applyFont="1" applyFill="1" applyBorder="1" applyAlignment="1">
      <alignment vertical="center"/>
    </xf>
    <xf numFmtId="170" fontId="28" fillId="0" borderId="0" xfId="55" applyNumberFormat="1" applyFont="1" applyFill="1" applyBorder="1" applyAlignment="1">
      <alignment vertical="center"/>
    </xf>
    <xf numFmtId="166" fontId="27" fillId="0" borderId="0" xfId="40" applyNumberFormat="1" applyFont="1" applyFill="1" applyBorder="1" applyAlignment="1">
      <alignment horizontal="right" vertical="center"/>
    </xf>
    <xf numFmtId="167" fontId="28" fillId="33" borderId="13" xfId="42" applyNumberFormat="1" applyFont="1" applyFill="1" applyBorder="1" applyAlignment="1">
      <alignment horizontal="right" vertical="center"/>
    </xf>
    <xf numFmtId="166" fontId="27" fillId="0" borderId="0" xfId="0" applyNumberFormat="1" applyFont="1" applyAlignment="1">
      <alignment horizontal="left" vertical="center"/>
    </xf>
    <xf numFmtId="167" fontId="28" fillId="0" borderId="0" xfId="0" applyNumberFormat="1" applyFont="1" applyAlignment="1">
      <alignment horizontal="right" vertical="center"/>
    </xf>
    <xf numFmtId="166" fontId="27" fillId="0" borderId="12" xfId="0" applyNumberFormat="1" applyFont="1" applyBorder="1" applyAlignment="1">
      <alignment horizontal="left" vertical="center"/>
    </xf>
    <xf numFmtId="166" fontId="28" fillId="0" borderId="12" xfId="0" applyNumberFormat="1" applyFont="1" applyBorder="1" applyAlignment="1">
      <alignment horizontal="center" vertical="center"/>
    </xf>
    <xf numFmtId="166" fontId="28" fillId="0" borderId="12" xfId="0" applyNumberFormat="1" applyFont="1" applyBorder="1" applyAlignment="1">
      <alignment horizontal="left" vertical="center"/>
    </xf>
    <xf numFmtId="167" fontId="28" fillId="0" borderId="12" xfId="0" applyNumberFormat="1" applyFont="1" applyBorder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6" fontId="27" fillId="0" borderId="12" xfId="0" applyNumberFormat="1" applyFont="1" applyBorder="1" applyAlignment="1">
      <alignment horizontal="right" vertical="center"/>
    </xf>
    <xf numFmtId="167" fontId="27" fillId="0" borderId="12" xfId="0" applyNumberFormat="1" applyFont="1" applyBorder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4" fontId="28" fillId="0" borderId="0" xfId="0" applyNumberFormat="1" applyFont="1" applyAlignment="1">
      <alignment horizontal="left" vertical="center"/>
    </xf>
    <xf numFmtId="164" fontId="28" fillId="0" borderId="0" xfId="0" applyNumberFormat="1" applyFont="1" applyAlignment="1">
      <alignment horizontal="center" vertical="center"/>
    </xf>
    <xf numFmtId="167" fontId="28" fillId="33" borderId="0" xfId="44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7" fontId="28" fillId="0" borderId="0" xfId="44" applyNumberFormat="1" applyFont="1" applyAlignment="1">
      <alignment horizontal="right" vertical="center"/>
    </xf>
    <xf numFmtId="167" fontId="28" fillId="0" borderId="0" xfId="42" applyNumberFormat="1" applyFont="1" applyAlignment="1">
      <alignment horizontal="right" vertical="center"/>
    </xf>
    <xf numFmtId="168" fontId="28" fillId="0" borderId="0" xfId="0" applyNumberFormat="1" applyFont="1" applyAlignment="1">
      <alignment horizontal="center" vertical="center"/>
    </xf>
    <xf numFmtId="167" fontId="28" fillId="0" borderId="2" xfId="44" applyNumberFormat="1" applyFont="1" applyBorder="1" applyAlignment="1">
      <alignment horizontal="right" vertical="center"/>
    </xf>
    <xf numFmtId="167" fontId="28" fillId="0" borderId="13" xfId="0" applyNumberFormat="1" applyFont="1" applyBorder="1" applyAlignment="1">
      <alignment horizontal="right" vertical="center"/>
    </xf>
    <xf numFmtId="164" fontId="28" fillId="0" borderId="12" xfId="0" applyNumberFormat="1" applyFont="1" applyBorder="1" applyAlignment="1">
      <alignment horizontal="left" vertical="center"/>
    </xf>
    <xf numFmtId="164" fontId="28" fillId="0" borderId="12" xfId="0" applyNumberFormat="1" applyFont="1" applyBorder="1" applyAlignment="1">
      <alignment horizontal="center" vertical="center"/>
    </xf>
    <xf numFmtId="167" fontId="27" fillId="33" borderId="0" xfId="0" applyNumberFormat="1" applyFont="1" applyFill="1" applyAlignment="1">
      <alignment horizontal="right" vertical="center"/>
    </xf>
    <xf numFmtId="164" fontId="27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horizontal="center" vertical="center"/>
    </xf>
    <xf numFmtId="166" fontId="28" fillId="0" borderId="0" xfId="44" applyNumberFormat="1" applyFont="1" applyAlignment="1">
      <alignment vertical="center"/>
    </xf>
    <xf numFmtId="166" fontId="28" fillId="0" borderId="0" xfId="44" applyNumberFormat="1" applyFont="1" applyAlignment="1">
      <alignment horizontal="left" vertical="center"/>
    </xf>
    <xf numFmtId="166" fontId="28" fillId="0" borderId="1" xfId="44" applyNumberFormat="1" applyFont="1" applyBorder="1" applyAlignment="1">
      <alignment vertical="center"/>
    </xf>
    <xf numFmtId="167" fontId="28" fillId="0" borderId="1" xfId="44" applyNumberFormat="1" applyFont="1" applyBorder="1" applyAlignment="1">
      <alignment horizontal="right" vertical="center"/>
    </xf>
    <xf numFmtId="167" fontId="28" fillId="0" borderId="0" xfId="0" applyNumberFormat="1" applyFont="1" applyAlignment="1">
      <alignment vertical="center"/>
    </xf>
    <xf numFmtId="166" fontId="27" fillId="0" borderId="0" xfId="42" applyNumberFormat="1" applyFont="1" applyAlignment="1">
      <alignment horizontal="left" vertical="center"/>
    </xf>
    <xf numFmtId="0" fontId="27" fillId="0" borderId="0" xfId="46" applyFont="1" applyAlignment="1">
      <alignment vertical="center"/>
    </xf>
    <xf numFmtId="0" fontId="28" fillId="0" borderId="0" xfId="46" applyFont="1" applyAlignment="1">
      <alignment horizontal="center" vertical="center"/>
    </xf>
    <xf numFmtId="0" fontId="28" fillId="0" borderId="0" xfId="46" applyFont="1" applyAlignment="1">
      <alignment horizontal="right" vertical="center"/>
    </xf>
    <xf numFmtId="167" fontId="28" fillId="0" borderId="0" xfId="46" applyNumberFormat="1" applyFont="1" applyAlignment="1">
      <alignment horizontal="right" vertical="center"/>
    </xf>
    <xf numFmtId="166" fontId="27" fillId="0" borderId="0" xfId="40" applyNumberFormat="1" applyFont="1" applyAlignment="1">
      <alignment horizontal="right" vertical="center"/>
    </xf>
    <xf numFmtId="0" fontId="28" fillId="0" borderId="0" xfId="46" applyFont="1" applyAlignment="1">
      <alignment vertical="center"/>
    </xf>
    <xf numFmtId="166" fontId="27" fillId="0" borderId="12" xfId="48" applyNumberFormat="1" applyFont="1" applyBorder="1" applyAlignment="1">
      <alignment horizontal="left" vertical="center"/>
    </xf>
    <xf numFmtId="0" fontId="27" fillId="0" borderId="12" xfId="46" applyFont="1" applyBorder="1" applyAlignment="1">
      <alignment vertical="center"/>
    </xf>
    <xf numFmtId="0" fontId="28" fillId="0" borderId="12" xfId="46" applyFont="1" applyBorder="1" applyAlignment="1">
      <alignment horizontal="center" vertical="center"/>
    </xf>
    <xf numFmtId="0" fontId="28" fillId="0" borderId="12" xfId="46" applyFont="1" applyBorder="1" applyAlignment="1">
      <alignment horizontal="right" vertical="center"/>
    </xf>
    <xf numFmtId="167" fontId="28" fillId="0" borderId="12" xfId="46" applyNumberFormat="1" applyFont="1" applyBorder="1" applyAlignment="1">
      <alignment horizontal="right" vertical="center"/>
    </xf>
    <xf numFmtId="0" fontId="28" fillId="0" borderId="2" xfId="46" applyFont="1" applyBorder="1" applyAlignment="1">
      <alignment horizontal="right" vertical="center"/>
    </xf>
    <xf numFmtId="167" fontId="28" fillId="0" borderId="2" xfId="46" applyNumberFormat="1" applyFont="1" applyBorder="1" applyAlignment="1">
      <alignment horizontal="right" vertical="center"/>
    </xf>
    <xf numFmtId="167" fontId="28" fillId="0" borderId="2" xfId="29" applyNumberFormat="1" applyFont="1" applyBorder="1" applyAlignment="1">
      <alignment horizontal="right" vertical="center"/>
    </xf>
    <xf numFmtId="166" fontId="28" fillId="0" borderId="0" xfId="42" applyNumberFormat="1" applyFont="1" applyAlignment="1">
      <alignment horizontal="right" vertical="center"/>
    </xf>
    <xf numFmtId="166" fontId="28" fillId="0" borderId="0" xfId="42" applyNumberFormat="1" applyFont="1" applyAlignment="1">
      <alignment horizontal="center" vertical="center"/>
    </xf>
    <xf numFmtId="166" fontId="28" fillId="0" borderId="0" xfId="42" applyNumberFormat="1" applyFont="1" applyAlignment="1">
      <alignment horizontal="left" vertical="center"/>
    </xf>
    <xf numFmtId="166" fontId="28" fillId="0" borderId="0" xfId="42" applyNumberFormat="1" applyFont="1" applyAlignment="1">
      <alignment vertical="center"/>
    </xf>
    <xf numFmtId="166" fontId="27" fillId="0" borderId="12" xfId="42" applyNumberFormat="1" applyFont="1" applyBorder="1" applyAlignment="1">
      <alignment horizontal="left" vertical="center"/>
    </xf>
    <xf numFmtId="166" fontId="28" fillId="0" borderId="12" xfId="42" applyNumberFormat="1" applyFont="1" applyBorder="1" applyAlignment="1">
      <alignment horizontal="right" vertical="center"/>
    </xf>
    <xf numFmtId="166" fontId="28" fillId="0" borderId="12" xfId="42" applyNumberFormat="1" applyFont="1" applyBorder="1" applyAlignment="1">
      <alignment horizontal="center" vertical="center"/>
    </xf>
    <xf numFmtId="166" fontId="28" fillId="0" borderId="12" xfId="42" applyNumberFormat="1" applyFont="1" applyBorder="1" applyAlignment="1">
      <alignment horizontal="left" vertical="center"/>
    </xf>
    <xf numFmtId="166" fontId="27" fillId="0" borderId="0" xfId="42" applyNumberFormat="1" applyFont="1" applyAlignment="1">
      <alignment horizontal="right" vertical="center"/>
    </xf>
    <xf numFmtId="166" fontId="27" fillId="0" borderId="12" xfId="42" applyNumberFormat="1" applyFont="1" applyBorder="1" applyAlignment="1">
      <alignment horizontal="right" vertical="center"/>
    </xf>
    <xf numFmtId="166" fontId="27" fillId="0" borderId="0" xfId="42" applyNumberFormat="1" applyFont="1" applyAlignment="1">
      <alignment horizontal="center" vertical="center"/>
    </xf>
    <xf numFmtId="166" fontId="27" fillId="0" borderId="0" xfId="42" quotePrefix="1" applyNumberFormat="1" applyFont="1" applyAlignment="1">
      <alignment horizontal="right" vertical="center"/>
    </xf>
    <xf numFmtId="167" fontId="27" fillId="0" borderId="12" xfId="29" applyNumberFormat="1" applyFont="1" applyBorder="1" applyAlignment="1">
      <alignment horizontal="right" vertical="center" wrapText="1"/>
    </xf>
    <xf numFmtId="3" fontId="28" fillId="0" borderId="0" xfId="42" applyNumberFormat="1" applyFont="1" applyAlignment="1">
      <alignment horizontal="right" vertical="center"/>
    </xf>
    <xf numFmtId="166" fontId="28" fillId="33" borderId="0" xfId="42" applyNumberFormat="1" applyFont="1" applyFill="1" applyAlignment="1">
      <alignment vertical="center"/>
    </xf>
    <xf numFmtId="0" fontId="27" fillId="0" borderId="0" xfId="46" quotePrefix="1" applyFont="1" applyAlignment="1">
      <alignment vertical="center"/>
    </xf>
    <xf numFmtId="166" fontId="28" fillId="33" borderId="0" xfId="42" applyNumberFormat="1" applyFont="1" applyFill="1" applyAlignment="1">
      <alignment horizontal="right" vertical="center"/>
    </xf>
    <xf numFmtId="167" fontId="28" fillId="33" borderId="0" xfId="42" applyNumberFormat="1" applyFont="1" applyFill="1" applyAlignment="1">
      <alignment horizontal="right" vertical="center"/>
    </xf>
    <xf numFmtId="164" fontId="28" fillId="0" borderId="0" xfId="46" applyNumberFormat="1" applyFont="1" applyAlignment="1">
      <alignment horizontal="center" vertical="center"/>
    </xf>
    <xf numFmtId="164" fontId="28" fillId="0" borderId="0" xfId="46" applyNumberFormat="1" applyFont="1" applyAlignment="1">
      <alignment horizontal="right" vertical="center"/>
    </xf>
    <xf numFmtId="167" fontId="28" fillId="33" borderId="0" xfId="46" applyNumberFormat="1" applyFont="1" applyFill="1" applyAlignment="1">
      <alignment horizontal="right" vertical="center"/>
    </xf>
    <xf numFmtId="167" fontId="28" fillId="0" borderId="0" xfId="42" applyNumberFormat="1" applyFont="1" applyAlignment="1">
      <alignment horizontal="center" vertical="center"/>
    </xf>
    <xf numFmtId="166" fontId="28" fillId="33" borderId="0" xfId="42" applyNumberFormat="1" applyFont="1" applyFill="1" applyAlignment="1">
      <alignment horizontal="left" vertical="center"/>
    </xf>
    <xf numFmtId="166" fontId="28" fillId="33" borderId="0" xfId="42" applyNumberFormat="1" applyFont="1" applyFill="1" applyAlignment="1">
      <alignment horizontal="center" vertical="center"/>
    </xf>
    <xf numFmtId="167" fontId="28" fillId="0" borderId="0" xfId="46" applyNumberFormat="1" applyFont="1" applyAlignment="1">
      <alignment horizontal="center" vertical="center"/>
    </xf>
    <xf numFmtId="167" fontId="28" fillId="33" borderId="2" xfId="42" applyNumberFormat="1" applyFont="1" applyFill="1" applyBorder="1" applyAlignment="1">
      <alignment horizontal="right" vertical="center"/>
    </xf>
    <xf numFmtId="166" fontId="28" fillId="0" borderId="2" xfId="42" applyNumberFormat="1" applyFont="1" applyBorder="1" applyAlignment="1">
      <alignment vertical="center"/>
    </xf>
    <xf numFmtId="167" fontId="28" fillId="0" borderId="12" xfId="45" applyNumberFormat="1" applyFont="1" applyBorder="1" applyAlignment="1">
      <alignment horizontal="right" vertical="center"/>
    </xf>
    <xf numFmtId="164" fontId="27" fillId="0" borderId="12" xfId="45" applyNumberFormat="1" applyFont="1" applyBorder="1" applyAlignment="1">
      <alignment horizontal="right" vertical="center"/>
    </xf>
    <xf numFmtId="164" fontId="27" fillId="0" borderId="0" xfId="45" applyNumberFormat="1" applyFont="1" applyAlignment="1">
      <alignment horizontal="right" vertical="center"/>
    </xf>
    <xf numFmtId="166" fontId="27" fillId="0" borderId="0" xfId="45" applyNumberFormat="1" applyFont="1" applyAlignment="1">
      <alignment horizontal="left" vertical="center"/>
    </xf>
    <xf numFmtId="167" fontId="28" fillId="0" borderId="0" xfId="41" applyNumberFormat="1" applyFont="1" applyAlignment="1">
      <alignment horizontal="right" vertical="center"/>
    </xf>
    <xf numFmtId="164" fontId="28" fillId="0" borderId="0" xfId="41" applyNumberFormat="1" applyFont="1" applyAlignment="1">
      <alignment horizontal="right" vertical="center"/>
    </xf>
    <xf numFmtId="166" fontId="28" fillId="0" borderId="0" xfId="41" quotePrefix="1" applyNumberFormat="1" applyFont="1" applyAlignment="1">
      <alignment horizontal="left" vertical="center"/>
    </xf>
    <xf numFmtId="167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41" applyFont="1" applyAlignment="1">
      <alignment vertical="center"/>
    </xf>
    <xf numFmtId="164" fontId="28" fillId="0" borderId="0" xfId="0" applyNumberFormat="1" applyFont="1" applyAlignment="1">
      <alignment vertical="center"/>
    </xf>
    <xf numFmtId="164" fontId="28" fillId="0" borderId="0" xfId="41" applyNumberFormat="1" applyFont="1" applyAlignment="1">
      <alignment vertical="center"/>
    </xf>
    <xf numFmtId="168" fontId="28" fillId="0" borderId="0" xfId="0" quotePrefix="1" applyNumberFormat="1" applyFont="1" applyAlignment="1">
      <alignment horizontal="center" vertical="center"/>
    </xf>
    <xf numFmtId="170" fontId="28" fillId="0" borderId="0" xfId="41" applyNumberFormat="1" applyFont="1" applyAlignment="1">
      <alignment vertical="center"/>
    </xf>
    <xf numFmtId="170" fontId="28" fillId="33" borderId="0" xfId="41" applyNumberFormat="1" applyFont="1" applyFill="1" applyAlignment="1">
      <alignment vertical="center"/>
    </xf>
    <xf numFmtId="166" fontId="28" fillId="0" borderId="0" xfId="41" applyNumberFormat="1" applyFont="1" applyAlignment="1">
      <alignment horizontal="center" vertical="center"/>
    </xf>
    <xf numFmtId="166" fontId="27" fillId="0" borderId="0" xfId="4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vertical="center"/>
    </xf>
    <xf numFmtId="170" fontId="28" fillId="0" borderId="0" xfId="41" applyNumberFormat="1" applyFont="1" applyFill="1" applyAlignment="1">
      <alignment vertical="center"/>
    </xf>
    <xf numFmtId="10" fontId="28" fillId="0" borderId="0" xfId="51" applyNumberFormat="1" applyFont="1" applyFill="1" applyBorder="1" applyAlignment="1">
      <alignment horizontal="right" vertical="center"/>
    </xf>
    <xf numFmtId="167" fontId="28" fillId="0" borderId="13" xfId="45" applyNumberFormat="1" applyFont="1" applyFill="1" applyBorder="1" applyAlignment="1">
      <alignment horizontal="right" vertical="center"/>
    </xf>
    <xf numFmtId="167" fontId="28" fillId="0" borderId="13" xfId="43" applyNumberFormat="1" applyFont="1" applyFill="1" applyBorder="1" applyAlignment="1">
      <alignment horizontal="right" vertical="center"/>
    </xf>
    <xf numFmtId="166" fontId="28" fillId="0" borderId="0" xfId="45" applyNumberFormat="1" applyFont="1" applyAlignment="1">
      <alignment horizontal="left" vertical="center"/>
    </xf>
    <xf numFmtId="166" fontId="28" fillId="0" borderId="0" xfId="43" quotePrefix="1" applyNumberFormat="1" applyFont="1" applyAlignment="1">
      <alignment horizontal="left" vertical="center"/>
    </xf>
    <xf numFmtId="167" fontId="28" fillId="0" borderId="0" xfId="0" applyNumberFormat="1" applyFont="1" applyFill="1" applyBorder="1" applyAlignment="1">
      <alignment horizontal="right" vertical="center"/>
    </xf>
    <xf numFmtId="167" fontId="28" fillId="0" borderId="0" xfId="0" applyNumberFormat="1" applyFont="1" applyFill="1" applyAlignment="1">
      <alignment horizontal="left" vertical="center"/>
    </xf>
    <xf numFmtId="0" fontId="27" fillId="0" borderId="0" xfId="46" applyFont="1" applyAlignment="1">
      <alignment horizontal="right" vertical="center"/>
    </xf>
    <xf numFmtId="0" fontId="27" fillId="0" borderId="0" xfId="46" applyFont="1" applyAlignment="1">
      <alignment horizontal="center" vertical="center"/>
    </xf>
    <xf numFmtId="167" fontId="27" fillId="0" borderId="12" xfId="46" applyNumberFormat="1" applyFont="1" applyBorder="1" applyAlignment="1">
      <alignment horizontal="right" vertical="center"/>
    </xf>
    <xf numFmtId="0" fontId="27" fillId="0" borderId="12" xfId="46" applyFont="1" applyBorder="1" applyAlignment="1">
      <alignment horizontal="right" vertical="center"/>
    </xf>
    <xf numFmtId="167" fontId="27" fillId="0" borderId="0" xfId="46" applyNumberFormat="1" applyFont="1" applyAlignment="1">
      <alignment horizontal="center" vertical="center"/>
    </xf>
    <xf numFmtId="167" fontId="27" fillId="0" borderId="0" xfId="46" applyNumberFormat="1" applyFont="1" applyAlignment="1">
      <alignment horizontal="right" vertical="center"/>
    </xf>
    <xf numFmtId="165" fontId="27" fillId="0" borderId="0" xfId="29" applyFont="1" applyAlignment="1">
      <alignment horizontal="center" vertical="center"/>
    </xf>
    <xf numFmtId="165" fontId="27" fillId="0" borderId="0" xfId="29" applyFont="1" applyAlignment="1">
      <alignment horizontal="right" vertical="center"/>
    </xf>
    <xf numFmtId="167" fontId="27" fillId="0" borderId="0" xfId="29" applyNumberFormat="1" applyFont="1" applyAlignment="1">
      <alignment horizontal="right" vertical="center"/>
    </xf>
    <xf numFmtId="167" fontId="27" fillId="0" borderId="0" xfId="42" applyNumberFormat="1" applyFont="1" applyAlignment="1">
      <alignment horizontal="right" vertical="center"/>
    </xf>
    <xf numFmtId="167" fontId="27" fillId="0" borderId="0" xfId="42" quotePrefix="1" applyNumberFormat="1" applyFont="1" applyAlignment="1">
      <alignment horizontal="right" vertical="center"/>
    </xf>
    <xf numFmtId="167" fontId="27" fillId="0" borderId="12" xfId="42" applyNumberFormat="1" applyFont="1" applyBorder="1" applyAlignment="1">
      <alignment horizontal="right" vertical="center"/>
    </xf>
    <xf numFmtId="165" fontId="27" fillId="0" borderId="0" xfId="29" applyFont="1" applyAlignment="1">
      <alignment horizontal="right" vertical="center" wrapText="1"/>
    </xf>
    <xf numFmtId="167" fontId="28" fillId="0" borderId="0" xfId="46" applyNumberFormat="1" applyFont="1" applyFill="1" applyBorder="1" applyAlignment="1">
      <alignment horizontal="right" vertical="center"/>
    </xf>
    <xf numFmtId="164" fontId="28" fillId="0" borderId="0" xfId="46" applyNumberFormat="1" applyFont="1" applyFill="1" applyAlignment="1">
      <alignment horizontal="right" vertical="center"/>
    </xf>
    <xf numFmtId="167" fontId="28" fillId="0" borderId="0" xfId="46" applyNumberFormat="1" applyFont="1" applyFill="1" applyAlignment="1">
      <alignment horizontal="right" vertical="center"/>
    </xf>
    <xf numFmtId="166" fontId="27" fillId="0" borderId="0" xfId="42" quotePrefix="1" applyNumberFormat="1" applyFont="1" applyAlignment="1">
      <alignment horizontal="left" vertical="center"/>
    </xf>
    <xf numFmtId="167" fontId="28" fillId="33" borderId="12" xfId="46" applyNumberFormat="1" applyFont="1" applyFill="1" applyBorder="1" applyAlignment="1">
      <alignment horizontal="right" vertical="center"/>
    </xf>
    <xf numFmtId="167" fontId="28" fillId="33" borderId="13" xfId="46" applyNumberFormat="1" applyFont="1" applyFill="1" applyBorder="1" applyAlignment="1">
      <alignment horizontal="right" vertical="center"/>
    </xf>
    <xf numFmtId="0" fontId="27" fillId="0" borderId="0" xfId="46" quotePrefix="1" applyFont="1" applyAlignment="1">
      <alignment horizontal="right" vertical="center"/>
    </xf>
    <xf numFmtId="167" fontId="27" fillId="0" borderId="12" xfId="29" applyNumberFormat="1" applyFont="1" applyFill="1" applyBorder="1" applyAlignment="1">
      <alignment horizontal="right" vertical="center" wrapText="1"/>
    </xf>
    <xf numFmtId="167" fontId="27" fillId="33" borderId="0" xfId="29" applyNumberFormat="1" applyFont="1" applyFill="1" applyAlignment="1">
      <alignment horizontal="right" vertical="center" wrapText="1"/>
    </xf>
    <xf numFmtId="165" fontId="27" fillId="33" borderId="0" xfId="29" applyFont="1" applyFill="1" applyAlignment="1">
      <alignment horizontal="right" vertical="center"/>
    </xf>
    <xf numFmtId="167" fontId="28" fillId="0" borderId="13" xfId="46" applyNumberFormat="1" applyFont="1" applyFill="1" applyBorder="1" applyAlignment="1">
      <alignment horizontal="right" vertical="center"/>
    </xf>
    <xf numFmtId="167" fontId="28" fillId="0" borderId="0" xfId="42" applyNumberFormat="1" applyFont="1" applyFill="1" applyAlignment="1">
      <alignment horizontal="right" vertical="center"/>
    </xf>
    <xf numFmtId="3" fontId="28" fillId="0" borderId="0" xfId="42" applyNumberFormat="1" applyFont="1" applyFill="1" applyAlignment="1">
      <alignment horizontal="right" vertical="center"/>
    </xf>
    <xf numFmtId="166" fontId="28" fillId="0" borderId="0" xfId="42" applyNumberFormat="1" applyFont="1" applyFill="1" applyAlignment="1">
      <alignment vertical="center"/>
    </xf>
    <xf numFmtId="166" fontId="28" fillId="0" borderId="0" xfId="42" applyNumberFormat="1" applyFont="1" applyFill="1" applyAlignment="1">
      <alignment horizontal="right" vertical="center"/>
    </xf>
    <xf numFmtId="167" fontId="28" fillId="0" borderId="2" xfId="42" applyNumberFormat="1" applyFont="1" applyFill="1" applyBorder="1" applyAlignment="1">
      <alignment horizontal="right" vertical="center"/>
    </xf>
    <xf numFmtId="167" fontId="28" fillId="0" borderId="13" xfId="42" applyNumberFormat="1" applyFont="1" applyFill="1" applyBorder="1" applyAlignment="1">
      <alignment horizontal="right" vertical="center"/>
    </xf>
    <xf numFmtId="166" fontId="30" fillId="0" borderId="0" xfId="44" quotePrefix="1" applyNumberFormat="1" applyFont="1" applyAlignment="1">
      <alignment horizontal="left" vertical="center"/>
    </xf>
    <xf numFmtId="166" fontId="28" fillId="0" borderId="0" xfId="44" quotePrefix="1" applyNumberFormat="1" applyFont="1" applyAlignment="1">
      <alignment horizontal="left" vertical="center"/>
    </xf>
    <xf numFmtId="167" fontId="28" fillId="0" borderId="0" xfId="42" applyNumberFormat="1" applyFont="1" applyFill="1" applyBorder="1" applyAlignment="1">
      <alignment horizontal="right" vertical="center"/>
    </xf>
    <xf numFmtId="174" fontId="28" fillId="0" borderId="0" xfId="45" applyNumberFormat="1" applyFont="1" applyFill="1" applyBorder="1" applyAlignment="1">
      <alignment horizontal="right" vertical="center"/>
    </xf>
    <xf numFmtId="174" fontId="28" fillId="33" borderId="0" xfId="45" applyNumberFormat="1" applyFont="1" applyFill="1" applyBorder="1" applyAlignment="1">
      <alignment horizontal="right" vertical="center"/>
    </xf>
    <xf numFmtId="166" fontId="28" fillId="0" borderId="0" xfId="45" applyNumberFormat="1" applyFont="1" applyFill="1" applyBorder="1" applyAlignment="1">
      <alignment horizontal="right" vertical="center"/>
    </xf>
    <xf numFmtId="166" fontId="28" fillId="0" borderId="12" xfId="45" applyNumberFormat="1" applyFont="1" applyFill="1" applyBorder="1" applyAlignment="1">
      <alignment horizontal="right" vertical="center"/>
    </xf>
    <xf numFmtId="166" fontId="27" fillId="0" borderId="0" xfId="45" applyNumberFormat="1" applyFont="1" applyFill="1" applyBorder="1" applyAlignment="1">
      <alignment horizontal="right" vertical="center"/>
    </xf>
    <xf numFmtId="166" fontId="27" fillId="0" borderId="12" xfId="43" applyNumberFormat="1" applyFont="1" applyFill="1" applyBorder="1" applyAlignment="1">
      <alignment horizontal="right" vertical="center"/>
    </xf>
    <xf numFmtId="166" fontId="28" fillId="33" borderId="0" xfId="45" applyNumberFormat="1" applyFont="1" applyFill="1" applyBorder="1" applyAlignment="1">
      <alignment horizontal="right" vertical="center"/>
    </xf>
    <xf numFmtId="166" fontId="28" fillId="33" borderId="2" xfId="44" applyNumberFormat="1" applyFont="1" applyFill="1" applyBorder="1" applyAlignment="1">
      <alignment horizontal="right" vertical="center"/>
    </xf>
    <xf numFmtId="166" fontId="28" fillId="33" borderId="1" xfId="44" applyNumberFormat="1" applyFont="1" applyFill="1" applyBorder="1" applyAlignment="1">
      <alignment horizontal="right" vertical="center"/>
    </xf>
    <xf numFmtId="166" fontId="28" fillId="33" borderId="12" xfId="45" applyNumberFormat="1" applyFont="1" applyFill="1" applyBorder="1" applyAlignment="1">
      <alignment horizontal="right" vertical="center"/>
    </xf>
    <xf numFmtId="166" fontId="28" fillId="33" borderId="0" xfId="51" applyNumberFormat="1" applyFont="1" applyFill="1" applyBorder="1" applyAlignment="1">
      <alignment horizontal="right" vertical="center"/>
    </xf>
    <xf numFmtId="166" fontId="28" fillId="33" borderId="13" xfId="45" applyNumberFormat="1" applyFont="1" applyFill="1" applyBorder="1" applyAlignment="1">
      <alignment horizontal="right" vertical="center"/>
    </xf>
    <xf numFmtId="166" fontId="28" fillId="0" borderId="0" xfId="43" applyNumberFormat="1" applyFont="1" applyFill="1" applyBorder="1" applyAlignment="1">
      <alignment horizontal="right" vertical="center"/>
    </xf>
    <xf numFmtId="166" fontId="28" fillId="0" borderId="12" xfId="43" applyNumberFormat="1" applyFont="1" applyFill="1" applyBorder="1" applyAlignment="1">
      <alignment horizontal="right" vertical="center"/>
    </xf>
    <xf numFmtId="166" fontId="28" fillId="33" borderId="0" xfId="43" applyNumberFormat="1" applyFont="1" applyFill="1" applyBorder="1" applyAlignment="1">
      <alignment horizontal="right" vertical="center"/>
    </xf>
    <xf numFmtId="166" fontId="28" fillId="33" borderId="12" xfId="43" applyNumberFormat="1" applyFont="1" applyFill="1" applyBorder="1" applyAlignment="1">
      <alignment horizontal="right" vertical="center"/>
    </xf>
    <xf numFmtId="166" fontId="28" fillId="33" borderId="13" xfId="43" applyNumberFormat="1" applyFont="1" applyFill="1" applyBorder="1" applyAlignment="1">
      <alignment horizontal="right" vertical="center"/>
    </xf>
    <xf numFmtId="164" fontId="28" fillId="0" borderId="0" xfId="0" applyNumberFormat="1" applyFont="1" applyFill="1" applyAlignment="1">
      <alignment horizontal="left" vertical="center"/>
    </xf>
    <xf numFmtId="164" fontId="28" fillId="0" borderId="0" xfId="0" applyNumberFormat="1" applyFont="1" applyFill="1" applyAlignment="1">
      <alignment horizontal="center" vertical="center"/>
    </xf>
    <xf numFmtId="167" fontId="27" fillId="0" borderId="0" xfId="42" applyNumberFormat="1" applyFont="1" applyBorder="1" applyAlignment="1">
      <alignment horizontal="center" vertical="center"/>
    </xf>
    <xf numFmtId="167" fontId="28" fillId="33" borderId="0" xfId="0" applyNumberFormat="1" applyFont="1" applyFill="1" applyBorder="1" applyAlignment="1">
      <alignment vertical="center"/>
    </xf>
    <xf numFmtId="164" fontId="28" fillId="0" borderId="0" xfId="0" applyNumberFormat="1" applyFont="1" applyBorder="1" applyAlignment="1">
      <alignment vertical="center"/>
    </xf>
    <xf numFmtId="167" fontId="28" fillId="0" borderId="0" xfId="0" applyNumberFormat="1" applyFont="1" applyFill="1" applyBorder="1" applyAlignment="1">
      <alignment vertical="center"/>
    </xf>
    <xf numFmtId="164" fontId="28" fillId="0" borderId="0" xfId="0" applyNumberFormat="1" applyFont="1" applyBorder="1" applyAlignment="1">
      <alignment horizontal="left" vertical="center"/>
    </xf>
    <xf numFmtId="166" fontId="28" fillId="0" borderId="0" xfId="0" quotePrefix="1" applyNumberFormat="1" applyFont="1" applyFill="1" applyAlignment="1">
      <alignment horizontal="left" vertical="center"/>
    </xf>
    <xf numFmtId="166" fontId="28" fillId="0" borderId="0" xfId="0" applyNumberFormat="1" applyFont="1" applyFill="1" applyAlignment="1">
      <alignment horizontal="left" vertical="center"/>
    </xf>
    <xf numFmtId="166" fontId="28" fillId="0" borderId="0" xfId="0" quotePrefix="1" applyNumberFormat="1" applyFont="1" applyAlignment="1">
      <alignment horizontal="left" vertical="center"/>
    </xf>
    <xf numFmtId="167" fontId="28" fillId="0" borderId="0" xfId="0" applyNumberFormat="1" applyFont="1" applyFill="1" applyAlignment="1">
      <alignment horizontal="right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left" vertical="center"/>
    </xf>
    <xf numFmtId="166" fontId="28" fillId="0" borderId="0" xfId="0" applyNumberFormat="1" applyFont="1" applyAlignment="1">
      <alignment vertical="center"/>
    </xf>
    <xf numFmtId="167" fontId="28" fillId="33" borderId="0" xfId="0" applyNumberFormat="1" applyFont="1" applyFill="1" applyAlignment="1">
      <alignment vertical="center"/>
    </xf>
    <xf numFmtId="166" fontId="28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horizontal="left" vertical="center"/>
    </xf>
    <xf numFmtId="3" fontId="28" fillId="0" borderId="0" xfId="42" applyNumberFormat="1" applyFont="1" applyBorder="1" applyAlignment="1">
      <alignment horizontal="right" vertical="center"/>
    </xf>
    <xf numFmtId="167" fontId="28" fillId="0" borderId="0" xfId="42" applyNumberFormat="1" applyFont="1" applyBorder="1" applyAlignment="1">
      <alignment horizontal="right" vertical="center"/>
    </xf>
    <xf numFmtId="166" fontId="28" fillId="0" borderId="0" xfId="42" applyNumberFormat="1" applyFont="1" applyBorder="1" applyAlignment="1">
      <alignment horizontal="right" vertical="center"/>
    </xf>
    <xf numFmtId="167" fontId="28" fillId="33" borderId="0" xfId="0" applyNumberFormat="1" applyFont="1" applyFill="1" applyAlignment="1">
      <alignment horizontal="right" vertical="center"/>
    </xf>
    <xf numFmtId="167" fontId="28" fillId="33" borderId="12" xfId="41" applyNumberFormat="1" applyFont="1" applyFill="1" applyBorder="1" applyAlignment="1">
      <alignment horizontal="right" vertical="center"/>
    </xf>
    <xf numFmtId="167" fontId="28" fillId="33" borderId="2" xfId="0" applyNumberFormat="1" applyFont="1" applyFill="1" applyBorder="1" applyAlignment="1">
      <alignment horizontal="right" vertical="center"/>
    </xf>
    <xf numFmtId="0" fontId="28" fillId="0" borderId="2" xfId="0" applyNumberFormat="1" applyFont="1" applyBorder="1" applyAlignment="1">
      <alignment horizontal="left" vertical="center" wrapText="1" shrinkToFit="1"/>
    </xf>
    <xf numFmtId="0" fontId="28" fillId="0" borderId="2" xfId="0" applyNumberFormat="1" applyFont="1" applyBorder="1" applyAlignment="1">
      <alignment horizontal="left" vertical="center"/>
    </xf>
    <xf numFmtId="0" fontId="28" fillId="0" borderId="0" xfId="46" applyFont="1" applyFill="1" applyAlignment="1">
      <alignment vertical="center"/>
    </xf>
    <xf numFmtId="0" fontId="40" fillId="0" borderId="0" xfId="0" applyFont="1"/>
    <xf numFmtId="166" fontId="27" fillId="0" borderId="0" xfId="45" quotePrefix="1" applyNumberFormat="1" applyFont="1" applyAlignment="1">
      <alignment horizontal="left" vertical="center"/>
    </xf>
    <xf numFmtId="0" fontId="40" fillId="0" borderId="0" xfId="0" applyFont="1" applyFill="1"/>
    <xf numFmtId="166" fontId="28" fillId="33" borderId="0" xfId="45" applyNumberFormat="1" applyFont="1" applyFill="1" applyAlignment="1">
      <alignment horizontal="right" vertical="center"/>
    </xf>
    <xf numFmtId="164" fontId="28" fillId="0" borderId="0" xfId="45" applyNumberFormat="1" applyFont="1" applyAlignment="1">
      <alignment horizontal="right" vertical="center"/>
    </xf>
    <xf numFmtId="167" fontId="28" fillId="0" borderId="0" xfId="45" applyNumberFormat="1" applyFont="1" applyAlignment="1">
      <alignment horizontal="right" vertical="center"/>
    </xf>
    <xf numFmtId="167" fontId="28" fillId="33" borderId="0" xfId="45" applyNumberFormat="1" applyFont="1" applyFill="1" applyAlignment="1">
      <alignment horizontal="right" vertical="center"/>
    </xf>
    <xf numFmtId="164" fontId="28" fillId="0" borderId="0" xfId="45" applyNumberFormat="1" applyFont="1" applyAlignment="1">
      <alignment horizontal="left" vertical="center"/>
    </xf>
    <xf numFmtId="164" fontId="28" fillId="0" borderId="0" xfId="45" applyNumberFormat="1" applyFont="1" applyAlignment="1">
      <alignment horizontal="center" vertical="center"/>
    </xf>
    <xf numFmtId="166" fontId="28" fillId="33" borderId="0" xfId="43" applyNumberFormat="1" applyFont="1" applyFill="1" applyAlignment="1">
      <alignment horizontal="right" vertical="center"/>
    </xf>
    <xf numFmtId="164" fontId="28" fillId="0" borderId="0" xfId="43" applyNumberFormat="1" applyFont="1" applyAlignment="1">
      <alignment horizontal="left" vertical="center"/>
    </xf>
    <xf numFmtId="164" fontId="28" fillId="0" borderId="0" xfId="43" applyNumberFormat="1" applyFont="1" applyAlignment="1">
      <alignment horizontal="center" vertical="center"/>
    </xf>
    <xf numFmtId="166" fontId="28" fillId="33" borderId="0" xfId="45" applyNumberFormat="1" applyFont="1" applyFill="1" applyAlignment="1">
      <alignment vertical="center"/>
    </xf>
    <xf numFmtId="166" fontId="28" fillId="0" borderId="0" xfId="45" applyNumberFormat="1" applyFont="1" applyAlignment="1">
      <alignment vertical="center"/>
    </xf>
    <xf numFmtId="167" fontId="28" fillId="0" borderId="12" xfId="46" applyNumberFormat="1" applyFont="1" applyFill="1" applyBorder="1" applyAlignment="1">
      <alignment horizontal="right" vertical="center"/>
    </xf>
    <xf numFmtId="166" fontId="28" fillId="0" borderId="0" xfId="45" applyNumberFormat="1" applyFont="1" applyFill="1" applyAlignment="1">
      <alignment horizontal="right" vertical="center"/>
    </xf>
    <xf numFmtId="166" fontId="28" fillId="0" borderId="2" xfId="44" applyNumberFormat="1" applyFont="1" applyFill="1" applyBorder="1" applyAlignment="1">
      <alignment horizontal="right" vertical="center"/>
    </xf>
    <xf numFmtId="166" fontId="28" fillId="0" borderId="0" xfId="51" applyNumberFormat="1" applyFont="1" applyFill="1" applyBorder="1" applyAlignment="1">
      <alignment horizontal="right" vertical="center"/>
    </xf>
    <xf numFmtId="166" fontId="28" fillId="0" borderId="13" xfId="45" applyNumberFormat="1" applyFont="1" applyFill="1" applyBorder="1" applyAlignment="1">
      <alignment horizontal="right" vertical="center"/>
    </xf>
    <xf numFmtId="167" fontId="28" fillId="0" borderId="0" xfId="45" applyNumberFormat="1" applyFont="1" applyFill="1" applyAlignment="1">
      <alignment horizontal="right" vertical="center"/>
    </xf>
    <xf numFmtId="167" fontId="28" fillId="0" borderId="2" xfId="44" applyNumberFormat="1" applyFont="1" applyFill="1" applyBorder="1" applyAlignment="1">
      <alignment horizontal="right" vertical="center"/>
    </xf>
    <xf numFmtId="166" fontId="28" fillId="0" borderId="13" xfId="43" applyNumberFormat="1" applyFont="1" applyFill="1" applyBorder="1" applyAlignment="1">
      <alignment horizontal="right" vertical="center"/>
    </xf>
    <xf numFmtId="166" fontId="27" fillId="0" borderId="0" xfId="42" quotePrefix="1" applyNumberFormat="1" applyFont="1" applyFill="1" applyAlignment="1">
      <alignment horizontal="left" vertical="center"/>
    </xf>
    <xf numFmtId="166" fontId="27" fillId="0" borderId="0" xfId="42" applyNumberFormat="1" applyFont="1" applyFill="1" applyAlignment="1">
      <alignment horizontal="left" vertical="center"/>
    </xf>
    <xf numFmtId="167" fontId="28" fillId="0" borderId="0" xfId="46" applyNumberFormat="1" applyFont="1" applyFill="1" applyAlignment="1">
      <alignment horizontal="center" vertical="center"/>
    </xf>
    <xf numFmtId="164" fontId="28" fillId="0" borderId="0" xfId="46" applyNumberFormat="1" applyFont="1" applyFill="1" applyAlignment="1">
      <alignment horizontal="center" vertical="center"/>
    </xf>
    <xf numFmtId="166" fontId="28" fillId="0" borderId="0" xfId="42" applyNumberFormat="1" applyFont="1" applyFill="1" applyAlignment="1">
      <alignment horizontal="left" vertical="center"/>
    </xf>
    <xf numFmtId="170" fontId="40" fillId="0" borderId="0" xfId="0" applyNumberFormat="1" applyFont="1"/>
    <xf numFmtId="166" fontId="28" fillId="0" borderId="0" xfId="0" quotePrefix="1" applyNumberFormat="1" applyFont="1" applyAlignment="1">
      <alignment horizontal="center" vertical="center"/>
    </xf>
    <xf numFmtId="166" fontId="28" fillId="0" borderId="0" xfId="0" applyNumberFormat="1" applyFont="1" applyFill="1" applyAlignment="1">
      <alignment horizontal="center" vertical="center"/>
    </xf>
    <xf numFmtId="167" fontId="28" fillId="0" borderId="0" xfId="43" applyNumberFormat="1" applyFont="1" applyAlignment="1">
      <alignment horizontal="right" vertical="center"/>
    </xf>
    <xf numFmtId="166" fontId="28" fillId="0" borderId="0" xfId="45" applyNumberFormat="1" applyFont="1" applyAlignment="1">
      <alignment horizontal="right" vertical="center"/>
    </xf>
    <xf numFmtId="166" fontId="28" fillId="0" borderId="0" xfId="43" applyNumberFormat="1" applyFont="1" applyAlignment="1">
      <alignment horizontal="right" vertical="center"/>
    </xf>
    <xf numFmtId="166" fontId="28" fillId="0" borderId="1" xfId="44" applyNumberFormat="1" applyFont="1" applyBorder="1" applyAlignment="1">
      <alignment horizontal="right" vertical="center"/>
    </xf>
    <xf numFmtId="166" fontId="27" fillId="0" borderId="12" xfId="47" applyNumberFormat="1" applyFont="1" applyBorder="1" applyAlignment="1">
      <alignment horizontal="left" vertical="center"/>
    </xf>
    <xf numFmtId="166" fontId="28" fillId="0" borderId="2" xfId="44" applyNumberFormat="1" applyFont="1" applyBorder="1" applyAlignment="1">
      <alignment horizontal="right" vertical="center"/>
    </xf>
    <xf numFmtId="0" fontId="28" fillId="0" borderId="0" xfId="0" applyFont="1"/>
    <xf numFmtId="167" fontId="27" fillId="0" borderId="12" xfId="42" applyNumberFormat="1" applyFont="1" applyBorder="1" applyAlignment="1">
      <alignment horizontal="center" vertical="center"/>
    </xf>
    <xf numFmtId="166" fontId="28" fillId="0" borderId="0" xfId="45" applyNumberFormat="1" applyFont="1" applyFill="1" applyAlignment="1">
      <alignment horizontal="center" vertical="center"/>
    </xf>
    <xf numFmtId="167" fontId="28" fillId="0" borderId="0" xfId="42" applyNumberFormat="1" applyFont="1" applyFill="1" applyAlignment="1">
      <alignment horizontal="center" vertical="center"/>
    </xf>
    <xf numFmtId="0" fontId="27" fillId="0" borderId="0" xfId="46" quotePrefix="1" applyFont="1" applyFill="1" applyAlignment="1">
      <alignment vertical="center"/>
    </xf>
    <xf numFmtId="166" fontId="28" fillId="0" borderId="0" xfId="42" applyNumberFormat="1" applyFont="1" applyFill="1" applyAlignment="1">
      <alignment horizontal="center" vertical="center"/>
    </xf>
    <xf numFmtId="167" fontId="28" fillId="0" borderId="12" xfId="41" applyNumberFormat="1" applyFont="1" applyBorder="1" applyAlignment="1">
      <alignment horizontal="right" vertical="center"/>
    </xf>
    <xf numFmtId="167" fontId="28" fillId="0" borderId="2" xfId="41" applyNumberFormat="1" applyFont="1" applyBorder="1" applyAlignment="1">
      <alignment horizontal="right" vertical="center"/>
    </xf>
    <xf numFmtId="167" fontId="28" fillId="0" borderId="2" xfId="0" applyNumberFormat="1" applyFont="1" applyBorder="1" applyAlignment="1">
      <alignment horizontal="right" vertical="center"/>
    </xf>
    <xf numFmtId="167" fontId="28" fillId="33" borderId="0" xfId="42" applyNumberFormat="1" applyFont="1" applyFill="1" applyBorder="1" applyAlignment="1">
      <alignment horizontal="right" vertical="center"/>
    </xf>
    <xf numFmtId="166" fontId="27" fillId="0" borderId="0" xfId="0" applyNumberFormat="1" applyFont="1" applyBorder="1" applyAlignment="1">
      <alignment horizontal="center" vertical="center"/>
    </xf>
    <xf numFmtId="0" fontId="28" fillId="0" borderId="0" xfId="0" applyFont="1" applyFill="1"/>
    <xf numFmtId="0" fontId="41" fillId="0" borderId="0" xfId="0" applyFont="1"/>
    <xf numFmtId="167" fontId="41" fillId="0" borderId="0" xfId="0" applyNumberFormat="1" applyFont="1"/>
    <xf numFmtId="0" fontId="41" fillId="0" borderId="0" xfId="0" applyFont="1" applyFill="1"/>
    <xf numFmtId="166" fontId="28" fillId="0" borderId="12" xfId="0" applyNumberFormat="1" applyFont="1" applyBorder="1" applyAlignment="1">
      <alignment horizontal="left" vertical="center" shrinkToFit="1"/>
    </xf>
    <xf numFmtId="166" fontId="28" fillId="0" borderId="12" xfId="0" applyNumberFormat="1" applyFont="1" applyFill="1" applyBorder="1" applyAlignment="1">
      <alignment horizontal="left" vertical="center" shrinkToFit="1"/>
    </xf>
    <xf numFmtId="167" fontId="27" fillId="0" borderId="14" xfId="46" applyNumberFormat="1" applyFont="1" applyBorder="1" applyAlignment="1">
      <alignment horizontal="center" vertical="center"/>
    </xf>
    <xf numFmtId="167" fontId="27" fillId="0" borderId="16" xfId="46" applyNumberFormat="1" applyFont="1" applyBorder="1" applyAlignment="1">
      <alignment horizontal="center" vertical="center"/>
    </xf>
    <xf numFmtId="167" fontId="27" fillId="0" borderId="12" xfId="29" applyNumberFormat="1" applyFont="1" applyBorder="1" applyAlignment="1">
      <alignment horizontal="center" vertical="center"/>
    </xf>
    <xf numFmtId="0" fontId="27" fillId="0" borderId="17" xfId="46" applyFont="1" applyBorder="1" applyAlignment="1">
      <alignment horizontal="center" vertical="center"/>
    </xf>
    <xf numFmtId="166" fontId="28" fillId="0" borderId="2" xfId="0" applyNumberFormat="1" applyFont="1" applyBorder="1" applyAlignment="1">
      <alignment horizontal="left" vertical="center" shrinkToFit="1"/>
    </xf>
    <xf numFmtId="166" fontId="27" fillId="0" borderId="14" xfId="42" applyNumberFormat="1" applyFont="1" applyBorder="1" applyAlignment="1">
      <alignment horizontal="center" vertical="center"/>
    </xf>
    <xf numFmtId="166" fontId="27" fillId="0" borderId="12" xfId="42" applyNumberFormat="1" applyFont="1" applyBorder="1" applyAlignment="1">
      <alignment horizontal="center" vertical="center"/>
    </xf>
    <xf numFmtId="166" fontId="27" fillId="0" borderId="15" xfId="42" applyNumberFormat="1" applyFont="1" applyBorder="1" applyAlignment="1">
      <alignment horizontal="center" vertical="center"/>
    </xf>
  </cellXfs>
  <cellStyles count="307">
    <cellStyle name="20% - Accent1" xfId="1" builtinId="30" customBuiltin="1"/>
    <cellStyle name="20% - Accent1 2" xfId="134" xr:uid="{E01FC756-760F-4CC4-A25D-12847B33B747}"/>
    <cellStyle name="20% - Accent1 2 2" xfId="249" xr:uid="{42708B67-C4DF-4C0F-B020-FC76DC5F59D8}"/>
    <cellStyle name="20% - Accent1 3" xfId="192" xr:uid="{339CB4A6-FEC2-4950-A60B-F34328EE8832}"/>
    <cellStyle name="20% - Accent2" xfId="2" builtinId="34" customBuiltin="1"/>
    <cellStyle name="20% - Accent2 2" xfId="135" xr:uid="{6C47B0AB-2E01-4C0D-A950-380F6944613D}"/>
    <cellStyle name="20% - Accent2 2 2" xfId="250" xr:uid="{1BAC2E73-9830-4122-A231-A2705FAACB2E}"/>
    <cellStyle name="20% - Accent2 3" xfId="193" xr:uid="{6B6EC820-1171-4FD3-9606-DBDC58FDAC23}"/>
    <cellStyle name="20% - Accent3" xfId="3" builtinId="38" customBuiltin="1"/>
    <cellStyle name="20% - Accent3 2" xfId="136" xr:uid="{A05D08ED-287E-44D3-B071-3501B27DD648}"/>
    <cellStyle name="20% - Accent3 2 2" xfId="251" xr:uid="{A3432980-7FC8-46FC-B955-3EC521705E36}"/>
    <cellStyle name="20% - Accent3 3" xfId="194" xr:uid="{FB083BEB-5E91-49AB-BB2D-447AF1CBB124}"/>
    <cellStyle name="20% - Accent4" xfId="4" builtinId="42" customBuiltin="1"/>
    <cellStyle name="20% - Accent4 2" xfId="137" xr:uid="{ED7E5E22-D285-4092-852C-138D2834541C}"/>
    <cellStyle name="20% - Accent4 2 2" xfId="252" xr:uid="{BA946004-ECA3-44AD-8B62-B24ABA01B7E0}"/>
    <cellStyle name="20% - Accent4 3" xfId="195" xr:uid="{1A8CA053-F4F8-4421-B656-7D4331579DC7}"/>
    <cellStyle name="20% - Accent5" xfId="5" builtinId="46" customBuiltin="1"/>
    <cellStyle name="20% - Accent5 2" xfId="138" xr:uid="{CBA376D4-8C99-4EBD-AD54-F53BD5F13543}"/>
    <cellStyle name="20% - Accent5 2 2" xfId="253" xr:uid="{CBDBF041-F5C8-430F-ACCA-967E6C1081FD}"/>
    <cellStyle name="20% - Accent5 3" xfId="196" xr:uid="{656B80FD-A44E-4E67-8237-7361B9D0896C}"/>
    <cellStyle name="20% - Accent6" xfId="6" builtinId="50" customBuiltin="1"/>
    <cellStyle name="20% - Accent6 2" xfId="139" xr:uid="{FEF39CDF-99E6-4B47-B404-44D19CED390B}"/>
    <cellStyle name="20% - Accent6 2 2" xfId="254" xr:uid="{51ABB515-F0AF-4A32-93D7-10641E423422}"/>
    <cellStyle name="20% - Accent6 3" xfId="197" xr:uid="{1F8F8062-0DA3-4250-8361-C8EBDCD99D5E}"/>
    <cellStyle name="40% - Accent1" xfId="7" builtinId="31" customBuiltin="1"/>
    <cellStyle name="40% - Accent1 2" xfId="140" xr:uid="{C97792C7-6F32-43F2-896F-293058FEBC0C}"/>
    <cellStyle name="40% - Accent1 2 2" xfId="255" xr:uid="{97AB792D-21EE-44FD-8C2A-4ABAED2D0A4D}"/>
    <cellStyle name="40% - Accent1 3" xfId="198" xr:uid="{1543DF14-8E26-40A2-80CE-2FCC1875C23D}"/>
    <cellStyle name="40% - Accent2" xfId="8" builtinId="35" customBuiltin="1"/>
    <cellStyle name="40% - Accent2 2" xfId="141" xr:uid="{CF062937-37C9-4A6F-B29F-B90AFABE35CC}"/>
    <cellStyle name="40% - Accent2 2 2" xfId="256" xr:uid="{7E8FD58A-EE34-4A28-B9C8-B61AC5F5F782}"/>
    <cellStyle name="40% - Accent2 3" xfId="199" xr:uid="{319AB4B8-CC12-4A8E-89E1-27B9C2812DE9}"/>
    <cellStyle name="40% - Accent3" xfId="9" builtinId="39" customBuiltin="1"/>
    <cellStyle name="40% - Accent3 2" xfId="142" xr:uid="{F4D7552B-87AF-4B8D-88C7-93CA985EA1D6}"/>
    <cellStyle name="40% - Accent3 2 2" xfId="257" xr:uid="{11401092-1A39-4026-9AEE-FEDC4EE5F979}"/>
    <cellStyle name="40% - Accent3 3" xfId="200" xr:uid="{73B070F9-44FF-4F9D-AF99-D310A4CEB900}"/>
    <cellStyle name="40% - Accent4" xfId="10" builtinId="43" customBuiltin="1"/>
    <cellStyle name="40% - Accent4 2" xfId="143" xr:uid="{C9CB1937-5336-4AD9-BC44-B52E59D404D4}"/>
    <cellStyle name="40% - Accent4 2 2" xfId="258" xr:uid="{AB905E02-FD9C-44BC-BA7A-FDE3AC8BD34D}"/>
    <cellStyle name="40% - Accent4 3" xfId="201" xr:uid="{81E77582-5E77-49C9-A809-9007B5E22107}"/>
    <cellStyle name="40% - Accent5" xfId="11" builtinId="47" customBuiltin="1"/>
    <cellStyle name="40% - Accent5 2" xfId="144" xr:uid="{F0E05F26-ED6C-4CC7-9D36-29BF83BBF64D}"/>
    <cellStyle name="40% - Accent5 2 2" xfId="259" xr:uid="{74FEDEA5-266A-4B9A-BF03-78E453333788}"/>
    <cellStyle name="40% - Accent5 3" xfId="202" xr:uid="{4A087ACA-CE5B-4A5F-9413-C7A40D21EA77}"/>
    <cellStyle name="40% - Accent6" xfId="12" builtinId="51" customBuiltin="1"/>
    <cellStyle name="40% - Accent6 2" xfId="145" xr:uid="{873923F7-0C1B-414B-BA37-F4117365E92C}"/>
    <cellStyle name="40% - Accent6 2 2" xfId="260" xr:uid="{2B39CA12-3CD7-4A6E-A48C-5D53D502C89A}"/>
    <cellStyle name="40% - Accent6 3" xfId="203" xr:uid="{55AD2864-7009-4B63-976A-BB2F860A225A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84" xr:uid="{8C3D1D0B-7F66-4EED-B940-271C6EAC0C0E}"/>
    <cellStyle name="Comma 10 2" xfId="103" xr:uid="{83499E81-1F37-40F4-9548-6567CBB1FE3B}"/>
    <cellStyle name="Comma 10 2 2" xfId="175" xr:uid="{CE55E138-A87B-4416-BF05-A8F09DDF5D28}"/>
    <cellStyle name="Comma 10 2 2 2" xfId="290" xr:uid="{2776919A-DBB5-40BB-BE45-D53D1FD40267}"/>
    <cellStyle name="Comma 10 2 3" xfId="232" xr:uid="{52F71D2D-6D17-493C-90E3-99B5FB3A8581}"/>
    <cellStyle name="Comma 10 3" xfId="161" xr:uid="{12C70D3E-6FE8-46F3-ACEB-5719B2FE2E2F}"/>
    <cellStyle name="Comma 10 3 2" xfId="276" xr:uid="{009405FC-2EAD-400B-BFAC-884521F9887D}"/>
    <cellStyle name="Comma 10 4" xfId="218" xr:uid="{FCC0ACC0-C1DF-48FB-A11A-3A9B3CBB131D}"/>
    <cellStyle name="Comma 102 2" xfId="89" xr:uid="{B02A6E0A-E646-4D21-9C28-01BA619C42EE}"/>
    <cellStyle name="Comma 102 2 2" xfId="163" xr:uid="{3986D1CE-A589-4E2C-A674-6C1F446764DA}"/>
    <cellStyle name="Comma 102 2 2 2" xfId="278" xr:uid="{E5F255CF-DAB0-4B72-9F3F-09ABC0D1FF7A}"/>
    <cellStyle name="Comma 102 2 3" xfId="220" xr:uid="{AD02EA59-0CCB-4062-AEA8-F57B8C2B26C4}"/>
    <cellStyle name="Comma 11" xfId="124" xr:uid="{24AEEEEF-CADF-4EDE-9604-59647BB737CB}"/>
    <cellStyle name="Comma 11 2" xfId="186" xr:uid="{5240932E-5392-416B-B604-09FB2DF33D1C}"/>
    <cellStyle name="Comma 11 2 2" xfId="301" xr:uid="{1D6B3B43-10D5-465C-A4CA-9BB35E1FCB61}"/>
    <cellStyle name="Comma 11 3" xfId="113" xr:uid="{B1C2D947-E3F1-4441-8224-345D66DDC866}"/>
    <cellStyle name="Comma 11 3 2" xfId="178" xr:uid="{A9C10BE8-C7BE-4F3C-A74A-0FA684F3B063}"/>
    <cellStyle name="Comma 11 3 2 2" xfId="293" xr:uid="{767E03F3-0091-48BC-AA0D-9FF411508634}"/>
    <cellStyle name="Comma 11 3 3" xfId="235" xr:uid="{AC5E7617-8A20-48B9-99AD-80072494E640}"/>
    <cellStyle name="Comma 11 4" xfId="243" xr:uid="{31806F69-5C39-4E31-87E3-26760D7A1ED4}"/>
    <cellStyle name="Comma 11 9 2" xfId="80" xr:uid="{D154DB92-2E45-42F4-9497-4D6A69AA3F37}"/>
    <cellStyle name="Comma 11 9 2 2" xfId="158" xr:uid="{4BF9D120-29F8-4D80-9415-02827858938D}"/>
    <cellStyle name="Comma 11 9 2 2 2" xfId="273" xr:uid="{55FF53B5-5AE4-448E-A615-07AF6CBD2FF8}"/>
    <cellStyle name="Comma 11 9 2 3" xfId="215" xr:uid="{3F923499-A04B-4677-A6E8-F619257D660B}"/>
    <cellStyle name="Comma 116" xfId="71" xr:uid="{C1AF9DBB-415B-4E2B-8C4E-0972C36ECD1B}"/>
    <cellStyle name="Comma 116 2" xfId="81" xr:uid="{50F7E23C-03FD-4211-A42F-8BC7A4E4BCA9}"/>
    <cellStyle name="Comma 116 2 2" xfId="159" xr:uid="{E8A9B82C-8974-4FD3-AF18-FF5F43C10749}"/>
    <cellStyle name="Comma 116 2 2 2" xfId="274" xr:uid="{7C4A3D1A-3C13-4B8A-BD65-DAC3FB266841}"/>
    <cellStyle name="Comma 116 2 3" xfId="216" xr:uid="{84B94A32-7D36-42F0-86BA-9F5DBA1F0480}"/>
    <cellStyle name="Comma 116 3" xfId="102" xr:uid="{C7F8BE6C-6E2E-4AB7-BD57-7A392D774679}"/>
    <cellStyle name="Comma 116 3 2" xfId="83" xr:uid="{B95D2B78-8784-4645-8A8D-CCF4961AE6FB}"/>
    <cellStyle name="Comma 116 3 2 2" xfId="160" xr:uid="{FF41B6CE-8E22-4980-B322-073329D84911}"/>
    <cellStyle name="Comma 116 3 2 2 2" xfId="275" xr:uid="{E585A29B-BBDD-4DC0-89BD-B512CAE027DC}"/>
    <cellStyle name="Comma 116 3 2 3" xfId="217" xr:uid="{93922DA6-414C-4555-81F2-7E47EBA65DB0}"/>
    <cellStyle name="Comma 116 3 3" xfId="174" xr:uid="{A0926647-5501-4DFA-8482-41F4338F6C42}"/>
    <cellStyle name="Comma 116 3 3 2" xfId="289" xr:uid="{90A7D251-FE2E-4B9D-A663-9BDC74CB0A41}"/>
    <cellStyle name="Comma 116 3 4" xfId="231" xr:uid="{517548E5-F3F9-424B-B8ED-3EEC908439E8}"/>
    <cellStyle name="Comma 116 4" xfId="154" xr:uid="{54198A4D-966D-4A8C-8BF8-928222BDDD67}"/>
    <cellStyle name="Comma 116 4 2" xfId="269" xr:uid="{CD1D02C9-826D-4530-BDB7-8654418892C5}"/>
    <cellStyle name="Comma 116 5" xfId="211" xr:uid="{7B7D3422-B676-4D1C-B0A5-2791B078524E}"/>
    <cellStyle name="Comma 116 6" xfId="93" xr:uid="{638F58C1-9C35-4EC3-B412-62C00E9BD1AD}"/>
    <cellStyle name="Comma 116 6 2" xfId="166" xr:uid="{4B296609-E580-44FE-9DEF-103135E7EE80}"/>
    <cellStyle name="Comma 116 6 2 2" xfId="281" xr:uid="{416DB314-A411-46AA-B26D-61F1EBF74A82}"/>
    <cellStyle name="Comma 116 6 3" xfId="223" xr:uid="{81559914-4ACD-4B6E-8037-792745E7BA91}"/>
    <cellStyle name="Comma 12" xfId="125" xr:uid="{9213BC18-4C07-4D3D-A37C-E3FC99F03BE2}"/>
    <cellStyle name="Comma 12 2" xfId="187" xr:uid="{99FCE87E-9B8F-439A-A69D-905BFEB8EC37}"/>
    <cellStyle name="Comma 12 2 2" xfId="29" xr:uid="{00000000-0005-0000-0000-00001C000000}"/>
    <cellStyle name="Comma 12 2 2 2" xfId="87" xr:uid="{6A5B9CA9-36D4-4BE8-9FE8-C9466225EA01}"/>
    <cellStyle name="Comma 12 2 2 2 2" xfId="162" xr:uid="{ABCF4D29-00CF-43D3-9D92-8B97DC9AE887}"/>
    <cellStyle name="Comma 12 2 2 2 2 2" xfId="277" xr:uid="{7D8FB696-4763-4274-93CB-44D1C3EDAFC5}"/>
    <cellStyle name="Comma 12 2 2 2 3" xfId="219" xr:uid="{40F42A68-9156-40EC-B1B5-75A6A60BAFEB}"/>
    <cellStyle name="Comma 12 2 3" xfId="302" xr:uid="{BC3A834E-BE8D-40E5-940A-1DA1A27BF080}"/>
    <cellStyle name="Comma 12 3" xfId="244" xr:uid="{D2D3FA49-D685-4923-BD6D-E0D490B59FC7}"/>
    <cellStyle name="Comma 122" xfId="92" xr:uid="{2817A239-8C0D-4293-B3AD-97D50C159B08}"/>
    <cellStyle name="Comma 122 2" xfId="165" xr:uid="{26FFF1EA-F956-490D-AE16-56439373A1F5}"/>
    <cellStyle name="Comma 122 2 2" xfId="280" xr:uid="{9780F7D5-BC74-4421-A74D-D39ACA75AEE4}"/>
    <cellStyle name="Comma 122 3" xfId="222" xr:uid="{E81A83C9-C1C4-40C4-AEF2-FFC7EBCA48F6}"/>
    <cellStyle name="Comma 13" xfId="127" xr:uid="{7B28B53F-2061-4CBE-B468-3F2F69687F20}"/>
    <cellStyle name="Comma 13 2" xfId="188" xr:uid="{A99ACF67-0920-4D0F-8D4D-674DCA6DB0AC}"/>
    <cellStyle name="Comma 13 2 2" xfId="303" xr:uid="{B46FA2B8-1192-4A94-A358-0E697BA24DB2}"/>
    <cellStyle name="Comma 13 3" xfId="245" xr:uid="{FCDF1B44-027C-4DB1-8E5C-C1EA9636C61E}"/>
    <cellStyle name="Comma 14" xfId="146" xr:uid="{4B946A06-B129-4B0F-A825-89D0F179D456}"/>
    <cellStyle name="Comma 14 2" xfId="261" xr:uid="{0416C28F-FB77-448B-87E1-FDADD6243BF9}"/>
    <cellStyle name="Comma 15" xfId="204" xr:uid="{6C1FF1AD-07F4-450D-A80E-EEEEA8E37B0F}"/>
    <cellStyle name="Comma 2" xfId="55" xr:uid="{00000000-0005-0000-0000-00001D000000}"/>
    <cellStyle name="Comma 2 14" xfId="131" xr:uid="{1CDF5E71-3965-4208-8CAB-FC7ABEFD42C2}"/>
    <cellStyle name="Comma 2 14 2" xfId="190" xr:uid="{8A92AA5E-16D4-4AFF-A781-4E0735D5DBD5}"/>
    <cellStyle name="Comma 2 14 2 2" xfId="305" xr:uid="{D131D26C-3D37-4610-BFD8-E727EA36CBF6}"/>
    <cellStyle name="Comma 2 14 3" xfId="247" xr:uid="{35C49D90-F887-4DCE-931B-C0FD756CF4AD}"/>
    <cellStyle name="Comma 2 2" xfId="61" xr:uid="{BBB76B9D-E531-41A9-9BC5-6259C537C152}"/>
    <cellStyle name="Comma 2 2 2 10" xfId="100" xr:uid="{CFD21631-FD0D-4302-9B6B-A926CC7332EE}"/>
    <cellStyle name="Comma 2 2 2 10 2" xfId="101" xr:uid="{C5B39976-132D-4465-A0A6-B987922A4AAB}"/>
    <cellStyle name="Comma 2 2 2 10 2 2" xfId="173" xr:uid="{73FD9554-EB14-446D-B9A0-CF6CAD7E9535}"/>
    <cellStyle name="Comma 2 2 2 10 2 2 2" xfId="288" xr:uid="{16082A29-ABE4-4BB6-8743-1FD4D3D4138B}"/>
    <cellStyle name="Comma 2 2 2 10 2 3" xfId="230" xr:uid="{68E4EDC0-671A-476B-8672-D572B2099F8C}"/>
    <cellStyle name="Comma 2 2 2 10 3" xfId="172" xr:uid="{DB98B345-88C4-4B2F-ABDD-E9BE6F803E26}"/>
    <cellStyle name="Comma 2 2 2 10 3 2" xfId="287" xr:uid="{7286080C-573B-4130-909B-293DDD33859D}"/>
    <cellStyle name="Comma 2 2 2 10 4" xfId="229" xr:uid="{D3A7950D-0AC7-443E-9180-A609982B9678}"/>
    <cellStyle name="Comma 2 3" xfId="56" xr:uid="{00000000-0005-0000-0000-00001E000000}"/>
    <cellStyle name="Comma 2 3 2" xfId="114" xr:uid="{E185A14E-4FD1-450F-800B-D6CA713AA4CE}"/>
    <cellStyle name="Comma 2 3 2 2" xfId="179" xr:uid="{FFCFD085-E9C0-4A15-9EBC-FA40DD3C9FDE}"/>
    <cellStyle name="Comma 2 3 2 2 2" xfId="294" xr:uid="{55C8B5D2-DBA2-4425-90F3-CF244821C061}"/>
    <cellStyle name="Comma 2 3 2 3" xfId="236" xr:uid="{FE8A9321-44F9-404B-9BDA-62AC730C9BE2}"/>
    <cellStyle name="Comma 2 3 3" xfId="150" xr:uid="{4656D921-9FD3-4E26-9502-58F196BCECA6}"/>
    <cellStyle name="Comma 2 3 3 2" xfId="265" xr:uid="{A4E9E5C0-2CCE-4422-8A51-516CF02522AE}"/>
    <cellStyle name="Comma 2 4" xfId="149" xr:uid="{E13F7C5C-70FE-4211-A00E-15CB8C69E2E6}"/>
    <cellStyle name="Comma 2 4 2" xfId="264" xr:uid="{59AC3BF7-6ADA-473B-AAC1-41AD06C9ADF2}"/>
    <cellStyle name="Comma 2 5" xfId="207" xr:uid="{D7D92E63-2955-44D4-949B-1E8A2DE48C40}"/>
    <cellStyle name="Comma 3" xfId="60" xr:uid="{A45A1AFC-CCAE-46F4-9951-E74658D4D254}"/>
    <cellStyle name="Comma 3 13" xfId="105" xr:uid="{BC923AF5-293C-49E2-88A9-4D6B7005FD6C}"/>
    <cellStyle name="Comma 3 13 2" xfId="176" xr:uid="{5E535677-EC10-4064-A12C-7150491B5AA9}"/>
    <cellStyle name="Comma 3 13 2 2" xfId="291" xr:uid="{C8A2A1A4-6D15-45B1-B06B-863C372B0E14}"/>
    <cellStyle name="Comma 3 13 3" xfId="233" xr:uid="{C1ACD9B6-E788-45E9-A745-CD2EA98EF001}"/>
    <cellStyle name="Comma 3 2" xfId="96" xr:uid="{3886E2AC-B001-456D-B50B-09B8D8BBE88E}"/>
    <cellStyle name="Comma 3 2 2" xfId="169" xr:uid="{EABD000D-BCF5-461A-A3A4-EFECA3B9DF64}"/>
    <cellStyle name="Comma 3 2 2 2" xfId="284" xr:uid="{290398B2-2541-41CF-95E4-AA1AE5F46C78}"/>
    <cellStyle name="Comma 3 2 3" xfId="226" xr:uid="{7C1E7272-8CA6-462F-B664-4A74CE2BE697}"/>
    <cellStyle name="Comma 3 3" xfId="152" xr:uid="{DE501B24-24FC-4E13-A467-770094835F2D}"/>
    <cellStyle name="Comma 3 3 2" xfId="267" xr:uid="{D94B2968-8E7E-442D-AF78-A2F76D53BA76}"/>
    <cellStyle name="Comma 3 4" xfId="209" xr:uid="{6A53CCAF-1DC8-49DF-BCC9-882AFC1372DF}"/>
    <cellStyle name="Comma 4" xfId="30" xr:uid="{00000000-0005-0000-0000-00001F000000}"/>
    <cellStyle name="Comma 4 11 2" xfId="91" xr:uid="{A62094FB-171A-449C-BD38-ACC3BB745BE7}"/>
    <cellStyle name="Comma 4 11 2 2" xfId="164" xr:uid="{115A1E70-C404-447B-977F-585F2DEB61A4}"/>
    <cellStyle name="Comma 4 11 2 2 2" xfId="279" xr:uid="{5FF3FE37-1E48-4DE5-B7D1-1C6F8C21582A}"/>
    <cellStyle name="Comma 4 11 2 3" xfId="221" xr:uid="{C4A858F9-6A75-48A3-B55F-239282EB3910}"/>
    <cellStyle name="Comma 4 2" xfId="128" xr:uid="{288E8F90-C402-46DB-BE4A-62F94DB8BB0E}"/>
    <cellStyle name="Comma 4 2 2" xfId="189" xr:uid="{56227789-06BF-4783-A84E-729FD92F26C1}"/>
    <cellStyle name="Comma 4 2 2 2" xfId="304" xr:uid="{9835D94F-A75A-42B9-8BE1-43DEBF6EE772}"/>
    <cellStyle name="Comma 4 2 3" xfId="246" xr:uid="{E4E1B351-832A-45BB-A989-2231ED483674}"/>
    <cellStyle name="Comma 4 21" xfId="121" xr:uid="{3FCBAD15-DC42-4BF3-AF6C-74AFA164F1BE}"/>
    <cellStyle name="Comma 4 21 2" xfId="183" xr:uid="{30A2DFD5-C037-4F0D-AB9D-D2CA9AB07662}"/>
    <cellStyle name="Comma 4 21 2 2" xfId="298" xr:uid="{99FD63AA-2A99-45FE-AB29-8DB60207CA50}"/>
    <cellStyle name="Comma 4 21 3" xfId="240" xr:uid="{059DA83E-4963-4BE0-B7B2-BCD1FAB5964C}"/>
    <cellStyle name="Comma 4 3" xfId="147" xr:uid="{9BCE1E29-CC11-4A38-829E-1A55423CB7A7}"/>
    <cellStyle name="Comma 4 3 2" xfId="262" xr:uid="{65E9CF3A-0174-41C0-84E5-7C9FA3A82E13}"/>
    <cellStyle name="Comma 4 3 3" xfId="94" xr:uid="{6A40FD75-F719-439C-94FE-ADC2DC29EA82}"/>
    <cellStyle name="Comma 4 3 3 2" xfId="167" xr:uid="{BD436B98-53A5-499F-AFA9-366A43A16062}"/>
    <cellStyle name="Comma 4 3 3 2 2" xfId="282" xr:uid="{1E6E5679-38FD-4789-AE57-A309269EBCF7}"/>
    <cellStyle name="Comma 4 3 3 3" xfId="224" xr:uid="{85F6F264-100D-4B21-BDA8-7F9F18067DD1}"/>
    <cellStyle name="Comma 4 4" xfId="74" xr:uid="{8BA12109-BA61-4EE7-8194-45A318D9E3C9}"/>
    <cellStyle name="Comma 4 4 2" xfId="155" xr:uid="{FDB36357-A1E6-4378-BF71-749A8F0084EC}"/>
    <cellStyle name="Comma 4 4 2 2" xfId="270" xr:uid="{C9E38049-E866-4183-8815-163B70561373}"/>
    <cellStyle name="Comma 4 4 3" xfId="212" xr:uid="{3B81B88C-54B4-49DD-B38A-FD2220967F4E}"/>
    <cellStyle name="Comma 4 5" xfId="205" xr:uid="{5F89D217-9124-406D-AD20-252B442E48C1}"/>
    <cellStyle name="Comma 5" xfId="133" xr:uid="{B58B2AC3-C40D-4E53-AA2F-5706520FBA2F}"/>
    <cellStyle name="Comma 5 2" xfId="97" xr:uid="{A005C440-E73B-4303-A8D9-F52FA7059125}"/>
    <cellStyle name="Comma 5 2 2" xfId="120" xr:uid="{E000BFFE-FFC4-4B60-BD84-A5805C7FD138}"/>
    <cellStyle name="Comma 5 2 2 2" xfId="182" xr:uid="{659E1586-39D5-4394-B345-C3B743C9D572}"/>
    <cellStyle name="Comma 5 2 2 2 2" xfId="297" xr:uid="{081A4F06-9D6C-40BE-AAEB-1134D323028C}"/>
    <cellStyle name="Comma 5 2 2 3" xfId="239" xr:uid="{998063FB-C5F5-454B-A482-90D7E28C96B6}"/>
    <cellStyle name="Comma 5 2 3" xfId="170" xr:uid="{53F05541-BB9E-4021-8815-7132A5913DC7}"/>
    <cellStyle name="Comma 5 2 3 2" xfId="285" xr:uid="{B520A358-C3AA-4275-8C08-A32656C4B1B1}"/>
    <cellStyle name="Comma 5 2 4" xfId="227" xr:uid="{FB04194A-D868-4795-B251-DF3C7C407695}"/>
    <cellStyle name="Comma 5 3" xfId="116" xr:uid="{147FF199-88DC-40BF-90A3-A31C9DE5EE9A}"/>
    <cellStyle name="Comma 5 3 2" xfId="180" xr:uid="{A8CDFFE6-6CA3-405B-A33F-AD739A3B7A2C}"/>
    <cellStyle name="Comma 5 3 2 2" xfId="295" xr:uid="{58622E47-AC7A-4224-AF83-D474C804F899}"/>
    <cellStyle name="Comma 5 3 3" xfId="237" xr:uid="{CD9BE04F-536F-44AB-9C23-F53C864FA7A7}"/>
    <cellStyle name="Comma 5 4" xfId="191" xr:uid="{FF58015B-4D3B-4C22-9DC2-F983255FB766}"/>
    <cellStyle name="Comma 5 4 2" xfId="306" xr:uid="{F7A81C35-D5B1-4ADE-83F0-E33B2EE0EA25}"/>
    <cellStyle name="Comma 5 5" xfId="248" xr:uid="{E5B96224-1A9B-426E-A948-A5F0F6E8AA45}"/>
    <cellStyle name="Comma 6" xfId="76" xr:uid="{49B0FE76-8E2F-4155-8799-3EBA9341453B}"/>
    <cellStyle name="Comma 6 2" xfId="95" xr:uid="{6EB3E34F-417D-4B54-93A2-4583DA346302}"/>
    <cellStyle name="Comma 6 2 2" xfId="168" xr:uid="{FC402B28-A67F-4C7C-B389-298DE8402173}"/>
    <cellStyle name="Comma 6 2 2 2" xfId="283" xr:uid="{F575014E-95F6-403C-8A45-1AEA2E10CABB}"/>
    <cellStyle name="Comma 6 2 3" xfId="225" xr:uid="{B1435B2D-30BF-47C1-9FEE-43A150F49A7E}"/>
    <cellStyle name="Comma 6 3" xfId="156" xr:uid="{58A6CEC7-C2C5-463B-A8B9-A9E7047BBFCA}"/>
    <cellStyle name="Comma 6 3 2" xfId="271" xr:uid="{19CEDF52-7E6D-49DD-AC43-9E4AEFEBE53D}"/>
    <cellStyle name="Comma 6 4" xfId="213" xr:uid="{320F5DEB-FFFB-455F-A733-A080ABF66C6C}"/>
    <cellStyle name="Comma 7" xfId="110" xr:uid="{566DBFE9-EC2D-4DDA-BA23-9D321D3E5CBB}"/>
    <cellStyle name="Comma 7 2" xfId="177" xr:uid="{1B071A83-5191-4D5F-94B9-3643B97A30AF}"/>
    <cellStyle name="Comma 7 2 2" xfId="292" xr:uid="{40C0956D-03D8-4C59-9DB2-75B579063CB5}"/>
    <cellStyle name="Comma 7 3" xfId="234" xr:uid="{F047B6DD-BF0F-4425-8B91-C8ECBD62CEA0}"/>
    <cellStyle name="Comma 8" xfId="123" xr:uid="{AA54C916-A8DE-4228-8645-F42B821023EF}"/>
    <cellStyle name="Comma 8 2" xfId="185" xr:uid="{10C9A4D0-1BE4-4219-B576-79070EA6C58F}"/>
    <cellStyle name="Comma 8 2 2" xfId="300" xr:uid="{00B3B45A-6F35-4BB2-8D9F-4A4C65EB550D}"/>
    <cellStyle name="Comma 8 3" xfId="242" xr:uid="{EA5D2843-2104-4C96-9FAF-7879B5243735}"/>
    <cellStyle name="Comma 9" xfId="122" xr:uid="{E01DCC2A-E2F3-484B-BC6F-C33363CFEA49}"/>
    <cellStyle name="Comma 9 2" xfId="184" xr:uid="{A86F710C-D1B2-4511-98E3-86B1A1AC94AB}"/>
    <cellStyle name="Comma 9 2 2" xfId="299" xr:uid="{4CB08228-29D4-42F4-969F-F560B1A8EBC1}"/>
    <cellStyle name="Comma 9 3" xfId="241" xr:uid="{B8E2D993-68AC-42CC-889B-58EDE51A7640}"/>
    <cellStyle name="Currency 2" xfId="62" xr:uid="{B4164A87-0059-4F00-A631-76FB270B8CEA}"/>
    <cellStyle name="Explanatory Text" xfId="31" builtinId="53" customBuiltin="1"/>
    <cellStyle name="Followed Hyperlink" xfId="65" xr:uid="{103B00A7-F413-4A11-ACD8-2056621BA496}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" xfId="67" xr:uid="{525AF257-1ACD-4F97-9462-C56595AA1CFB}"/>
    <cellStyle name="Hyperlink 2" xfId="66" xr:uid="{2A599C3D-7F95-42BB-8085-4A8629407DD9}"/>
    <cellStyle name="Hyperlink 2 4" xfId="82" xr:uid="{F25D63D4-A7CC-4ACA-BC7B-D451BE93DACB}"/>
    <cellStyle name="Hyperlink 3 2" xfId="119" xr:uid="{40CB870D-FA7E-4525-8580-0E51D08B6B22}"/>
    <cellStyle name="Hyperlink 6" xfId="72" xr:uid="{867BA9CF-0A76-4A83-8CDE-99CAAB6C0B09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90" xr:uid="{97C1F24A-297D-4CA7-8537-53F0A4BAB733}"/>
    <cellStyle name="Normal 10 4" xfId="40" xr:uid="{00000000-0005-0000-0000-00002A000000}"/>
    <cellStyle name="Normal 101" xfId="112" xr:uid="{2C2D8878-07C3-4904-A11E-E5AFF631B6E1}"/>
    <cellStyle name="Normal 107" xfId="126" xr:uid="{6A825778-2FB2-4EFA-B5B1-F928F1A1BB19}"/>
    <cellStyle name="Normal 13 2" xfId="109" xr:uid="{EDFFD4A6-ED8F-4B33-B33F-B3A1792D2DFE}"/>
    <cellStyle name="Normal 13 3" xfId="107" xr:uid="{75AAB9C7-799C-4F93-9F31-EFBB4D62ECA9}"/>
    <cellStyle name="Normal 132" xfId="77" xr:uid="{5F746050-A54B-4B88-8B3D-AB39B548BAB2}"/>
    <cellStyle name="Normal 132 2" xfId="157" xr:uid="{A49ABA88-7337-4522-B93D-C9AE9907834B}"/>
    <cellStyle name="Normal 132 2 2" xfId="272" xr:uid="{0E7090A8-4F69-48A1-9222-075FAD127DB9}"/>
    <cellStyle name="Normal 132 3" xfId="214" xr:uid="{1A6ECE79-8763-4A3F-84EF-D07E869A9BCB}"/>
    <cellStyle name="Normal 19" xfId="75" xr:uid="{77BE0381-D6EF-4213-ABCF-705319E9DAB9}"/>
    <cellStyle name="Normal 2" xfId="41" xr:uid="{00000000-0005-0000-0000-00002B000000}"/>
    <cellStyle name="Normal 2 13" xfId="42" xr:uid="{00000000-0005-0000-0000-00002C000000}"/>
    <cellStyle name="Normal 2 2" xfId="63" xr:uid="{2CEC2140-5583-473A-904E-8085F696052E}"/>
    <cellStyle name="Normal 2 2 10 2 3" xfId="129" xr:uid="{86798BC3-574A-45C6-AEAB-2F62EACD4223}"/>
    <cellStyle name="Normal 2 2 11 3" xfId="132" xr:uid="{2C96930A-6E99-4FCE-91CB-8AA3473E355F}"/>
    <cellStyle name="Normal 2 2 13" xfId="104" xr:uid="{5F3FDFE5-4B1C-4898-90B3-53B159FFEBB7}"/>
    <cellStyle name="Normal 2 2 8 2 2" xfId="106" xr:uid="{A706257D-C088-4386-A9E8-07C7DD63C711}"/>
    <cellStyle name="Normal 2 2 8 2 3" xfId="130" xr:uid="{AED6594E-C98F-431D-A197-E0E35C33CD69}"/>
    <cellStyle name="Normal 2 3" xfId="79" xr:uid="{0CAD1B6F-FC19-4F95-AE4C-7F4C6B93E648}"/>
    <cellStyle name="Normal 3" xfId="43" xr:uid="{00000000-0005-0000-0000-00002D000000}"/>
    <cellStyle name="Normal 3 2" xfId="59" xr:uid="{055F92C6-6EFA-4DAA-AD84-5AB52C0FED02}"/>
    <cellStyle name="Normal 3 2 2 2" xfId="98" xr:uid="{59F65CD3-6062-4835-91B9-818C140B4BDB}"/>
    <cellStyle name="Normal 3 3" xfId="85" xr:uid="{5975F378-F422-45F4-80CC-957BB5EF0B4D}"/>
    <cellStyle name="Normal 3 3 2" xfId="70" xr:uid="{466E1F30-55CA-42EA-BC9B-3414DA55656A}"/>
    <cellStyle name="Normal 3 3 6" xfId="115" xr:uid="{E23F5587-5867-4CC6-9634-E8089E410A8D}"/>
    <cellStyle name="Normal 3 4" xfId="58" xr:uid="{A36E1BD1-83A8-4611-8EEE-8103529019C3}"/>
    <cellStyle name="Normal 4" xfId="44" xr:uid="{00000000-0005-0000-0000-00002E000000}"/>
    <cellStyle name="Normal 4 12" xfId="99" xr:uid="{20BD5939-4E0F-4B0D-82FF-FF6AA7947C50}"/>
    <cellStyle name="Normal 4 12 2" xfId="171" xr:uid="{C04783A1-C472-4D38-A1A3-8BCD927E1170}"/>
    <cellStyle name="Normal 4 12 2 2" xfId="286" xr:uid="{91ED9695-883D-474D-B147-E369B2054E6E}"/>
    <cellStyle name="Normal 4 12 3" xfId="228" xr:uid="{0FF5BD72-8508-4CB1-B742-3B617519D8BA}"/>
    <cellStyle name="Normal 4 2" xfId="117" xr:uid="{B9B83640-5EA1-4768-85CA-630AEDDEBB52}"/>
    <cellStyle name="Normal 4 2 2" xfId="88" xr:uid="{824C5560-DBF4-42E8-B660-EA128C92BDEC}"/>
    <cellStyle name="Normal 4 2 8" xfId="118" xr:uid="{A7ED56D6-70DA-4248-9D95-DA95A82B1FDE}"/>
    <cellStyle name="Normal 4 2 8 2" xfId="181" xr:uid="{8851F34E-A3B9-46F8-8EFA-D720E956C3E8}"/>
    <cellStyle name="Normal 4 2 8 2 2" xfId="296" xr:uid="{022E59CE-C277-420C-92B7-8A3B5282621C}"/>
    <cellStyle name="Normal 4 2 8 3" xfId="238" xr:uid="{283509B6-7F6E-445E-8182-BFE5FDBF7FF5}"/>
    <cellStyle name="Normal 4 3" xfId="73" xr:uid="{76E0C539-647E-42FF-B67B-0933D22E633C}"/>
    <cellStyle name="Normal 45" xfId="108" xr:uid="{14982221-05A8-4F90-B758-421BF01B69B6}"/>
    <cellStyle name="Normal 5" xfId="68" xr:uid="{8C31D7C2-46B7-4414-9C04-91CE9E393074}"/>
    <cellStyle name="Normal 6" xfId="111" xr:uid="{3003669E-F575-4E31-AB5A-1593E1822786}"/>
    <cellStyle name="Normal 7" xfId="78" xr:uid="{F5AC079A-2A76-4BC3-A1F1-DC1D721C1AE0}"/>
    <cellStyle name="Normal 8" xfId="57" xr:uid="{AD386024-8C38-44F9-BEEF-4D3592BFABAE}"/>
    <cellStyle name="Normal 8 2" xfId="151" xr:uid="{5ABC4BAA-C2E9-4296-BA34-27FB70CE8D40}"/>
    <cellStyle name="Normal 8 2 2" xfId="266" xr:uid="{DCAECC55-4D95-4410-9FD2-ACA25C36E525}"/>
    <cellStyle name="Normal 8 3" xfId="208" xr:uid="{654E2D34-7481-487F-92D8-3F15D3644978}"/>
    <cellStyle name="Normal_EGCO_June10 TE" xfId="45" xr:uid="{00000000-0005-0000-0000-00002F000000}"/>
    <cellStyle name="Normal_KEGCO_2002" xfId="46" xr:uid="{00000000-0005-0000-0000-000030000000}"/>
    <cellStyle name="Normal_Sheet5" xfId="47" xr:uid="{00000000-0005-0000-0000-000031000000}"/>
    <cellStyle name="Normal_Sheet7 2" xfId="48" xr:uid="{00000000-0005-0000-0000-000032000000}"/>
    <cellStyle name="Note" xfId="49" builtinId="10" customBuiltin="1"/>
    <cellStyle name="Note 2" xfId="148" xr:uid="{9B862C95-B38B-4532-9A55-6A166BE62C9E}"/>
    <cellStyle name="Note 2 2" xfId="263" xr:uid="{78656B11-8B67-45D3-9092-1C254C0F8D0F}"/>
    <cellStyle name="Note 3" xfId="206" xr:uid="{87F6ECD3-EF77-4C9C-9E48-DAD38FB02361}"/>
    <cellStyle name="Output" xfId="50" builtinId="21" customBuiltin="1"/>
    <cellStyle name="Percent" xfId="51" builtinId="5" customBuiltin="1"/>
    <cellStyle name="Percent 2" xfId="64" xr:uid="{D01DD195-FFDE-4CA6-9B47-20526041BDA7}"/>
    <cellStyle name="Percent 2 2" xfId="86" xr:uid="{B31509E2-A520-41EA-A78D-53A98ED4EA4D}"/>
    <cellStyle name="Percent 3" xfId="69" xr:uid="{FA9D93D4-CAF1-4573-9D4B-E52FDD43DE0F}"/>
    <cellStyle name="Percent 3 2" xfId="153" xr:uid="{B2977EDE-41FF-4D1A-B005-0D2C32BDD6B2}"/>
    <cellStyle name="Percent 3 2 2" xfId="268" xr:uid="{400A16D8-795E-4869-9824-93E421E9F35F}"/>
    <cellStyle name="Percent 3 3" xfId="210" xr:uid="{D2B1632B-2484-4898-8E0E-29F78E8EB34D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1E681-8D05-4641-8F84-34F7A377277C}">
  <sheetPr codeName="Sheet1"/>
  <dimension ref="A1:L167"/>
  <sheetViews>
    <sheetView zoomScaleNormal="100" zoomScaleSheetLayoutView="100" workbookViewId="0">
      <selection activeCell="Q10" sqref="Q10"/>
    </sheetView>
  </sheetViews>
  <sheetFormatPr defaultColWidth="9.140625" defaultRowHeight="21.75" customHeight="1"/>
  <cols>
    <col min="1" max="2" width="1.42578125" style="277" customWidth="1"/>
    <col min="3" max="3" width="32" style="277" customWidth="1"/>
    <col min="4" max="4" width="7.28515625" style="277" customWidth="1"/>
    <col min="5" max="5" width="0.5703125" style="277" customWidth="1"/>
    <col min="6" max="6" width="11.28515625" style="277" customWidth="1"/>
    <col min="7" max="7" width="0.5703125" style="277" customWidth="1"/>
    <col min="8" max="8" width="11.28515625" style="277" customWidth="1"/>
    <col min="9" max="9" width="0.5703125" style="277" customWidth="1"/>
    <col min="10" max="10" width="11.28515625" style="277" customWidth="1"/>
    <col min="11" max="11" width="0.5703125" style="277" customWidth="1"/>
    <col min="12" max="12" width="11.28515625" style="277" customWidth="1"/>
    <col min="13" max="16384" width="9.140625" style="277"/>
  </cols>
  <sheetData>
    <row r="1" spans="1:12" ht="21.75" customHeight="1">
      <c r="A1" s="64" t="s">
        <v>0</v>
      </c>
      <c r="B1" s="64"/>
      <c r="C1" s="64"/>
      <c r="D1" s="226"/>
      <c r="E1" s="227"/>
      <c r="F1" s="65"/>
      <c r="G1" s="227"/>
      <c r="H1" s="65"/>
      <c r="I1" s="226"/>
      <c r="J1" s="65"/>
      <c r="K1" s="227"/>
      <c r="L1" s="65"/>
    </row>
    <row r="2" spans="1:12" ht="21.75" customHeight="1">
      <c r="A2" s="64" t="s">
        <v>1</v>
      </c>
      <c r="B2" s="64"/>
      <c r="C2" s="64"/>
      <c r="D2" s="226"/>
      <c r="E2" s="227"/>
      <c r="F2" s="65"/>
      <c r="G2" s="227"/>
      <c r="H2" s="65"/>
      <c r="I2" s="226"/>
      <c r="J2" s="65"/>
      <c r="K2" s="227"/>
      <c r="L2" s="65"/>
    </row>
    <row r="3" spans="1:12" ht="21.75" customHeight="1">
      <c r="A3" s="66" t="s">
        <v>264</v>
      </c>
      <c r="B3" s="66"/>
      <c r="C3" s="66"/>
      <c r="D3" s="67"/>
      <c r="E3" s="68"/>
      <c r="F3" s="69"/>
      <c r="G3" s="68"/>
      <c r="H3" s="69"/>
      <c r="I3" s="67"/>
      <c r="J3" s="69"/>
      <c r="K3" s="68"/>
      <c r="L3" s="69"/>
    </row>
    <row r="4" spans="1:12" ht="21.75" customHeight="1">
      <c r="A4" s="227"/>
      <c r="B4" s="227"/>
      <c r="C4" s="227"/>
      <c r="D4" s="226"/>
      <c r="E4" s="227"/>
      <c r="F4" s="65"/>
      <c r="G4" s="227"/>
      <c r="H4" s="65"/>
      <c r="I4" s="226"/>
      <c r="J4" s="65"/>
      <c r="K4" s="227"/>
      <c r="L4" s="65"/>
    </row>
    <row r="5" spans="1:12" ht="21.75" customHeight="1">
      <c r="A5" s="228"/>
      <c r="B5" s="227"/>
      <c r="C5" s="227"/>
      <c r="D5" s="70"/>
      <c r="E5" s="64"/>
      <c r="F5" s="69"/>
      <c r="G5" s="71"/>
      <c r="H5" s="72" t="s">
        <v>2</v>
      </c>
      <c r="I5" s="73"/>
      <c r="J5" s="69"/>
      <c r="K5" s="71"/>
      <c r="L5" s="72" t="s">
        <v>3</v>
      </c>
    </row>
    <row r="6" spans="1:12" ht="21.75" customHeight="1">
      <c r="A6" s="227"/>
      <c r="B6" s="227"/>
      <c r="C6" s="227"/>
      <c r="D6" s="226"/>
      <c r="E6" s="64"/>
      <c r="F6" s="74" t="s">
        <v>4</v>
      </c>
      <c r="G6" s="64"/>
      <c r="H6" s="74" t="s">
        <v>5</v>
      </c>
      <c r="I6" s="75"/>
      <c r="J6" s="74" t="s">
        <v>4</v>
      </c>
      <c r="K6" s="64"/>
      <c r="L6" s="74" t="s">
        <v>5</v>
      </c>
    </row>
    <row r="7" spans="1:12" ht="21.75" customHeight="1">
      <c r="A7" s="227"/>
      <c r="B7" s="227"/>
      <c r="C7" s="227"/>
      <c r="D7" s="226"/>
      <c r="E7" s="64"/>
      <c r="F7" s="74" t="s">
        <v>265</v>
      </c>
      <c r="G7" s="64"/>
      <c r="H7" s="74" t="s">
        <v>6</v>
      </c>
      <c r="I7" s="75"/>
      <c r="J7" s="74" t="s">
        <v>265</v>
      </c>
      <c r="K7" s="64"/>
      <c r="L7" s="74" t="s">
        <v>6</v>
      </c>
    </row>
    <row r="8" spans="1:12" ht="21.75" customHeight="1">
      <c r="A8" s="227"/>
      <c r="B8" s="227"/>
      <c r="C8" s="227"/>
      <c r="D8" s="226"/>
      <c r="E8" s="64"/>
      <c r="F8" s="74" t="s">
        <v>242</v>
      </c>
      <c r="G8" s="64"/>
      <c r="H8" s="74" t="s">
        <v>193</v>
      </c>
      <c r="I8" s="75"/>
      <c r="J8" s="74" t="s">
        <v>242</v>
      </c>
      <c r="K8" s="64"/>
      <c r="L8" s="74" t="s">
        <v>193</v>
      </c>
    </row>
    <row r="9" spans="1:12" ht="21.75" customHeight="1">
      <c r="A9" s="227"/>
      <c r="B9" s="227"/>
      <c r="C9" s="227"/>
      <c r="D9" s="76" t="s">
        <v>7</v>
      </c>
      <c r="E9" s="64"/>
      <c r="F9" s="72" t="s">
        <v>8</v>
      </c>
      <c r="G9" s="64"/>
      <c r="H9" s="72" t="s">
        <v>8</v>
      </c>
      <c r="I9" s="75"/>
      <c r="J9" s="72" t="s">
        <v>8</v>
      </c>
      <c r="K9" s="64"/>
      <c r="L9" s="72" t="s">
        <v>8</v>
      </c>
    </row>
    <row r="10" spans="1:12" ht="21.75" customHeight="1">
      <c r="A10" s="64"/>
      <c r="B10" s="227"/>
      <c r="C10" s="227"/>
      <c r="D10" s="226"/>
      <c r="E10" s="227"/>
      <c r="F10" s="235"/>
      <c r="G10" s="227"/>
      <c r="H10" s="65"/>
      <c r="I10" s="226"/>
      <c r="J10" s="235"/>
      <c r="K10" s="227"/>
      <c r="L10" s="65"/>
    </row>
    <row r="11" spans="1:12" ht="21.75" customHeight="1">
      <c r="A11" s="64" t="s">
        <v>9</v>
      </c>
      <c r="B11" s="227"/>
      <c r="C11" s="227"/>
      <c r="D11" s="226"/>
      <c r="E11" s="227"/>
      <c r="F11" s="235"/>
      <c r="G11" s="227"/>
      <c r="H11" s="65"/>
      <c r="I11" s="226"/>
      <c r="J11" s="235"/>
      <c r="K11" s="227"/>
      <c r="L11" s="65"/>
    </row>
    <row r="12" spans="1:12" ht="6" customHeight="1">
      <c r="A12" s="64"/>
      <c r="B12" s="227"/>
      <c r="C12" s="227"/>
      <c r="D12" s="226"/>
      <c r="E12" s="227"/>
      <c r="F12" s="235"/>
      <c r="G12" s="227"/>
      <c r="H12" s="65"/>
      <c r="I12" s="226"/>
      <c r="J12" s="235"/>
      <c r="K12" s="227"/>
      <c r="L12" s="65"/>
    </row>
    <row r="13" spans="1:12" ht="21.75" customHeight="1">
      <c r="A13" s="64" t="s">
        <v>10</v>
      </c>
      <c r="B13" s="227"/>
      <c r="C13" s="227"/>
      <c r="D13" s="226"/>
      <c r="E13" s="227"/>
      <c r="F13" s="235"/>
      <c r="G13" s="77"/>
      <c r="H13" s="65"/>
      <c r="I13" s="78"/>
      <c r="J13" s="235"/>
      <c r="K13" s="77"/>
      <c r="L13" s="65"/>
    </row>
    <row r="14" spans="1:12" ht="6" customHeight="1">
      <c r="A14" s="64"/>
      <c r="B14" s="227"/>
      <c r="C14" s="227"/>
      <c r="D14" s="226"/>
      <c r="E14" s="227"/>
      <c r="F14" s="235"/>
      <c r="G14" s="77"/>
      <c r="H14" s="65"/>
      <c r="I14" s="78"/>
      <c r="J14" s="235"/>
      <c r="K14" s="77"/>
      <c r="L14" s="65"/>
    </row>
    <row r="15" spans="1:12" ht="21.75" customHeight="1">
      <c r="A15" s="227" t="s">
        <v>11</v>
      </c>
      <c r="B15" s="227"/>
      <c r="C15" s="227"/>
      <c r="D15" s="226"/>
      <c r="E15" s="227"/>
      <c r="F15" s="79">
        <v>19556412</v>
      </c>
      <c r="G15" s="80"/>
      <c r="H15" s="81">
        <v>17897793</v>
      </c>
      <c r="I15" s="82"/>
      <c r="J15" s="79">
        <v>4091400</v>
      </c>
      <c r="K15" s="82"/>
      <c r="L15" s="81">
        <v>3454668</v>
      </c>
    </row>
    <row r="16" spans="1:12" ht="21.75" customHeight="1">
      <c r="A16" s="227" t="s">
        <v>142</v>
      </c>
      <c r="B16" s="227"/>
      <c r="C16" s="227"/>
      <c r="D16" s="226"/>
      <c r="E16" s="227"/>
      <c r="F16" s="79"/>
      <c r="G16" s="77"/>
      <c r="H16" s="81"/>
      <c r="I16" s="82"/>
      <c r="J16" s="79"/>
      <c r="K16" s="82"/>
      <c r="L16" s="81"/>
    </row>
    <row r="17" spans="1:12" ht="21.75" customHeight="1">
      <c r="A17" s="227"/>
      <c r="B17" s="227" t="s">
        <v>143</v>
      </c>
      <c r="C17" s="227"/>
      <c r="D17" s="226">
        <v>7</v>
      </c>
      <c r="E17" s="227"/>
      <c r="F17" s="79">
        <v>3659347</v>
      </c>
      <c r="G17" s="77"/>
      <c r="H17" s="81">
        <v>4128104</v>
      </c>
      <c r="I17" s="82"/>
      <c r="J17" s="79">
        <v>966907</v>
      </c>
      <c r="K17" s="82"/>
      <c r="L17" s="81">
        <v>2382794</v>
      </c>
    </row>
    <row r="18" spans="1:12" ht="21.75" customHeight="1">
      <c r="A18" s="227" t="s">
        <v>144</v>
      </c>
      <c r="B18" s="227"/>
      <c r="C18" s="227"/>
      <c r="D18" s="226"/>
      <c r="E18" s="228"/>
      <c r="F18" s="79"/>
      <c r="G18" s="77"/>
      <c r="H18" s="81"/>
      <c r="I18" s="82"/>
      <c r="J18" s="79"/>
      <c r="K18" s="82"/>
      <c r="L18" s="81"/>
    </row>
    <row r="19" spans="1:12" ht="21.75" customHeight="1">
      <c r="A19" s="227"/>
      <c r="B19" s="227" t="s">
        <v>145</v>
      </c>
      <c r="C19" s="227"/>
      <c r="D19" s="226">
        <v>8</v>
      </c>
      <c r="E19" s="228"/>
      <c r="F19" s="79">
        <v>3779191</v>
      </c>
      <c r="G19" s="77"/>
      <c r="H19" s="81">
        <v>3073612</v>
      </c>
      <c r="I19" s="82"/>
      <c r="J19" s="79">
        <v>0</v>
      </c>
      <c r="K19" s="82"/>
      <c r="L19" s="81">
        <v>0</v>
      </c>
    </row>
    <row r="20" spans="1:12" ht="21.75" customHeight="1">
      <c r="A20" s="227" t="s">
        <v>12</v>
      </c>
      <c r="B20" s="227"/>
      <c r="C20" s="227"/>
      <c r="D20" s="226">
        <v>9</v>
      </c>
      <c r="E20" s="228"/>
      <c r="F20" s="79">
        <v>8327639</v>
      </c>
      <c r="G20" s="77"/>
      <c r="H20" s="81">
        <v>7059679</v>
      </c>
      <c r="I20" s="82"/>
      <c r="J20" s="79">
        <v>0</v>
      </c>
      <c r="K20" s="82"/>
      <c r="L20" s="81">
        <v>0</v>
      </c>
    </row>
    <row r="21" spans="1:12" ht="21.75" customHeight="1">
      <c r="A21" s="227" t="s">
        <v>128</v>
      </c>
      <c r="B21" s="227"/>
      <c r="C21" s="227"/>
      <c r="D21" s="226"/>
      <c r="E21" s="228"/>
      <c r="F21" s="79"/>
      <c r="G21" s="77"/>
      <c r="H21" s="81"/>
      <c r="I21" s="82"/>
      <c r="J21" s="79"/>
      <c r="K21" s="82"/>
      <c r="L21" s="81"/>
    </row>
    <row r="22" spans="1:12" ht="21.75" customHeight="1">
      <c r="A22" s="227"/>
      <c r="B22" s="227" t="s">
        <v>146</v>
      </c>
      <c r="C22" s="227"/>
      <c r="D22" s="226"/>
      <c r="E22" s="228"/>
      <c r="F22" s="79"/>
      <c r="G22" s="77"/>
      <c r="H22" s="81"/>
      <c r="I22" s="82"/>
      <c r="J22" s="79"/>
      <c r="K22" s="82"/>
      <c r="L22" s="81"/>
    </row>
    <row r="23" spans="1:12" ht="21.75" customHeight="1">
      <c r="A23" s="227" t="s">
        <v>13</v>
      </c>
      <c r="B23" s="227" t="s">
        <v>130</v>
      </c>
      <c r="C23" s="227"/>
      <c r="D23" s="83">
        <v>19.3</v>
      </c>
      <c r="E23" s="228"/>
      <c r="F23" s="79">
        <v>1517982</v>
      </c>
      <c r="G23" s="77"/>
      <c r="H23" s="81">
        <v>1679978</v>
      </c>
      <c r="I23" s="82"/>
      <c r="J23" s="79">
        <v>0</v>
      </c>
      <c r="K23" s="82"/>
      <c r="L23" s="81">
        <v>0</v>
      </c>
    </row>
    <row r="24" spans="1:12" ht="21.75" customHeight="1">
      <c r="A24" s="228" t="s">
        <v>147</v>
      </c>
      <c r="B24" s="227"/>
      <c r="C24" s="227"/>
      <c r="D24" s="226"/>
      <c r="E24" s="228"/>
      <c r="F24" s="79">
        <v>1391576</v>
      </c>
      <c r="G24" s="77"/>
      <c r="H24" s="81">
        <v>1259607</v>
      </c>
      <c r="I24" s="82"/>
      <c r="J24" s="79">
        <v>4351565</v>
      </c>
      <c r="K24" s="82"/>
      <c r="L24" s="81">
        <v>2621079</v>
      </c>
    </row>
    <row r="25" spans="1:12" ht="21.75" customHeight="1">
      <c r="A25" s="228" t="s">
        <v>246</v>
      </c>
      <c r="B25" s="227"/>
      <c r="C25" s="227"/>
      <c r="D25" s="83">
        <v>19.5</v>
      </c>
      <c r="E25" s="228"/>
      <c r="F25" s="79">
        <v>0</v>
      </c>
      <c r="G25" s="77"/>
      <c r="H25" s="81">
        <v>0</v>
      </c>
      <c r="I25" s="82"/>
      <c r="J25" s="79">
        <v>320000</v>
      </c>
      <c r="K25" s="82"/>
      <c r="L25" s="81">
        <v>0</v>
      </c>
    </row>
    <row r="26" spans="1:12" ht="21.75" customHeight="1">
      <c r="A26" s="227" t="s">
        <v>148</v>
      </c>
      <c r="B26" s="227"/>
      <c r="C26" s="227"/>
      <c r="D26" s="226"/>
      <c r="E26" s="228"/>
      <c r="F26" s="79"/>
      <c r="G26" s="77"/>
      <c r="H26" s="81"/>
      <c r="I26" s="82"/>
      <c r="J26" s="79"/>
      <c r="K26" s="82"/>
      <c r="L26" s="81"/>
    </row>
    <row r="27" spans="1:12" ht="21.75" customHeight="1">
      <c r="A27" s="227"/>
      <c r="B27" s="227" t="s">
        <v>149</v>
      </c>
      <c r="C27" s="227"/>
      <c r="D27" s="83">
        <v>19.5</v>
      </c>
      <c r="E27" s="227"/>
      <c r="F27" s="79">
        <v>310203</v>
      </c>
      <c r="G27" s="77"/>
      <c r="H27" s="81">
        <v>19496</v>
      </c>
      <c r="I27" s="82"/>
      <c r="J27" s="79">
        <v>529475</v>
      </c>
      <c r="K27" s="82"/>
      <c r="L27" s="81">
        <v>200312</v>
      </c>
    </row>
    <row r="28" spans="1:12" ht="21.75" customHeight="1">
      <c r="A28" s="227" t="s">
        <v>194</v>
      </c>
      <c r="B28" s="227"/>
      <c r="C28" s="227"/>
      <c r="D28" s="226">
        <v>6</v>
      </c>
      <c r="E28" s="227"/>
      <c r="F28" s="79">
        <v>0</v>
      </c>
      <c r="G28" s="77"/>
      <c r="H28" s="81">
        <v>314964</v>
      </c>
      <c r="I28" s="82"/>
      <c r="J28" s="79">
        <v>0</v>
      </c>
      <c r="K28" s="82"/>
      <c r="L28" s="81">
        <v>137100</v>
      </c>
    </row>
    <row r="29" spans="1:12" ht="21.75" customHeight="1">
      <c r="A29" s="227" t="s">
        <v>14</v>
      </c>
      <c r="B29" s="227"/>
      <c r="C29" s="227"/>
      <c r="D29" s="226"/>
      <c r="E29" s="227"/>
      <c r="F29" s="79">
        <v>4527012</v>
      </c>
      <c r="G29" s="77"/>
      <c r="H29" s="81">
        <v>2946664</v>
      </c>
      <c r="I29" s="82"/>
      <c r="J29" s="79">
        <v>0</v>
      </c>
      <c r="K29" s="82"/>
      <c r="L29" s="81">
        <v>0</v>
      </c>
    </row>
    <row r="30" spans="1:12" ht="21.75" customHeight="1">
      <c r="A30" s="227" t="s">
        <v>185</v>
      </c>
      <c r="B30" s="227"/>
      <c r="C30" s="227"/>
      <c r="D30" s="226"/>
      <c r="E30" s="227"/>
      <c r="F30" s="3">
        <v>0</v>
      </c>
      <c r="G30" s="77"/>
      <c r="H30" s="69">
        <v>115600</v>
      </c>
      <c r="I30" s="78"/>
      <c r="J30" s="3">
        <v>0</v>
      </c>
      <c r="K30" s="77"/>
      <c r="L30" s="69">
        <v>0</v>
      </c>
    </row>
    <row r="31" spans="1:12" ht="6" customHeight="1">
      <c r="A31" s="227"/>
      <c r="B31" s="227"/>
      <c r="C31" s="227"/>
      <c r="D31" s="226"/>
      <c r="E31" s="227"/>
      <c r="F31" s="235"/>
      <c r="G31" s="77"/>
      <c r="H31" s="65"/>
      <c r="I31" s="78"/>
      <c r="J31" s="235"/>
      <c r="K31" s="77"/>
      <c r="L31" s="65"/>
    </row>
    <row r="32" spans="1:12" ht="21.75" customHeight="1">
      <c r="A32" s="64" t="s">
        <v>15</v>
      </c>
      <c r="B32" s="227"/>
      <c r="C32" s="227"/>
      <c r="D32" s="83"/>
      <c r="E32" s="227"/>
      <c r="F32" s="3">
        <f>SUM(F15:F30)</f>
        <v>43069362</v>
      </c>
      <c r="G32" s="77"/>
      <c r="H32" s="69">
        <f>SUM(H15:H30)</f>
        <v>38495497</v>
      </c>
      <c r="I32" s="78"/>
      <c r="J32" s="3">
        <f>SUM(J15:J30)</f>
        <v>10259347</v>
      </c>
      <c r="K32" s="77"/>
      <c r="L32" s="69">
        <f>SUM(L15:L30)</f>
        <v>8795953</v>
      </c>
    </row>
    <row r="33" spans="1:12" ht="21.75" customHeight="1">
      <c r="A33" s="227"/>
      <c r="B33" s="227"/>
      <c r="C33" s="227"/>
      <c r="D33" s="83"/>
      <c r="E33" s="227"/>
      <c r="F33" s="81"/>
      <c r="G33" s="77"/>
      <c r="H33" s="81"/>
      <c r="I33" s="82"/>
      <c r="J33" s="82"/>
      <c r="K33" s="82"/>
      <c r="L33" s="81"/>
    </row>
    <row r="34" spans="1:12" ht="21.75" customHeight="1">
      <c r="A34" s="227"/>
      <c r="B34" s="227"/>
      <c r="C34" s="227"/>
      <c r="D34" s="83"/>
      <c r="E34" s="227"/>
      <c r="F34" s="81"/>
      <c r="G34" s="77"/>
      <c r="H34" s="81"/>
      <c r="I34" s="82"/>
      <c r="J34" s="82"/>
      <c r="K34" s="82"/>
      <c r="L34" s="81"/>
    </row>
    <row r="35" spans="1:12" ht="21.75" customHeight="1">
      <c r="A35" s="227"/>
      <c r="B35" s="227"/>
      <c r="C35" s="227"/>
      <c r="D35" s="83"/>
      <c r="E35" s="227"/>
      <c r="F35" s="81"/>
      <c r="G35" s="77"/>
      <c r="H35" s="81"/>
      <c r="I35" s="82"/>
      <c r="J35" s="82"/>
      <c r="K35" s="82"/>
      <c r="L35" s="81"/>
    </row>
    <row r="36" spans="1:12" ht="21.75" customHeight="1">
      <c r="A36" s="227"/>
      <c r="B36" s="227"/>
      <c r="C36" s="227"/>
      <c r="D36" s="83"/>
      <c r="E36" s="227"/>
      <c r="F36" s="81"/>
      <c r="G36" s="77"/>
      <c r="H36" s="81"/>
      <c r="I36" s="82"/>
      <c r="J36" s="82"/>
      <c r="K36" s="82"/>
      <c r="L36" s="81"/>
    </row>
    <row r="37" spans="1:12" ht="21.75" customHeight="1">
      <c r="A37" s="227"/>
      <c r="B37" s="227"/>
      <c r="C37" s="227"/>
      <c r="D37" s="83"/>
      <c r="E37" s="227"/>
      <c r="F37" s="81"/>
      <c r="G37" s="77"/>
      <c r="H37" s="81"/>
      <c r="I37" s="82"/>
      <c r="J37" s="82"/>
      <c r="K37" s="82"/>
      <c r="L37" s="81"/>
    </row>
    <row r="38" spans="1:12" ht="14.25" customHeight="1">
      <c r="A38" s="227"/>
      <c r="B38" s="227"/>
      <c r="C38" s="227"/>
      <c r="D38" s="83"/>
      <c r="E38" s="227"/>
      <c r="F38" s="81"/>
      <c r="G38" s="77"/>
      <c r="H38" s="81"/>
      <c r="I38" s="82"/>
      <c r="J38" s="82"/>
      <c r="K38" s="82"/>
      <c r="L38" s="81"/>
    </row>
    <row r="39" spans="1:12" ht="21.95" customHeight="1">
      <c r="A39" s="292" t="s">
        <v>150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2"/>
      <c r="L39" s="292"/>
    </row>
    <row r="40" spans="1:12" ht="21.75" customHeight="1">
      <c r="A40" s="64" t="s">
        <v>0</v>
      </c>
      <c r="B40" s="64"/>
      <c r="C40" s="64"/>
      <c r="D40" s="226"/>
      <c r="E40" s="227"/>
      <c r="F40" s="65"/>
      <c r="G40" s="227"/>
      <c r="H40" s="65"/>
      <c r="I40" s="226"/>
      <c r="J40" s="65"/>
      <c r="K40" s="227"/>
      <c r="L40" s="65"/>
    </row>
    <row r="41" spans="1:12" ht="21.75" customHeight="1">
      <c r="A41" s="64" t="s">
        <v>1</v>
      </c>
      <c r="B41" s="64"/>
      <c r="C41" s="64"/>
      <c r="D41" s="226"/>
      <c r="E41" s="227"/>
      <c r="F41" s="65"/>
      <c r="G41" s="227"/>
      <c r="H41" s="65"/>
      <c r="I41" s="226"/>
      <c r="J41" s="65"/>
      <c r="K41" s="227"/>
      <c r="L41" s="65"/>
    </row>
    <row r="42" spans="1:12" ht="21.75" customHeight="1">
      <c r="A42" s="66" t="str">
        <f>$A$3</f>
        <v>ณ วันที่ 30 มิถุนายน พ.ศ. 2565</v>
      </c>
      <c r="B42" s="66"/>
      <c r="C42" s="66"/>
      <c r="D42" s="67"/>
      <c r="E42" s="68"/>
      <c r="F42" s="69"/>
      <c r="G42" s="68"/>
      <c r="H42" s="69"/>
      <c r="I42" s="67"/>
      <c r="J42" s="69"/>
      <c r="K42" s="68"/>
      <c r="L42" s="69"/>
    </row>
    <row r="43" spans="1:12" ht="21.75" customHeight="1">
      <c r="A43" s="227"/>
      <c r="B43" s="227"/>
      <c r="C43" s="227"/>
      <c r="D43" s="226"/>
      <c r="E43" s="227"/>
      <c r="F43" s="65"/>
      <c r="G43" s="227"/>
      <c r="H43" s="65"/>
      <c r="I43" s="226"/>
      <c r="J43" s="65"/>
      <c r="K43" s="227"/>
      <c r="L43" s="65"/>
    </row>
    <row r="44" spans="1:12" ht="21.75" customHeight="1">
      <c r="A44" s="228"/>
      <c r="B44" s="227"/>
      <c r="C44" s="227"/>
      <c r="D44" s="70"/>
      <c r="E44" s="64"/>
      <c r="F44" s="69"/>
      <c r="G44" s="71"/>
      <c r="H44" s="72" t="s">
        <v>2</v>
      </c>
      <c r="I44" s="73"/>
      <c r="J44" s="69"/>
      <c r="K44" s="71"/>
      <c r="L44" s="72" t="s">
        <v>3</v>
      </c>
    </row>
    <row r="45" spans="1:12" ht="21.75" customHeight="1">
      <c r="A45" s="227"/>
      <c r="B45" s="227"/>
      <c r="C45" s="227"/>
      <c r="D45" s="226"/>
      <c r="E45" s="64"/>
      <c r="F45" s="74" t="s">
        <v>4</v>
      </c>
      <c r="G45" s="64"/>
      <c r="H45" s="74" t="s">
        <v>5</v>
      </c>
      <c r="I45" s="75"/>
      <c r="J45" s="74" t="s">
        <v>4</v>
      </c>
      <c r="K45" s="64"/>
      <c r="L45" s="74" t="s">
        <v>5</v>
      </c>
    </row>
    <row r="46" spans="1:12" ht="21.75" customHeight="1">
      <c r="A46" s="227"/>
      <c r="B46" s="227"/>
      <c r="C46" s="227"/>
      <c r="D46" s="226"/>
      <c r="E46" s="64"/>
      <c r="F46" s="74" t="s">
        <v>265</v>
      </c>
      <c r="G46" s="64"/>
      <c r="H46" s="74" t="s">
        <v>6</v>
      </c>
      <c r="I46" s="75"/>
      <c r="J46" s="74" t="s">
        <v>265</v>
      </c>
      <c r="K46" s="64"/>
      <c r="L46" s="74" t="s">
        <v>6</v>
      </c>
    </row>
    <row r="47" spans="1:12" ht="21.75" customHeight="1">
      <c r="A47" s="227"/>
      <c r="B47" s="227"/>
      <c r="C47" s="227"/>
      <c r="D47" s="226"/>
      <c r="E47" s="64"/>
      <c r="F47" s="74" t="s">
        <v>242</v>
      </c>
      <c r="G47" s="64"/>
      <c r="H47" s="74" t="s">
        <v>193</v>
      </c>
      <c r="I47" s="75"/>
      <c r="J47" s="74" t="s">
        <v>242</v>
      </c>
      <c r="K47" s="64"/>
      <c r="L47" s="74" t="s">
        <v>193</v>
      </c>
    </row>
    <row r="48" spans="1:12" ht="21.75" customHeight="1">
      <c r="A48" s="227"/>
      <c r="B48" s="227"/>
      <c r="C48" s="227"/>
      <c r="D48" s="76" t="s">
        <v>7</v>
      </c>
      <c r="E48" s="64"/>
      <c r="F48" s="72" t="s">
        <v>8</v>
      </c>
      <c r="G48" s="64"/>
      <c r="H48" s="72" t="s">
        <v>8</v>
      </c>
      <c r="I48" s="75"/>
      <c r="J48" s="72" t="s">
        <v>8</v>
      </c>
      <c r="K48" s="64"/>
      <c r="L48" s="72" t="s">
        <v>8</v>
      </c>
    </row>
    <row r="49" spans="1:12" ht="21.75" customHeight="1">
      <c r="A49" s="227"/>
      <c r="B49" s="227"/>
      <c r="C49" s="227"/>
      <c r="D49" s="226"/>
      <c r="E49" s="227"/>
      <c r="F49" s="235"/>
      <c r="G49" s="227"/>
      <c r="H49" s="65"/>
      <c r="I49" s="226"/>
      <c r="J49" s="235"/>
      <c r="K49" s="227"/>
      <c r="L49" s="65"/>
    </row>
    <row r="50" spans="1:12" ht="21.75" customHeight="1">
      <c r="A50" s="64" t="s">
        <v>138</v>
      </c>
      <c r="B50" s="227"/>
      <c r="C50" s="227"/>
      <c r="D50" s="226"/>
      <c r="E50" s="227"/>
      <c r="F50" s="235"/>
      <c r="G50" s="227"/>
      <c r="H50" s="65"/>
      <c r="I50" s="226"/>
      <c r="J50" s="235"/>
      <c r="K50" s="227"/>
      <c r="L50" s="65"/>
    </row>
    <row r="51" spans="1:12" ht="6" customHeight="1">
      <c r="A51" s="227"/>
      <c r="B51" s="227"/>
      <c r="C51" s="227"/>
      <c r="D51" s="226"/>
      <c r="E51" s="227"/>
      <c r="F51" s="235"/>
      <c r="G51" s="227"/>
      <c r="H51" s="65"/>
      <c r="I51" s="226"/>
      <c r="J51" s="235"/>
      <c r="K51" s="227"/>
      <c r="L51" s="65"/>
    </row>
    <row r="52" spans="1:12" ht="21.75" customHeight="1">
      <c r="A52" s="64" t="s">
        <v>16</v>
      </c>
      <c r="B52" s="227"/>
      <c r="C52" s="227"/>
      <c r="D52" s="83"/>
      <c r="E52" s="227"/>
      <c r="F52" s="235"/>
      <c r="G52" s="77"/>
      <c r="H52" s="65"/>
      <c r="I52" s="78"/>
      <c r="J52" s="235"/>
      <c r="K52" s="77"/>
      <c r="L52" s="65"/>
    </row>
    <row r="53" spans="1:12" ht="6" customHeight="1">
      <c r="A53" s="227"/>
      <c r="B53" s="227"/>
      <c r="C53" s="227"/>
      <c r="D53" s="83"/>
      <c r="E53" s="227"/>
      <c r="F53" s="235"/>
      <c r="G53" s="77"/>
      <c r="H53" s="65"/>
      <c r="I53" s="78"/>
      <c r="J53" s="235"/>
      <c r="K53" s="77"/>
      <c r="L53" s="65"/>
    </row>
    <row r="54" spans="1:12" ht="21.75" customHeight="1">
      <c r="A54" s="227" t="s">
        <v>128</v>
      </c>
      <c r="B54" s="227"/>
      <c r="C54" s="227"/>
      <c r="D54" s="83"/>
      <c r="E54" s="227"/>
      <c r="F54" s="235"/>
      <c r="G54" s="77"/>
      <c r="H54" s="65"/>
      <c r="I54" s="78"/>
      <c r="J54" s="235"/>
      <c r="K54" s="77"/>
      <c r="L54" s="65"/>
    </row>
    <row r="55" spans="1:12" ht="21.75" customHeight="1">
      <c r="A55" s="228"/>
      <c r="B55" s="227" t="s">
        <v>129</v>
      </c>
      <c r="C55" s="227"/>
      <c r="D55" s="83">
        <v>19.3</v>
      </c>
      <c r="E55" s="227"/>
      <c r="F55" s="79">
        <v>15945364</v>
      </c>
      <c r="G55" s="77"/>
      <c r="H55" s="81">
        <v>15744435</v>
      </c>
      <c r="I55" s="78"/>
      <c r="J55" s="79">
        <v>0</v>
      </c>
      <c r="K55" s="77"/>
      <c r="L55" s="81">
        <v>0</v>
      </c>
    </row>
    <row r="56" spans="1:12" ht="21.75" customHeight="1">
      <c r="A56" s="228" t="s">
        <v>147</v>
      </c>
      <c r="B56" s="227"/>
      <c r="C56" s="227"/>
      <c r="D56" s="83"/>
      <c r="E56" s="227"/>
      <c r="F56" s="79">
        <v>742081</v>
      </c>
      <c r="G56" s="77"/>
      <c r="H56" s="81">
        <v>703091</v>
      </c>
      <c r="I56" s="78"/>
      <c r="J56" s="79">
        <v>715968</v>
      </c>
      <c r="K56" s="77"/>
      <c r="L56" s="81">
        <v>1256703</v>
      </c>
    </row>
    <row r="57" spans="1:12" ht="21.75" customHeight="1">
      <c r="A57" s="228" t="s">
        <v>151</v>
      </c>
      <c r="B57" s="227"/>
      <c r="C57" s="227"/>
      <c r="D57" s="83">
        <v>19.5</v>
      </c>
      <c r="E57" s="227"/>
      <c r="F57" s="79">
        <v>7395013</v>
      </c>
      <c r="G57" s="77"/>
      <c r="H57" s="81">
        <v>4710035</v>
      </c>
      <c r="I57" s="78"/>
      <c r="J57" s="79">
        <v>50321074</v>
      </c>
      <c r="K57" s="77"/>
      <c r="L57" s="81">
        <v>50656238</v>
      </c>
    </row>
    <row r="58" spans="1:12" ht="21.75" customHeight="1">
      <c r="A58" s="228" t="s">
        <v>17</v>
      </c>
      <c r="B58" s="227"/>
      <c r="C58" s="227"/>
      <c r="D58" s="83">
        <v>10.199999999999999</v>
      </c>
      <c r="E58" s="227"/>
      <c r="F58" s="79">
        <v>0</v>
      </c>
      <c r="G58" s="77"/>
      <c r="H58" s="81">
        <v>0</v>
      </c>
      <c r="I58" s="78"/>
      <c r="J58" s="79">
        <v>15763907</v>
      </c>
      <c r="K58" s="77"/>
      <c r="L58" s="81">
        <v>15572739</v>
      </c>
    </row>
    <row r="59" spans="1:12" ht="21.75" customHeight="1">
      <c r="A59" s="228" t="s">
        <v>18</v>
      </c>
      <c r="B59" s="227"/>
      <c r="C59" s="227"/>
      <c r="D59" s="83">
        <v>10.3</v>
      </c>
      <c r="E59" s="227"/>
      <c r="F59" s="79">
        <v>28741042</v>
      </c>
      <c r="G59" s="77"/>
      <c r="H59" s="81">
        <v>25050170</v>
      </c>
      <c r="I59" s="78"/>
      <c r="J59" s="79">
        <v>3625414</v>
      </c>
      <c r="K59" s="77"/>
      <c r="L59" s="81">
        <v>3625414</v>
      </c>
    </row>
    <row r="60" spans="1:12" ht="21.75" customHeight="1">
      <c r="A60" s="228" t="s">
        <v>19</v>
      </c>
      <c r="B60" s="227"/>
      <c r="C60" s="227"/>
      <c r="D60" s="83">
        <v>10.4</v>
      </c>
      <c r="E60" s="227"/>
      <c r="F60" s="79">
        <v>98475374</v>
      </c>
      <c r="G60" s="77"/>
      <c r="H60" s="81">
        <v>94701776</v>
      </c>
      <c r="I60" s="78"/>
      <c r="J60" s="79">
        <v>26958780</v>
      </c>
      <c r="K60" s="77"/>
      <c r="L60" s="81">
        <v>26958780</v>
      </c>
    </row>
    <row r="61" spans="1:12" ht="21.75" customHeight="1">
      <c r="A61" s="228" t="s">
        <v>127</v>
      </c>
      <c r="B61" s="227"/>
      <c r="C61" s="227"/>
      <c r="D61" s="83"/>
      <c r="E61" s="227"/>
      <c r="F61" s="79">
        <v>516786</v>
      </c>
      <c r="G61" s="77"/>
      <c r="H61" s="81">
        <v>517138</v>
      </c>
      <c r="I61" s="78"/>
      <c r="J61" s="79">
        <v>719908</v>
      </c>
      <c r="K61" s="77"/>
      <c r="L61" s="81">
        <v>719908</v>
      </c>
    </row>
    <row r="62" spans="1:12" ht="21.75" customHeight="1">
      <c r="A62" s="228" t="s">
        <v>20</v>
      </c>
      <c r="B62" s="227"/>
      <c r="C62" s="227"/>
      <c r="D62" s="226">
        <v>11</v>
      </c>
      <c r="E62" s="227"/>
      <c r="F62" s="79">
        <v>50138710</v>
      </c>
      <c r="G62" s="77"/>
      <c r="H62" s="81">
        <v>49597484</v>
      </c>
      <c r="I62" s="78"/>
      <c r="J62" s="79">
        <v>413302</v>
      </c>
      <c r="K62" s="77"/>
      <c r="L62" s="81">
        <v>431397</v>
      </c>
    </row>
    <row r="63" spans="1:12" ht="21.75" customHeight="1">
      <c r="A63" s="228" t="s">
        <v>152</v>
      </c>
      <c r="B63" s="227"/>
      <c r="C63" s="227"/>
      <c r="D63" s="226"/>
      <c r="E63" s="227"/>
      <c r="F63" s="79">
        <v>563818</v>
      </c>
      <c r="G63" s="77"/>
      <c r="H63" s="81">
        <v>583781</v>
      </c>
      <c r="I63" s="78"/>
      <c r="J63" s="79">
        <v>60619</v>
      </c>
      <c r="K63" s="77"/>
      <c r="L63" s="81">
        <v>58980</v>
      </c>
    </row>
    <row r="64" spans="1:12" ht="21.75" customHeight="1">
      <c r="A64" s="228" t="s">
        <v>21</v>
      </c>
      <c r="B64" s="227"/>
      <c r="C64" s="227"/>
      <c r="D64" s="226">
        <v>12</v>
      </c>
      <c r="E64" s="227"/>
      <c r="F64" s="79">
        <v>2349993</v>
      </c>
      <c r="G64" s="77"/>
      <c r="H64" s="81">
        <v>2547938</v>
      </c>
      <c r="I64" s="78"/>
      <c r="J64" s="79">
        <v>0</v>
      </c>
      <c r="K64" s="77"/>
      <c r="L64" s="81">
        <v>0</v>
      </c>
    </row>
    <row r="65" spans="1:12" ht="21.75" customHeight="1">
      <c r="A65" s="228" t="s">
        <v>22</v>
      </c>
      <c r="B65" s="227"/>
      <c r="C65" s="227"/>
      <c r="D65" s="83"/>
      <c r="E65" s="227"/>
      <c r="F65" s="79">
        <v>7150963</v>
      </c>
      <c r="G65" s="77"/>
      <c r="H65" s="81">
        <v>7150963</v>
      </c>
      <c r="I65" s="78"/>
      <c r="J65" s="79">
        <v>0</v>
      </c>
      <c r="K65" s="77"/>
      <c r="L65" s="81">
        <v>0</v>
      </c>
    </row>
    <row r="66" spans="1:12" ht="21.75" customHeight="1">
      <c r="A66" s="228" t="s">
        <v>194</v>
      </c>
      <c r="B66" s="227"/>
      <c r="C66" s="227"/>
      <c r="D66" s="226">
        <v>6</v>
      </c>
      <c r="E66" s="227"/>
      <c r="F66" s="79">
        <v>3010066</v>
      </c>
      <c r="G66" s="77"/>
      <c r="H66" s="81">
        <v>992005</v>
      </c>
      <c r="I66" s="78"/>
      <c r="J66" s="79">
        <v>796434</v>
      </c>
      <c r="K66" s="77"/>
      <c r="L66" s="81">
        <v>0</v>
      </c>
    </row>
    <row r="67" spans="1:12" ht="21.75" customHeight="1">
      <c r="A67" s="228" t="s">
        <v>23</v>
      </c>
      <c r="B67" s="227"/>
      <c r="C67" s="227"/>
      <c r="D67" s="83"/>
      <c r="E67" s="227"/>
      <c r="F67" s="79">
        <v>497034</v>
      </c>
      <c r="G67" s="77"/>
      <c r="H67" s="81">
        <v>770645</v>
      </c>
      <c r="I67" s="78"/>
      <c r="J67" s="79">
        <v>0</v>
      </c>
      <c r="K67" s="77"/>
      <c r="L67" s="81">
        <v>0</v>
      </c>
    </row>
    <row r="68" spans="1:12" ht="21.75" customHeight="1">
      <c r="A68" s="228" t="s">
        <v>24</v>
      </c>
      <c r="B68" s="227"/>
      <c r="C68" s="227"/>
      <c r="D68" s="83"/>
      <c r="E68" s="227"/>
      <c r="F68" s="4">
        <v>360547</v>
      </c>
      <c r="G68" s="77"/>
      <c r="H68" s="84">
        <v>367042</v>
      </c>
      <c r="I68" s="78"/>
      <c r="J68" s="4">
        <v>30122</v>
      </c>
      <c r="K68" s="77"/>
      <c r="L68" s="84">
        <v>60952</v>
      </c>
    </row>
    <row r="69" spans="1:12" ht="6" customHeight="1">
      <c r="A69" s="227"/>
      <c r="B69" s="227"/>
      <c r="C69" s="227"/>
      <c r="D69" s="226"/>
      <c r="E69" s="227"/>
      <c r="F69" s="235"/>
      <c r="G69" s="77"/>
      <c r="H69" s="65"/>
      <c r="I69" s="78"/>
      <c r="J69" s="235"/>
      <c r="K69" s="77"/>
      <c r="L69" s="65"/>
    </row>
    <row r="70" spans="1:12" ht="21.75" customHeight="1">
      <c r="A70" s="64" t="s">
        <v>25</v>
      </c>
      <c r="B70" s="228"/>
      <c r="C70" s="227"/>
      <c r="D70" s="226"/>
      <c r="E70" s="227"/>
      <c r="F70" s="4">
        <f>SUM(F54:F68)</f>
        <v>215886791</v>
      </c>
      <c r="G70" s="77"/>
      <c r="H70" s="84">
        <f>SUM(H54:H68)</f>
        <v>203436503</v>
      </c>
      <c r="I70" s="78"/>
      <c r="J70" s="4">
        <f>SUM(J54:J68)</f>
        <v>99405528</v>
      </c>
      <c r="K70" s="77"/>
      <c r="L70" s="84">
        <f>SUM(L54:L68)</f>
        <v>99341111</v>
      </c>
    </row>
    <row r="71" spans="1:12" ht="6" customHeight="1">
      <c r="A71" s="227"/>
      <c r="B71" s="227"/>
      <c r="C71" s="227"/>
      <c r="D71" s="226"/>
      <c r="E71" s="227"/>
      <c r="F71" s="235"/>
      <c r="G71" s="77"/>
      <c r="H71" s="65"/>
      <c r="I71" s="78"/>
      <c r="J71" s="235"/>
      <c r="K71" s="77"/>
      <c r="L71" s="65"/>
    </row>
    <row r="72" spans="1:12" ht="21.75" customHeight="1" thickBot="1">
      <c r="A72" s="64" t="s">
        <v>26</v>
      </c>
      <c r="B72" s="227"/>
      <c r="C72" s="227"/>
      <c r="D72" s="226"/>
      <c r="E72" s="227"/>
      <c r="F72" s="5">
        <f>F32+F70</f>
        <v>258956153</v>
      </c>
      <c r="G72" s="77"/>
      <c r="H72" s="85">
        <f>H32+H70</f>
        <v>241932000</v>
      </c>
      <c r="I72" s="78"/>
      <c r="J72" s="5">
        <f>J32+J70</f>
        <v>109664875</v>
      </c>
      <c r="K72" s="77"/>
      <c r="L72" s="85">
        <f>L32+L70</f>
        <v>108137064</v>
      </c>
    </row>
    <row r="73" spans="1:12" ht="21.75" customHeight="1" thickTop="1">
      <c r="A73" s="64"/>
      <c r="B73" s="227"/>
      <c r="C73" s="227"/>
      <c r="D73" s="226"/>
      <c r="E73" s="227"/>
      <c r="F73" s="65"/>
      <c r="G73" s="77"/>
      <c r="H73" s="65"/>
      <c r="I73" s="78"/>
      <c r="J73" s="65"/>
      <c r="K73" s="77"/>
      <c r="L73" s="65"/>
    </row>
    <row r="74" spans="1:12" ht="21.75" customHeight="1">
      <c r="A74" s="64"/>
      <c r="B74" s="227"/>
      <c r="C74" s="227"/>
      <c r="D74" s="226"/>
      <c r="E74" s="227"/>
      <c r="F74" s="65"/>
      <c r="G74" s="65"/>
      <c r="H74" s="65"/>
      <c r="I74" s="65"/>
      <c r="J74" s="65"/>
      <c r="K74" s="65"/>
      <c r="L74" s="65"/>
    </row>
    <row r="75" spans="1:12" ht="21.75" customHeight="1">
      <c r="A75" s="64"/>
      <c r="B75" s="227"/>
      <c r="C75" s="227"/>
      <c r="D75" s="226"/>
      <c r="E75" s="227"/>
      <c r="F75" s="65"/>
      <c r="G75" s="77"/>
      <c r="H75" s="65"/>
      <c r="I75" s="78"/>
      <c r="J75" s="65"/>
      <c r="K75" s="77"/>
      <c r="L75" s="65"/>
    </row>
    <row r="76" spans="1:12" ht="21.75" customHeight="1">
      <c r="A76" s="64"/>
      <c r="B76" s="227"/>
      <c r="C76" s="227"/>
      <c r="D76" s="226"/>
      <c r="E76" s="227"/>
      <c r="F76" s="65"/>
      <c r="G76" s="77"/>
      <c r="H76" s="65"/>
      <c r="I76" s="78"/>
      <c r="J76" s="65"/>
      <c r="K76" s="77"/>
      <c r="L76" s="65"/>
    </row>
    <row r="77" spans="1:12" ht="21.75" customHeight="1">
      <c r="A77" s="227" t="s">
        <v>27</v>
      </c>
      <c r="B77" s="227"/>
      <c r="C77" s="227"/>
      <c r="D77" s="226"/>
      <c r="E77" s="227"/>
      <c r="F77" s="65"/>
      <c r="G77" s="77"/>
      <c r="H77" s="65"/>
      <c r="I77" s="78"/>
      <c r="J77" s="65"/>
      <c r="K77" s="77"/>
      <c r="L77" s="65"/>
    </row>
    <row r="78" spans="1:12" ht="8.25" customHeight="1">
      <c r="A78" s="227"/>
      <c r="B78" s="227"/>
      <c r="C78" s="227"/>
      <c r="D78" s="226"/>
      <c r="E78" s="227"/>
      <c r="F78" s="65"/>
      <c r="G78" s="77"/>
      <c r="H78" s="65"/>
      <c r="I78" s="78"/>
      <c r="J78" s="65"/>
      <c r="K78" s="77"/>
      <c r="L78" s="65"/>
    </row>
    <row r="79" spans="1:12" ht="21.95" customHeight="1">
      <c r="A79" s="292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292"/>
      <c r="C79" s="292"/>
      <c r="D79" s="292"/>
      <c r="E79" s="292"/>
      <c r="F79" s="292"/>
      <c r="G79" s="292"/>
      <c r="H79" s="292"/>
      <c r="I79" s="292"/>
      <c r="J79" s="292"/>
      <c r="K79" s="292"/>
      <c r="L79" s="292"/>
    </row>
    <row r="80" spans="1:12" ht="21.75" customHeight="1">
      <c r="A80" s="64" t="str">
        <f>+A1</f>
        <v>บริษัท ผลิตไฟฟ้า จำกัด (มหาชน)</v>
      </c>
      <c r="B80" s="64"/>
      <c r="C80" s="64"/>
      <c r="D80" s="226"/>
      <c r="E80" s="227"/>
      <c r="F80" s="65"/>
      <c r="G80" s="77"/>
      <c r="H80" s="65"/>
      <c r="I80" s="78"/>
      <c r="J80" s="65"/>
      <c r="K80" s="77"/>
      <c r="L80" s="65"/>
    </row>
    <row r="81" spans="1:12" ht="21.75" customHeight="1">
      <c r="A81" s="64" t="str">
        <f>+A2</f>
        <v>งบแสดงฐานะการเงิน</v>
      </c>
      <c r="B81" s="64"/>
      <c r="C81" s="64"/>
      <c r="D81" s="226"/>
      <c r="E81" s="227"/>
      <c r="F81" s="65"/>
      <c r="G81" s="77"/>
      <c r="H81" s="65"/>
      <c r="I81" s="78"/>
      <c r="J81" s="65"/>
      <c r="K81" s="77"/>
      <c r="L81" s="65"/>
    </row>
    <row r="82" spans="1:12" ht="21.75" customHeight="1">
      <c r="A82" s="66" t="str">
        <f>+A3</f>
        <v>ณ วันที่ 30 มิถุนายน พ.ศ. 2565</v>
      </c>
      <c r="B82" s="66"/>
      <c r="C82" s="66"/>
      <c r="D82" s="67"/>
      <c r="E82" s="68"/>
      <c r="F82" s="69"/>
      <c r="G82" s="86"/>
      <c r="H82" s="69"/>
      <c r="I82" s="87"/>
      <c r="J82" s="69"/>
      <c r="K82" s="86"/>
      <c r="L82" s="69"/>
    </row>
    <row r="83" spans="1:12" ht="21.75" customHeight="1">
      <c r="A83" s="227"/>
      <c r="B83" s="227"/>
      <c r="C83" s="227"/>
      <c r="D83" s="226"/>
      <c r="E83" s="227"/>
      <c r="F83" s="65"/>
      <c r="G83" s="77"/>
      <c r="H83" s="65"/>
      <c r="I83" s="78"/>
      <c r="J83" s="65"/>
      <c r="K83" s="77"/>
      <c r="L83" s="65"/>
    </row>
    <row r="84" spans="1:12" ht="18.95" customHeight="1">
      <c r="A84" s="228"/>
      <c r="B84" s="227"/>
      <c r="C84" s="227"/>
      <c r="D84" s="70"/>
      <c r="E84" s="64"/>
      <c r="F84" s="69"/>
      <c r="G84" s="71"/>
      <c r="H84" s="72" t="s">
        <v>2</v>
      </c>
      <c r="I84" s="73"/>
      <c r="J84" s="69"/>
      <c r="K84" s="71"/>
      <c r="L84" s="72" t="s">
        <v>3</v>
      </c>
    </row>
    <row r="85" spans="1:12" ht="18.95" customHeight="1">
      <c r="A85" s="227"/>
      <c r="B85" s="227"/>
      <c r="C85" s="227"/>
      <c r="D85" s="226"/>
      <c r="E85" s="64"/>
      <c r="F85" s="74" t="s">
        <v>4</v>
      </c>
      <c r="G85" s="64"/>
      <c r="H85" s="74" t="s">
        <v>5</v>
      </c>
      <c r="I85" s="75"/>
      <c r="J85" s="74" t="s">
        <v>4</v>
      </c>
      <c r="K85" s="64"/>
      <c r="L85" s="74" t="s">
        <v>5</v>
      </c>
    </row>
    <row r="86" spans="1:12" ht="18.95" customHeight="1">
      <c r="A86" s="227"/>
      <c r="B86" s="227"/>
      <c r="C86" s="227"/>
      <c r="D86" s="226"/>
      <c r="E86" s="64"/>
      <c r="F86" s="74" t="s">
        <v>265</v>
      </c>
      <c r="G86" s="64"/>
      <c r="H86" s="74" t="s">
        <v>6</v>
      </c>
      <c r="I86" s="75"/>
      <c r="J86" s="74" t="s">
        <v>265</v>
      </c>
      <c r="K86" s="64"/>
      <c r="L86" s="74" t="s">
        <v>6</v>
      </c>
    </row>
    <row r="87" spans="1:12" ht="18.95" customHeight="1">
      <c r="A87" s="227"/>
      <c r="B87" s="227"/>
      <c r="C87" s="227"/>
      <c r="D87" s="226"/>
      <c r="E87" s="64"/>
      <c r="F87" s="74" t="s">
        <v>242</v>
      </c>
      <c r="G87" s="64"/>
      <c r="H87" s="74" t="s">
        <v>193</v>
      </c>
      <c r="I87" s="75"/>
      <c r="J87" s="74" t="s">
        <v>242</v>
      </c>
      <c r="K87" s="64"/>
      <c r="L87" s="74" t="s">
        <v>193</v>
      </c>
    </row>
    <row r="88" spans="1:12" ht="18.95" customHeight="1">
      <c r="A88" s="227"/>
      <c r="B88" s="227"/>
      <c r="C88" s="227"/>
      <c r="D88" s="76" t="s">
        <v>7</v>
      </c>
      <c r="E88" s="64"/>
      <c r="F88" s="72" t="s">
        <v>8</v>
      </c>
      <c r="G88" s="64"/>
      <c r="H88" s="72" t="s">
        <v>8</v>
      </c>
      <c r="I88" s="75"/>
      <c r="J88" s="72" t="s">
        <v>8</v>
      </c>
      <c r="K88" s="64"/>
      <c r="L88" s="72" t="s">
        <v>8</v>
      </c>
    </row>
    <row r="89" spans="1:12" ht="18.95" customHeight="1">
      <c r="A89" s="227"/>
      <c r="B89" s="227"/>
      <c r="C89" s="227"/>
      <c r="D89" s="75"/>
      <c r="E89" s="64"/>
      <c r="F89" s="88"/>
      <c r="G89" s="89"/>
      <c r="H89" s="74"/>
      <c r="I89" s="90"/>
      <c r="J89" s="88"/>
      <c r="K89" s="89"/>
      <c r="L89" s="74"/>
    </row>
    <row r="90" spans="1:12" ht="18.95" customHeight="1">
      <c r="A90" s="64" t="s">
        <v>28</v>
      </c>
      <c r="B90" s="227"/>
      <c r="C90" s="227"/>
      <c r="D90" s="226"/>
      <c r="E90" s="227"/>
      <c r="F90" s="235"/>
      <c r="G90" s="77"/>
      <c r="H90" s="65"/>
      <c r="I90" s="78"/>
      <c r="J90" s="235"/>
      <c r="K90" s="77"/>
      <c r="L90" s="65"/>
    </row>
    <row r="91" spans="1:12" ht="5.0999999999999996" customHeight="1">
      <c r="A91" s="64"/>
      <c r="B91" s="227"/>
      <c r="C91" s="227"/>
      <c r="D91" s="226"/>
      <c r="E91" s="227"/>
      <c r="F91" s="235"/>
      <c r="G91" s="77"/>
      <c r="H91" s="65"/>
      <c r="I91" s="78"/>
      <c r="J91" s="235"/>
      <c r="K91" s="77"/>
      <c r="L91" s="65"/>
    </row>
    <row r="92" spans="1:12" ht="18.95" customHeight="1">
      <c r="A92" s="64" t="s">
        <v>29</v>
      </c>
      <c r="B92" s="227"/>
      <c r="D92" s="226"/>
      <c r="E92" s="227"/>
      <c r="F92" s="235"/>
      <c r="G92" s="77"/>
      <c r="H92" s="65"/>
      <c r="I92" s="78"/>
      <c r="J92" s="235"/>
      <c r="K92" s="77"/>
      <c r="L92" s="65"/>
    </row>
    <row r="93" spans="1:12" ht="5.0999999999999996" customHeight="1">
      <c r="A93" s="64"/>
      <c r="B93" s="227"/>
      <c r="C93" s="227"/>
      <c r="D93" s="226"/>
      <c r="E93" s="227"/>
      <c r="F93" s="235"/>
      <c r="G93" s="77"/>
      <c r="H93" s="65"/>
      <c r="I93" s="78"/>
      <c r="J93" s="235"/>
      <c r="K93" s="77"/>
      <c r="L93" s="65"/>
    </row>
    <row r="94" spans="1:12" ht="18.95" customHeight="1">
      <c r="A94" s="227" t="s">
        <v>280</v>
      </c>
      <c r="B94" s="227"/>
      <c r="C94" s="227"/>
      <c r="D94" s="226"/>
      <c r="E94" s="227"/>
      <c r="F94" s="235">
        <v>174000</v>
      </c>
      <c r="G94" s="77"/>
      <c r="H94" s="81">
        <v>0</v>
      </c>
      <c r="I94" s="91"/>
      <c r="J94" s="235">
        <v>0</v>
      </c>
      <c r="K94" s="91"/>
      <c r="L94" s="81">
        <v>0</v>
      </c>
    </row>
    <row r="95" spans="1:12" ht="18.95" customHeight="1">
      <c r="A95" s="227" t="s">
        <v>30</v>
      </c>
      <c r="B95" s="227"/>
      <c r="C95" s="227"/>
      <c r="D95" s="226"/>
      <c r="E95" s="227"/>
      <c r="F95" s="235">
        <v>6727723</v>
      </c>
      <c r="G95" s="77"/>
      <c r="H95" s="91">
        <v>4380006</v>
      </c>
      <c r="I95" s="91"/>
      <c r="J95" s="235">
        <v>0</v>
      </c>
      <c r="K95" s="91"/>
      <c r="L95" s="81">
        <v>0</v>
      </c>
    </row>
    <row r="96" spans="1:12" ht="18.95" customHeight="1">
      <c r="A96" s="227" t="s">
        <v>153</v>
      </c>
      <c r="B96" s="227"/>
      <c r="C96" s="227"/>
      <c r="D96" s="226"/>
      <c r="E96" s="227"/>
      <c r="F96" s="235">
        <v>2767440</v>
      </c>
      <c r="G96" s="77"/>
      <c r="H96" s="91">
        <v>2812084</v>
      </c>
      <c r="I96" s="91"/>
      <c r="J96" s="235">
        <v>266319</v>
      </c>
      <c r="K96" s="91"/>
      <c r="L96" s="81">
        <v>376368</v>
      </c>
    </row>
    <row r="97" spans="1:12" ht="18.95" customHeight="1">
      <c r="A97" s="227" t="s">
        <v>251</v>
      </c>
      <c r="B97" s="227"/>
      <c r="C97" s="227"/>
      <c r="D97" s="226"/>
      <c r="E97" s="227"/>
      <c r="F97" s="235">
        <v>80000</v>
      </c>
      <c r="G97" s="77"/>
      <c r="H97" s="81">
        <v>0</v>
      </c>
      <c r="I97" s="91"/>
      <c r="J97" s="235">
        <v>0</v>
      </c>
      <c r="K97" s="91"/>
      <c r="L97" s="81">
        <v>0</v>
      </c>
    </row>
    <row r="98" spans="1:12" ht="18.95" customHeight="1">
      <c r="A98" s="227" t="s">
        <v>31</v>
      </c>
      <c r="B98" s="227"/>
      <c r="C98" s="227"/>
      <c r="D98" s="226"/>
      <c r="E98" s="227"/>
      <c r="F98" s="235"/>
      <c r="G98" s="77"/>
      <c r="H98" s="91"/>
      <c r="I98" s="91"/>
      <c r="J98" s="235"/>
      <c r="K98" s="91"/>
      <c r="L98" s="81"/>
    </row>
    <row r="99" spans="1:12" ht="18.95" customHeight="1">
      <c r="A99" s="227" t="s">
        <v>32</v>
      </c>
      <c r="B99" s="227" t="s">
        <v>33</v>
      </c>
      <c r="C99" s="227"/>
      <c r="D99" s="83">
        <v>13.1</v>
      </c>
      <c r="E99" s="227"/>
      <c r="F99" s="235">
        <v>7865679</v>
      </c>
      <c r="G99" s="77"/>
      <c r="H99" s="91">
        <v>14514076</v>
      </c>
      <c r="I99" s="91"/>
      <c r="J99" s="235">
        <v>4572915</v>
      </c>
      <c r="K99" s="91"/>
      <c r="L99" s="81">
        <v>11069492</v>
      </c>
    </row>
    <row r="100" spans="1:12" ht="18.95" customHeight="1">
      <c r="A100" s="227" t="s">
        <v>154</v>
      </c>
      <c r="B100" s="227"/>
      <c r="C100" s="227"/>
      <c r="D100" s="83"/>
      <c r="E100" s="227"/>
      <c r="F100" s="235"/>
      <c r="G100" s="77"/>
      <c r="H100" s="91"/>
      <c r="I100" s="91"/>
      <c r="J100" s="235"/>
      <c r="K100" s="91"/>
      <c r="L100" s="81"/>
    </row>
    <row r="101" spans="1:12" ht="18.95" customHeight="1">
      <c r="A101" s="227" t="s">
        <v>32</v>
      </c>
      <c r="B101" s="227" t="s">
        <v>33</v>
      </c>
      <c r="C101" s="227"/>
      <c r="D101" s="83">
        <v>13.2</v>
      </c>
      <c r="E101" s="227"/>
      <c r="F101" s="235">
        <v>161105</v>
      </c>
      <c r="G101" s="77"/>
      <c r="H101" s="81">
        <v>115881</v>
      </c>
      <c r="I101" s="91"/>
      <c r="J101" s="235">
        <v>0</v>
      </c>
      <c r="K101" s="91"/>
      <c r="L101" s="81">
        <v>0</v>
      </c>
    </row>
    <row r="102" spans="1:12" ht="18.95" customHeight="1">
      <c r="A102" s="227" t="s">
        <v>252</v>
      </c>
      <c r="B102" s="227"/>
      <c r="C102" s="227"/>
      <c r="D102" s="226">
        <v>14</v>
      </c>
      <c r="E102" s="227"/>
      <c r="F102" s="235">
        <v>0</v>
      </c>
      <c r="G102" s="77"/>
      <c r="H102" s="81">
        <v>5039546</v>
      </c>
      <c r="I102" s="91"/>
      <c r="J102" s="235">
        <v>0</v>
      </c>
      <c r="K102" s="91"/>
      <c r="L102" s="81">
        <v>5039546</v>
      </c>
    </row>
    <row r="103" spans="1:12" ht="18.95" customHeight="1">
      <c r="A103" s="227" t="s">
        <v>211</v>
      </c>
      <c r="B103" s="227"/>
      <c r="C103" s="227"/>
      <c r="D103" s="226">
        <v>6</v>
      </c>
      <c r="E103" s="227"/>
      <c r="F103" s="235">
        <v>355228</v>
      </c>
      <c r="G103" s="80"/>
      <c r="H103" s="81">
        <v>100112</v>
      </c>
      <c r="I103" s="91"/>
      <c r="J103" s="79">
        <v>2218</v>
      </c>
      <c r="K103" s="91"/>
      <c r="L103" s="81">
        <v>99475</v>
      </c>
    </row>
    <row r="104" spans="1:12" ht="18.95" customHeight="1">
      <c r="A104" s="227" t="s">
        <v>155</v>
      </c>
      <c r="B104" s="227"/>
      <c r="C104" s="227"/>
      <c r="D104" s="226"/>
      <c r="E104" s="227"/>
      <c r="F104" s="79"/>
      <c r="G104" s="80"/>
      <c r="H104" s="81"/>
      <c r="I104" s="91"/>
      <c r="J104" s="79"/>
      <c r="K104" s="91"/>
      <c r="L104" s="81"/>
    </row>
    <row r="105" spans="1:12" ht="18.95" customHeight="1">
      <c r="A105" s="227"/>
      <c r="B105" s="227" t="s">
        <v>156</v>
      </c>
      <c r="C105" s="227"/>
      <c r="D105" s="226"/>
      <c r="E105" s="227"/>
      <c r="F105" s="3">
        <v>62412</v>
      </c>
      <c r="G105" s="77"/>
      <c r="H105" s="69">
        <v>57468</v>
      </c>
      <c r="I105" s="78"/>
      <c r="J105" s="3">
        <v>11779</v>
      </c>
      <c r="K105" s="77"/>
      <c r="L105" s="69">
        <v>10415</v>
      </c>
    </row>
    <row r="106" spans="1:12" ht="5.0999999999999996" customHeight="1">
      <c r="A106" s="228"/>
      <c r="B106" s="227"/>
      <c r="C106" s="227"/>
      <c r="D106" s="226"/>
      <c r="E106" s="227"/>
      <c r="F106" s="235"/>
      <c r="G106" s="80"/>
      <c r="H106" s="65"/>
      <c r="I106" s="78"/>
      <c r="J106" s="235"/>
      <c r="K106" s="77"/>
      <c r="L106" s="65"/>
    </row>
    <row r="107" spans="1:12" ht="18.95" customHeight="1">
      <c r="A107" s="64" t="s">
        <v>34</v>
      </c>
      <c r="B107" s="228"/>
      <c r="C107" s="227"/>
      <c r="D107" s="226"/>
      <c r="E107" s="227"/>
      <c r="F107" s="3">
        <f>SUM(F94:F105)</f>
        <v>18193587</v>
      </c>
      <c r="G107" s="77"/>
      <c r="H107" s="69">
        <f>SUM(H95:H105)</f>
        <v>27019173</v>
      </c>
      <c r="I107" s="78"/>
      <c r="J107" s="3">
        <f>SUM(J95:J105)</f>
        <v>4853231</v>
      </c>
      <c r="K107" s="77"/>
      <c r="L107" s="69">
        <f>SUM(L95:L105)</f>
        <v>16595296</v>
      </c>
    </row>
    <row r="108" spans="1:12" ht="18.95" customHeight="1">
      <c r="A108" s="227"/>
      <c r="B108" s="227"/>
      <c r="C108" s="227" t="s">
        <v>50</v>
      </c>
      <c r="D108" s="226"/>
      <c r="E108" s="227"/>
      <c r="F108" s="235"/>
      <c r="G108" s="77"/>
      <c r="H108" s="65"/>
      <c r="I108" s="78"/>
      <c r="J108" s="235"/>
      <c r="K108" s="77"/>
      <c r="L108" s="65"/>
    </row>
    <row r="109" spans="1:12" ht="18.95" customHeight="1">
      <c r="A109" s="64" t="s">
        <v>35</v>
      </c>
      <c r="B109" s="227"/>
      <c r="C109" s="227"/>
      <c r="D109" s="226"/>
      <c r="E109" s="227"/>
      <c r="F109" s="235"/>
      <c r="G109" s="77"/>
      <c r="H109" s="65"/>
      <c r="I109" s="78"/>
      <c r="J109" s="235"/>
      <c r="K109" s="77"/>
      <c r="L109" s="65"/>
    </row>
    <row r="110" spans="1:12" ht="5.0999999999999996" customHeight="1">
      <c r="A110" s="64"/>
      <c r="B110" s="227"/>
      <c r="C110" s="227"/>
      <c r="D110" s="226"/>
      <c r="E110" s="227"/>
      <c r="F110" s="235"/>
      <c r="G110" s="77"/>
      <c r="H110" s="65"/>
      <c r="I110" s="78"/>
      <c r="J110" s="235"/>
      <c r="K110" s="77"/>
      <c r="L110" s="65"/>
    </row>
    <row r="111" spans="1:12" ht="18.95" customHeight="1">
      <c r="A111" s="227" t="s">
        <v>36</v>
      </c>
      <c r="B111" s="227"/>
      <c r="C111" s="227"/>
      <c r="D111" s="83">
        <v>13.1</v>
      </c>
      <c r="E111" s="227"/>
      <c r="F111" s="79">
        <v>106905955</v>
      </c>
      <c r="G111" s="77"/>
      <c r="H111" s="91">
        <v>89747254</v>
      </c>
      <c r="I111" s="91"/>
      <c r="J111" s="79">
        <v>36042896</v>
      </c>
      <c r="K111" s="91"/>
      <c r="L111" s="91">
        <v>23038890</v>
      </c>
    </row>
    <row r="112" spans="1:12" ht="18.95" customHeight="1">
      <c r="A112" s="227" t="s">
        <v>157</v>
      </c>
      <c r="B112" s="227"/>
      <c r="C112" s="227"/>
      <c r="D112" s="83">
        <v>13.2</v>
      </c>
      <c r="E112" s="227"/>
      <c r="F112" s="79">
        <v>235438</v>
      </c>
      <c r="G112" s="77"/>
      <c r="H112" s="81">
        <v>327096</v>
      </c>
      <c r="I112" s="91"/>
      <c r="J112" s="79">
        <v>0</v>
      </c>
      <c r="K112" s="91"/>
      <c r="L112" s="81">
        <v>0</v>
      </c>
    </row>
    <row r="113" spans="1:12" ht="18.95" customHeight="1">
      <c r="A113" s="227" t="s">
        <v>211</v>
      </c>
      <c r="B113" s="227"/>
      <c r="C113" s="227"/>
      <c r="D113" s="226">
        <v>6</v>
      </c>
      <c r="E113" s="227"/>
      <c r="F113" s="79">
        <v>1694129</v>
      </c>
      <c r="G113" s="80"/>
      <c r="H113" s="81">
        <v>3478156</v>
      </c>
      <c r="I113" s="91"/>
      <c r="J113" s="79">
        <v>26677</v>
      </c>
      <c r="K113" s="91"/>
      <c r="L113" s="81">
        <v>513229</v>
      </c>
    </row>
    <row r="114" spans="1:12" ht="18.95" customHeight="1">
      <c r="A114" s="224" t="s">
        <v>158</v>
      </c>
      <c r="B114" s="227"/>
      <c r="C114" s="227"/>
      <c r="D114" s="226"/>
      <c r="E114" s="227"/>
      <c r="F114" s="79">
        <v>525094</v>
      </c>
      <c r="G114" s="80"/>
      <c r="H114" s="81">
        <v>545535</v>
      </c>
      <c r="I114" s="91"/>
      <c r="J114" s="79">
        <v>50320</v>
      </c>
      <c r="K114" s="91"/>
      <c r="L114" s="81">
        <v>49800</v>
      </c>
    </row>
    <row r="115" spans="1:12" ht="18.95" customHeight="1">
      <c r="A115" s="227" t="s">
        <v>125</v>
      </c>
      <c r="B115" s="227"/>
      <c r="C115" s="227"/>
      <c r="D115" s="226"/>
      <c r="E115" s="227"/>
      <c r="F115" s="79"/>
      <c r="G115" s="77"/>
      <c r="H115" s="91"/>
      <c r="I115" s="91"/>
      <c r="J115" s="79"/>
      <c r="K115" s="91"/>
      <c r="L115" s="91"/>
    </row>
    <row r="116" spans="1:12" ht="18.95" customHeight="1">
      <c r="A116" s="228"/>
      <c r="B116" s="227" t="s">
        <v>126</v>
      </c>
      <c r="C116" s="227"/>
      <c r="D116" s="226"/>
      <c r="E116" s="227"/>
      <c r="F116" s="79">
        <v>581516</v>
      </c>
      <c r="G116" s="77"/>
      <c r="H116" s="91">
        <v>586727</v>
      </c>
      <c r="I116" s="91"/>
      <c r="J116" s="79">
        <v>222757</v>
      </c>
      <c r="K116" s="91"/>
      <c r="L116" s="91">
        <v>224844</v>
      </c>
    </row>
    <row r="117" spans="1:12" ht="18.95" customHeight="1">
      <c r="A117" s="227" t="s">
        <v>37</v>
      </c>
      <c r="B117" s="227"/>
      <c r="C117" s="227"/>
      <c r="D117" s="226"/>
      <c r="E117" s="227"/>
      <c r="F117" s="79">
        <v>2411514</v>
      </c>
      <c r="G117" s="77"/>
      <c r="H117" s="91">
        <v>2267589</v>
      </c>
      <c r="I117" s="91"/>
      <c r="J117" s="79">
        <v>0</v>
      </c>
      <c r="K117" s="91"/>
      <c r="L117" s="81">
        <v>0</v>
      </c>
    </row>
    <row r="118" spans="1:12" ht="18.95" customHeight="1">
      <c r="A118" s="227" t="s">
        <v>38</v>
      </c>
      <c r="B118" s="227"/>
      <c r="C118" s="227"/>
      <c r="D118" s="226"/>
      <c r="E118" s="227"/>
      <c r="F118" s="79">
        <v>2819137</v>
      </c>
      <c r="G118" s="77"/>
      <c r="H118" s="91">
        <v>3023833</v>
      </c>
      <c r="I118" s="91"/>
      <c r="J118" s="79">
        <v>0</v>
      </c>
      <c r="K118" s="91"/>
      <c r="L118" s="81">
        <v>0</v>
      </c>
    </row>
    <row r="119" spans="1:12" ht="18.95" customHeight="1">
      <c r="A119" s="227" t="s">
        <v>39</v>
      </c>
      <c r="B119" s="227"/>
      <c r="C119" s="227"/>
      <c r="D119" s="226"/>
      <c r="E119" s="227"/>
      <c r="F119" s="3">
        <v>871613</v>
      </c>
      <c r="G119" s="77"/>
      <c r="H119" s="69">
        <v>899951</v>
      </c>
      <c r="I119" s="78"/>
      <c r="J119" s="3">
        <v>3726</v>
      </c>
      <c r="K119" s="77"/>
      <c r="L119" s="69">
        <v>3884</v>
      </c>
    </row>
    <row r="120" spans="1:12" ht="5.0999999999999996" customHeight="1">
      <c r="A120" s="227"/>
      <c r="B120" s="227"/>
      <c r="C120" s="227"/>
      <c r="D120" s="226"/>
      <c r="E120" s="227"/>
      <c r="F120" s="235"/>
      <c r="G120" s="77"/>
      <c r="H120" s="65"/>
      <c r="I120" s="80"/>
      <c r="J120" s="235"/>
      <c r="K120" s="80"/>
      <c r="L120" s="65"/>
    </row>
    <row r="121" spans="1:12" ht="18.95" customHeight="1">
      <c r="A121" s="64" t="s">
        <v>40</v>
      </c>
      <c r="B121" s="228"/>
      <c r="C121" s="227"/>
      <c r="D121" s="226"/>
      <c r="E121" s="227"/>
      <c r="F121" s="3">
        <f>SUM(F111:F119)</f>
        <v>116044396</v>
      </c>
      <c r="G121" s="77"/>
      <c r="H121" s="69">
        <f>SUM(H111:H119)</f>
        <v>100876141</v>
      </c>
      <c r="I121" s="78"/>
      <c r="J121" s="3">
        <f>SUM(J111:J119)</f>
        <v>36346376</v>
      </c>
      <c r="K121" s="77"/>
      <c r="L121" s="69">
        <f>SUM(L111:L119)</f>
        <v>23830647</v>
      </c>
    </row>
    <row r="122" spans="1:12" ht="5.0999999999999996" customHeight="1">
      <c r="A122" s="227"/>
      <c r="B122" s="227"/>
      <c r="C122" s="227"/>
      <c r="D122" s="226"/>
      <c r="E122" s="227"/>
      <c r="F122" s="235"/>
      <c r="G122" s="77"/>
      <c r="H122" s="65"/>
      <c r="I122" s="80"/>
      <c r="J122" s="235"/>
      <c r="K122" s="80"/>
      <c r="L122" s="65"/>
    </row>
    <row r="123" spans="1:12" ht="18.95" customHeight="1">
      <c r="A123" s="64" t="s">
        <v>41</v>
      </c>
      <c r="B123" s="64"/>
      <c r="C123" s="227"/>
      <c r="D123" s="226"/>
      <c r="E123" s="227"/>
      <c r="F123" s="3">
        <f>F107+F121</f>
        <v>134237983</v>
      </c>
      <c r="G123" s="77"/>
      <c r="H123" s="69">
        <f>H107+H121</f>
        <v>127895314</v>
      </c>
      <c r="I123" s="78"/>
      <c r="J123" s="3">
        <f>J107+J121</f>
        <v>41199607</v>
      </c>
      <c r="K123" s="77"/>
      <c r="L123" s="69">
        <f>L107+L121</f>
        <v>40425943</v>
      </c>
    </row>
    <row r="124" spans="1:12" ht="6" customHeight="1">
      <c r="A124" s="64"/>
      <c r="B124" s="64"/>
      <c r="C124" s="227"/>
      <c r="D124" s="226"/>
      <c r="E124" s="227"/>
      <c r="F124" s="163"/>
      <c r="G124" s="215"/>
      <c r="H124" s="163"/>
      <c r="I124" s="216"/>
      <c r="J124" s="163"/>
      <c r="K124" s="215"/>
      <c r="L124" s="163"/>
    </row>
    <row r="125" spans="1:12" ht="6" customHeight="1">
      <c r="A125" s="64"/>
      <c r="B125" s="64"/>
      <c r="C125" s="227"/>
      <c r="D125" s="226"/>
      <c r="E125" s="227"/>
      <c r="F125" s="163"/>
      <c r="G125" s="215"/>
      <c r="H125" s="163"/>
      <c r="I125" s="216"/>
      <c r="J125" s="163"/>
      <c r="K125" s="215"/>
      <c r="L125" s="163"/>
    </row>
    <row r="126" spans="1:12" ht="21.75" customHeight="1">
      <c r="A126" s="292" t="str">
        <f>+A79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6" s="292"/>
      <c r="C126" s="292"/>
      <c r="D126" s="292"/>
      <c r="E126" s="292"/>
      <c r="F126" s="292"/>
      <c r="G126" s="292"/>
      <c r="H126" s="292"/>
      <c r="I126" s="292"/>
      <c r="J126" s="292"/>
      <c r="K126" s="292"/>
      <c r="L126" s="292"/>
    </row>
    <row r="127" spans="1:12" ht="21.75" customHeight="1">
      <c r="A127" s="64" t="str">
        <f>+A1</f>
        <v>บริษัท ผลิตไฟฟ้า จำกัด (มหาชน)</v>
      </c>
      <c r="B127" s="64"/>
      <c r="C127" s="64"/>
      <c r="D127" s="226"/>
      <c r="E127" s="227"/>
      <c r="F127" s="65"/>
      <c r="G127" s="77"/>
      <c r="H127" s="65"/>
      <c r="I127" s="78"/>
      <c r="J127" s="65"/>
      <c r="K127" s="77"/>
      <c r="L127" s="65"/>
    </row>
    <row r="128" spans="1:12" ht="21.75" customHeight="1">
      <c r="A128" s="64" t="str">
        <f>+A2</f>
        <v>งบแสดงฐานะการเงิน</v>
      </c>
      <c r="B128" s="64"/>
      <c r="C128" s="64"/>
      <c r="D128" s="226"/>
      <c r="E128" s="227"/>
      <c r="F128" s="65"/>
      <c r="G128" s="77"/>
      <c r="H128" s="65"/>
      <c r="I128" s="78"/>
      <c r="J128" s="65"/>
      <c r="K128" s="77"/>
      <c r="L128" s="65"/>
    </row>
    <row r="129" spans="1:12" ht="21.75" customHeight="1">
      <c r="A129" s="66" t="str">
        <f>+A3</f>
        <v>ณ วันที่ 30 มิถุนายน พ.ศ. 2565</v>
      </c>
      <c r="B129" s="66"/>
      <c r="C129" s="66"/>
      <c r="D129" s="67"/>
      <c r="E129" s="68"/>
      <c r="F129" s="69"/>
      <c r="G129" s="86"/>
      <c r="H129" s="69"/>
      <c r="I129" s="87"/>
      <c r="J129" s="69"/>
      <c r="K129" s="86"/>
      <c r="L129" s="69"/>
    </row>
    <row r="130" spans="1:12" ht="21.75" customHeight="1">
      <c r="A130" s="227"/>
      <c r="B130" s="227"/>
      <c r="C130" s="227"/>
      <c r="D130" s="226"/>
      <c r="E130" s="227"/>
      <c r="F130" s="65"/>
      <c r="G130" s="77"/>
      <c r="H130" s="65"/>
      <c r="I130" s="78"/>
      <c r="J130" s="65"/>
      <c r="K130" s="77"/>
      <c r="L130" s="65"/>
    </row>
    <row r="131" spans="1:12" ht="21.75" customHeight="1">
      <c r="A131" s="228"/>
      <c r="B131" s="227"/>
      <c r="C131" s="227"/>
      <c r="D131" s="70"/>
      <c r="E131" s="64"/>
      <c r="F131" s="69"/>
      <c r="G131" s="71"/>
      <c r="H131" s="72" t="s">
        <v>2</v>
      </c>
      <c r="I131" s="73"/>
      <c r="J131" s="69"/>
      <c r="K131" s="71"/>
      <c r="L131" s="72" t="s">
        <v>3</v>
      </c>
    </row>
    <row r="132" spans="1:12" ht="21.75" customHeight="1">
      <c r="A132" s="227"/>
      <c r="B132" s="227"/>
      <c r="C132" s="227"/>
      <c r="D132" s="226"/>
      <c r="E132" s="64"/>
      <c r="F132" s="74" t="s">
        <v>4</v>
      </c>
      <c r="G132" s="64"/>
      <c r="H132" s="74" t="s">
        <v>5</v>
      </c>
      <c r="I132" s="75"/>
      <c r="J132" s="74" t="s">
        <v>4</v>
      </c>
      <c r="K132" s="64"/>
      <c r="L132" s="74" t="s">
        <v>5</v>
      </c>
    </row>
    <row r="133" spans="1:12" ht="21.75" customHeight="1">
      <c r="A133" s="227"/>
      <c r="B133" s="227"/>
      <c r="C133" s="227"/>
      <c r="D133" s="226"/>
      <c r="E133" s="64"/>
      <c r="F133" s="74" t="s">
        <v>265</v>
      </c>
      <c r="G133" s="64"/>
      <c r="H133" s="74" t="s">
        <v>6</v>
      </c>
      <c r="I133" s="75"/>
      <c r="J133" s="74" t="s">
        <v>265</v>
      </c>
      <c r="K133" s="64"/>
      <c r="L133" s="74" t="s">
        <v>6</v>
      </c>
    </row>
    <row r="134" spans="1:12" ht="21.75" customHeight="1">
      <c r="A134" s="227"/>
      <c r="B134" s="227"/>
      <c r="C134" s="227"/>
      <c r="D134" s="226"/>
      <c r="E134" s="64"/>
      <c r="F134" s="74" t="s">
        <v>242</v>
      </c>
      <c r="G134" s="64"/>
      <c r="H134" s="74" t="s">
        <v>193</v>
      </c>
      <c r="I134" s="75"/>
      <c r="J134" s="74" t="s">
        <v>242</v>
      </c>
      <c r="K134" s="64"/>
      <c r="L134" s="74" t="s">
        <v>193</v>
      </c>
    </row>
    <row r="135" spans="1:12" ht="21.75" customHeight="1">
      <c r="A135" s="227"/>
      <c r="B135" s="227"/>
      <c r="C135" s="227"/>
      <c r="D135" s="75"/>
      <c r="E135" s="64"/>
      <c r="F135" s="72" t="s">
        <v>8</v>
      </c>
      <c r="G135" s="64"/>
      <c r="H135" s="72" t="s">
        <v>8</v>
      </c>
      <c r="I135" s="75"/>
      <c r="J135" s="72" t="s">
        <v>8</v>
      </c>
      <c r="K135" s="64"/>
      <c r="L135" s="72" t="s">
        <v>8</v>
      </c>
    </row>
    <row r="136" spans="1:12" ht="21.75" customHeight="1">
      <c r="A136" s="227"/>
      <c r="B136" s="227"/>
      <c r="C136" s="227"/>
      <c r="D136" s="75"/>
      <c r="E136" s="64"/>
      <c r="F136" s="88"/>
      <c r="G136" s="89"/>
      <c r="H136" s="74"/>
      <c r="I136" s="90"/>
      <c r="J136" s="88"/>
      <c r="K136" s="89"/>
      <c r="L136" s="74"/>
    </row>
    <row r="137" spans="1:12" ht="21.75" customHeight="1">
      <c r="A137" s="64" t="s">
        <v>139</v>
      </c>
      <c r="B137" s="227"/>
      <c r="C137" s="227"/>
      <c r="D137" s="226"/>
      <c r="E137" s="227"/>
      <c r="F137" s="235"/>
      <c r="G137" s="77"/>
      <c r="H137" s="65"/>
      <c r="I137" s="78"/>
      <c r="J137" s="235"/>
      <c r="K137" s="77"/>
      <c r="L137" s="65"/>
    </row>
    <row r="138" spans="1:12" ht="6" customHeight="1">
      <c r="A138" s="64"/>
      <c r="B138" s="227"/>
      <c r="C138" s="227"/>
      <c r="D138" s="226"/>
      <c r="E138" s="227"/>
      <c r="F138" s="235"/>
      <c r="G138" s="77"/>
      <c r="H138" s="65"/>
      <c r="I138" s="78"/>
      <c r="J138" s="235"/>
      <c r="K138" s="77"/>
      <c r="L138" s="65"/>
    </row>
    <row r="139" spans="1:12" ht="21.75" customHeight="1">
      <c r="A139" s="64" t="s">
        <v>42</v>
      </c>
      <c r="B139" s="227"/>
      <c r="C139" s="227"/>
      <c r="D139" s="226"/>
      <c r="E139" s="227"/>
      <c r="F139" s="235"/>
      <c r="G139" s="77"/>
      <c r="H139" s="65"/>
      <c r="I139" s="78"/>
      <c r="J139" s="235"/>
      <c r="K139" s="77"/>
      <c r="L139" s="65"/>
    </row>
    <row r="140" spans="1:12" ht="6" customHeight="1">
      <c r="A140" s="64"/>
      <c r="B140" s="227"/>
      <c r="C140" s="227"/>
      <c r="D140" s="226"/>
      <c r="E140" s="227"/>
      <c r="F140" s="235"/>
      <c r="G140" s="77"/>
      <c r="H140" s="65"/>
      <c r="I140" s="78"/>
      <c r="J140" s="235"/>
      <c r="K140" s="77"/>
      <c r="L140" s="65"/>
    </row>
    <row r="141" spans="1:12" ht="21.75" customHeight="1">
      <c r="A141" s="227" t="s">
        <v>43</v>
      </c>
      <c r="B141" s="227"/>
      <c r="C141" s="227"/>
      <c r="D141" s="226"/>
      <c r="E141" s="227"/>
      <c r="F141" s="235"/>
      <c r="G141" s="77"/>
      <c r="H141" s="65"/>
      <c r="I141" s="78"/>
      <c r="J141" s="235"/>
      <c r="K141" s="77"/>
      <c r="L141" s="65"/>
    </row>
    <row r="142" spans="1:12" ht="21.75" customHeight="1">
      <c r="A142" s="227"/>
      <c r="B142" s="227" t="s">
        <v>44</v>
      </c>
      <c r="C142" s="227"/>
      <c r="D142" s="226"/>
      <c r="E142" s="227"/>
      <c r="F142" s="229"/>
      <c r="G142" s="228"/>
      <c r="H142" s="228"/>
      <c r="I142" s="228"/>
      <c r="J142" s="229"/>
      <c r="K142" s="228"/>
      <c r="L142" s="228"/>
    </row>
    <row r="143" spans="1:12" ht="21.75" customHeight="1">
      <c r="A143" s="227"/>
      <c r="B143" s="224" t="s">
        <v>45</v>
      </c>
      <c r="C143" s="227" t="s">
        <v>159</v>
      </c>
      <c r="D143" s="226"/>
      <c r="E143" s="227"/>
      <c r="F143" s="229"/>
      <c r="G143" s="228"/>
      <c r="H143" s="228"/>
      <c r="I143" s="228"/>
      <c r="J143" s="229"/>
      <c r="K143" s="228"/>
      <c r="L143" s="228"/>
    </row>
    <row r="144" spans="1:12" ht="21.75" customHeight="1" thickBot="1">
      <c r="A144" s="227"/>
      <c r="B144" s="228"/>
      <c r="C144" s="228" t="s">
        <v>160</v>
      </c>
      <c r="D144" s="226"/>
      <c r="E144" s="227"/>
      <c r="F144" s="5">
        <v>5300000</v>
      </c>
      <c r="G144" s="77"/>
      <c r="H144" s="85">
        <v>5300000</v>
      </c>
      <c r="I144" s="78"/>
      <c r="J144" s="5">
        <v>5300000</v>
      </c>
      <c r="K144" s="77"/>
      <c r="L144" s="85">
        <v>5300000</v>
      </c>
    </row>
    <row r="145" spans="1:12" ht="6" customHeight="1" thickTop="1">
      <c r="A145" s="64"/>
      <c r="B145" s="227"/>
      <c r="C145" s="227"/>
      <c r="D145" s="226"/>
      <c r="E145" s="227"/>
      <c r="F145" s="235"/>
      <c r="G145" s="77"/>
      <c r="H145" s="65"/>
      <c r="I145" s="78"/>
      <c r="J145" s="235"/>
      <c r="K145" s="77"/>
      <c r="L145" s="65"/>
    </row>
    <row r="146" spans="1:12" ht="21.75" customHeight="1">
      <c r="A146" s="227"/>
      <c r="B146" s="227" t="s">
        <v>46</v>
      </c>
      <c r="C146" s="227"/>
      <c r="D146" s="226"/>
      <c r="E146" s="227"/>
      <c r="F146" s="229"/>
      <c r="G146" s="228"/>
      <c r="H146" s="228"/>
      <c r="I146" s="228"/>
      <c r="J146" s="229"/>
      <c r="K146" s="228"/>
      <c r="L146" s="228"/>
    </row>
    <row r="147" spans="1:12" ht="21.75" customHeight="1">
      <c r="A147" s="227"/>
      <c r="B147" s="224" t="s">
        <v>45</v>
      </c>
      <c r="C147" s="227" t="s">
        <v>161</v>
      </c>
      <c r="D147" s="226"/>
      <c r="E147" s="227"/>
      <c r="F147" s="229"/>
      <c r="G147" s="228"/>
      <c r="H147" s="228"/>
      <c r="I147" s="228"/>
      <c r="J147" s="229"/>
      <c r="K147" s="228"/>
      <c r="L147" s="228"/>
    </row>
    <row r="148" spans="1:12" ht="21.75" customHeight="1">
      <c r="A148" s="227"/>
      <c r="B148" s="228"/>
      <c r="C148" s="228" t="s">
        <v>162</v>
      </c>
      <c r="D148" s="226"/>
      <c r="E148" s="227"/>
      <c r="F148" s="79">
        <v>5264650</v>
      </c>
      <c r="G148" s="77"/>
      <c r="H148" s="91">
        <v>5264650</v>
      </c>
      <c r="I148" s="91"/>
      <c r="J148" s="79">
        <v>5264650</v>
      </c>
      <c r="K148" s="91"/>
      <c r="L148" s="91">
        <v>5264650</v>
      </c>
    </row>
    <row r="149" spans="1:12" ht="21.75" customHeight="1">
      <c r="A149" s="227" t="s">
        <v>47</v>
      </c>
      <c r="B149" s="227"/>
      <c r="C149" s="227"/>
      <c r="D149" s="226"/>
      <c r="E149" s="227"/>
      <c r="F149" s="79">
        <v>8601300</v>
      </c>
      <c r="G149" s="77"/>
      <c r="H149" s="91">
        <v>8601300</v>
      </c>
      <c r="I149" s="91"/>
      <c r="J149" s="79">
        <v>8601300</v>
      </c>
      <c r="K149" s="91"/>
      <c r="L149" s="91">
        <v>8601300</v>
      </c>
    </row>
    <row r="150" spans="1:12" ht="21.75" customHeight="1">
      <c r="A150" s="227" t="s">
        <v>48</v>
      </c>
      <c r="B150" s="227"/>
      <c r="C150" s="227"/>
      <c r="D150" s="226"/>
      <c r="E150" s="227"/>
      <c r="F150" s="79">
        <v>47373</v>
      </c>
      <c r="G150" s="77"/>
      <c r="H150" s="91">
        <v>47373</v>
      </c>
      <c r="I150" s="91"/>
      <c r="J150" s="79">
        <v>47373</v>
      </c>
      <c r="K150" s="91"/>
      <c r="L150" s="91">
        <v>47373</v>
      </c>
    </row>
    <row r="151" spans="1:12" ht="21.75" customHeight="1">
      <c r="A151" s="92" t="s">
        <v>49</v>
      </c>
      <c r="B151" s="227"/>
      <c r="C151" s="227"/>
      <c r="D151" s="226"/>
      <c r="E151" s="227"/>
      <c r="F151" s="79">
        <v>-218689</v>
      </c>
      <c r="G151" s="77"/>
      <c r="H151" s="91">
        <v>-218689</v>
      </c>
      <c r="I151" s="91"/>
      <c r="J151" s="79">
        <v>0</v>
      </c>
      <c r="K151" s="91"/>
      <c r="L151" s="81">
        <v>0</v>
      </c>
    </row>
    <row r="152" spans="1:12" ht="21.75" customHeight="1">
      <c r="A152" s="227" t="s">
        <v>51</v>
      </c>
      <c r="B152" s="227"/>
      <c r="C152" s="227"/>
      <c r="D152" s="226"/>
      <c r="E152" s="227"/>
      <c r="F152" s="235"/>
      <c r="G152" s="77"/>
      <c r="H152" s="65"/>
      <c r="I152" s="78"/>
      <c r="J152" s="235"/>
      <c r="K152" s="77"/>
      <c r="L152" s="65"/>
    </row>
    <row r="153" spans="1:12" ht="21.75" customHeight="1">
      <c r="A153" s="227"/>
      <c r="B153" s="227" t="s">
        <v>52</v>
      </c>
      <c r="C153" s="227"/>
      <c r="D153" s="226"/>
      <c r="E153" s="227"/>
      <c r="F153" s="235"/>
      <c r="G153" s="77"/>
      <c r="H153" s="65"/>
      <c r="I153" s="78"/>
      <c r="J153" s="235"/>
      <c r="K153" s="77"/>
      <c r="L153" s="65"/>
    </row>
    <row r="154" spans="1:12" ht="21.75" customHeight="1">
      <c r="A154" s="227"/>
      <c r="B154" s="224" t="s">
        <v>192</v>
      </c>
      <c r="C154" s="227"/>
      <c r="D154" s="226"/>
      <c r="E154" s="227"/>
      <c r="F154" s="79">
        <v>530000</v>
      </c>
      <c r="G154" s="77"/>
      <c r="H154" s="91">
        <v>530000</v>
      </c>
      <c r="I154" s="91"/>
      <c r="J154" s="79">
        <v>530000</v>
      </c>
      <c r="K154" s="91"/>
      <c r="L154" s="91">
        <v>530000</v>
      </c>
    </row>
    <row r="155" spans="1:12" ht="21.75" customHeight="1">
      <c r="A155" s="227"/>
      <c r="B155" s="227" t="s">
        <v>53</v>
      </c>
      <c r="C155" s="227"/>
      <c r="D155" s="226"/>
      <c r="E155" s="227"/>
      <c r="F155" s="79">
        <f>'10'!P27</f>
        <v>104374505</v>
      </c>
      <c r="G155" s="77"/>
      <c r="H155" s="91">
        <v>102746547</v>
      </c>
      <c r="I155" s="91"/>
      <c r="J155" s="79">
        <v>53335447</v>
      </c>
      <c r="K155" s="91"/>
      <c r="L155" s="91">
        <v>53916008</v>
      </c>
    </row>
    <row r="156" spans="1:12" ht="21.75" customHeight="1">
      <c r="A156" s="227" t="s">
        <v>54</v>
      </c>
      <c r="B156" s="227"/>
      <c r="C156" s="227"/>
      <c r="D156" s="226"/>
      <c r="E156" s="227"/>
      <c r="F156" s="2">
        <v>5488154</v>
      </c>
      <c r="G156" s="80"/>
      <c r="H156" s="93">
        <v>-3530315</v>
      </c>
      <c r="I156" s="91"/>
      <c r="J156" s="2">
        <v>686498</v>
      </c>
      <c r="K156" s="91"/>
      <c r="L156" s="93">
        <v>-648210</v>
      </c>
    </row>
    <row r="157" spans="1:12" ht="6" customHeight="1">
      <c r="A157" s="64"/>
      <c r="B157" s="227"/>
      <c r="C157" s="227"/>
      <c r="D157" s="226"/>
      <c r="E157" s="227"/>
      <c r="F157" s="235"/>
      <c r="G157" s="77"/>
      <c r="H157" s="65"/>
      <c r="I157" s="78"/>
      <c r="J157" s="235"/>
      <c r="K157" s="77"/>
      <c r="L157" s="65"/>
    </row>
    <row r="158" spans="1:12" ht="21.75" customHeight="1">
      <c r="A158" s="64" t="s">
        <v>55</v>
      </c>
      <c r="B158" s="227"/>
      <c r="C158" s="227"/>
      <c r="D158" s="226"/>
      <c r="E158" s="227"/>
      <c r="F158" s="235">
        <f>SUM(F148:F156)</f>
        <v>124087293</v>
      </c>
      <c r="G158" s="65"/>
      <c r="H158" s="65">
        <f>SUM(H148:H156)</f>
        <v>113440866</v>
      </c>
      <c r="I158" s="65"/>
      <c r="J158" s="235">
        <f>SUM(J148:J156)</f>
        <v>68465268</v>
      </c>
      <c r="K158" s="65"/>
      <c r="L158" s="65">
        <f>SUM(L148:L156)</f>
        <v>67711121</v>
      </c>
    </row>
    <row r="159" spans="1:12" ht="21.75" customHeight="1">
      <c r="A159" s="227" t="s">
        <v>56</v>
      </c>
      <c r="B159" s="227"/>
      <c r="C159" s="227"/>
      <c r="D159" s="226"/>
      <c r="E159" s="227"/>
      <c r="F159" s="2">
        <f>'10'!AH27</f>
        <v>630877</v>
      </c>
      <c r="G159" s="80"/>
      <c r="H159" s="93">
        <v>595820</v>
      </c>
      <c r="I159" s="91"/>
      <c r="J159" s="2">
        <v>0</v>
      </c>
      <c r="K159" s="91"/>
      <c r="L159" s="94">
        <v>0</v>
      </c>
    </row>
    <row r="160" spans="1:12" ht="6" customHeight="1">
      <c r="A160" s="64"/>
      <c r="B160" s="227"/>
      <c r="C160" s="227"/>
      <c r="D160" s="226"/>
      <c r="E160" s="227"/>
      <c r="F160" s="235"/>
      <c r="G160" s="77"/>
      <c r="H160" s="65"/>
      <c r="I160" s="78"/>
      <c r="J160" s="235"/>
      <c r="K160" s="77"/>
      <c r="L160" s="65"/>
    </row>
    <row r="161" spans="1:12" ht="21.75" customHeight="1">
      <c r="A161" s="64" t="s">
        <v>57</v>
      </c>
      <c r="B161" s="64"/>
      <c r="C161" s="227"/>
      <c r="D161" s="226"/>
      <c r="E161" s="227"/>
      <c r="F161" s="3">
        <f>SUM(F158:F159)</f>
        <v>124718170</v>
      </c>
      <c r="G161" s="80"/>
      <c r="H161" s="69">
        <f>SUM(H158:H159)</f>
        <v>114036686</v>
      </c>
      <c r="I161" s="80"/>
      <c r="J161" s="3">
        <f>SUM(J158:J159)</f>
        <v>68465268</v>
      </c>
      <c r="K161" s="80"/>
      <c r="L161" s="69">
        <f>SUM(L158:L159)</f>
        <v>67711121</v>
      </c>
    </row>
    <row r="162" spans="1:12" ht="6" customHeight="1">
      <c r="A162" s="64"/>
      <c r="B162" s="227"/>
      <c r="C162" s="227"/>
      <c r="D162" s="226"/>
      <c r="E162" s="227"/>
      <c r="F162" s="235"/>
      <c r="G162" s="77"/>
      <c r="H162" s="65"/>
      <c r="I162" s="78"/>
      <c r="J162" s="235"/>
      <c r="K162" s="77"/>
      <c r="L162" s="65"/>
    </row>
    <row r="163" spans="1:12" ht="21.75" customHeight="1" thickBot="1">
      <c r="A163" s="64" t="s">
        <v>58</v>
      </c>
      <c r="B163" s="227"/>
      <c r="C163" s="227"/>
      <c r="D163" s="226"/>
      <c r="E163" s="227"/>
      <c r="F163" s="5">
        <f>F123+F161</f>
        <v>258956153</v>
      </c>
      <c r="G163" s="77"/>
      <c r="H163" s="85">
        <f>H123+H161</f>
        <v>241932000</v>
      </c>
      <c r="I163" s="77"/>
      <c r="J163" s="5">
        <f>J123+J161</f>
        <v>109664875</v>
      </c>
      <c r="K163" s="77"/>
      <c r="L163" s="85">
        <f>L123+L161</f>
        <v>108137064</v>
      </c>
    </row>
    <row r="164" spans="1:12" ht="21.75" customHeight="1" thickTop="1">
      <c r="A164" s="228"/>
      <c r="B164" s="228"/>
      <c r="C164" s="228"/>
      <c r="D164" s="228"/>
      <c r="E164" s="228"/>
      <c r="F164" s="95"/>
      <c r="G164" s="227"/>
      <c r="H164" s="95"/>
      <c r="I164" s="226"/>
      <c r="J164" s="95"/>
      <c r="K164" s="227"/>
      <c r="L164" s="95"/>
    </row>
    <row r="165" spans="1:12" ht="21.75" customHeight="1">
      <c r="A165" s="228"/>
      <c r="B165" s="228"/>
      <c r="C165" s="228"/>
      <c r="D165" s="228"/>
      <c r="E165" s="228"/>
      <c r="F165" s="95"/>
      <c r="G165" s="228"/>
      <c r="H165" s="95"/>
      <c r="I165" s="228"/>
      <c r="J165" s="95"/>
      <c r="K165" s="228"/>
      <c r="L165" s="95"/>
    </row>
    <row r="166" spans="1:12" ht="18" customHeight="1">
      <c r="A166" s="228"/>
      <c r="B166" s="228"/>
      <c r="C166" s="228"/>
      <c r="D166" s="228"/>
      <c r="E166" s="228"/>
      <c r="F166" s="95"/>
      <c r="G166" s="228"/>
      <c r="H166" s="228"/>
      <c r="I166" s="228"/>
      <c r="J166" s="228"/>
      <c r="K166" s="228"/>
      <c r="L166" s="228"/>
    </row>
    <row r="167" spans="1:12" ht="21.95" customHeight="1">
      <c r="A167" s="292" t="str">
        <f>A126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7" s="292"/>
      <c r="C167" s="292"/>
      <c r="D167" s="292"/>
      <c r="E167" s="292"/>
      <c r="F167" s="292"/>
      <c r="G167" s="292"/>
      <c r="H167" s="292"/>
      <c r="I167" s="292"/>
      <c r="J167" s="292"/>
      <c r="K167" s="292"/>
      <c r="L167" s="292"/>
    </row>
  </sheetData>
  <mergeCells count="4">
    <mergeCell ref="A39:L39"/>
    <mergeCell ref="A79:L79"/>
    <mergeCell ref="A126:L126"/>
    <mergeCell ref="A167:L16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79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4420-83C4-4C28-9CE2-5427C9F99E48}">
  <sheetPr codeName="Sheet6"/>
  <dimension ref="A1:M82"/>
  <sheetViews>
    <sheetView topLeftCell="A18" zoomScaleNormal="100" zoomScaleSheetLayoutView="145" workbookViewId="0">
      <selection activeCell="P28" sqref="P28"/>
    </sheetView>
  </sheetViews>
  <sheetFormatPr defaultColWidth="9.140625" defaultRowHeight="21.75" customHeight="1"/>
  <cols>
    <col min="1" max="2" width="1.42578125" style="277" customWidth="1"/>
    <col min="3" max="3" width="2.85546875" style="277" customWidth="1"/>
    <col min="4" max="4" width="31.85546875" style="277" customWidth="1"/>
    <col min="5" max="5" width="6.85546875" style="277" customWidth="1"/>
    <col min="6" max="6" width="0.5703125" style="277" customWidth="1"/>
    <col min="7" max="7" width="10.7109375" style="277" customWidth="1"/>
    <col min="8" max="8" width="0.5703125" style="277" customWidth="1"/>
    <col min="9" max="9" width="10.7109375" style="288" customWidth="1"/>
    <col min="10" max="10" width="0.5703125" style="277" customWidth="1"/>
    <col min="11" max="11" width="10.7109375" style="277" customWidth="1"/>
    <col min="12" max="12" width="0.5703125" style="277" customWidth="1"/>
    <col min="13" max="13" width="10.7109375" style="288" customWidth="1"/>
    <col min="14" max="16384" width="9.140625" style="277"/>
  </cols>
  <sheetData>
    <row r="1" spans="1:13" ht="21.75" customHeight="1">
      <c r="A1" s="6" t="s">
        <v>0</v>
      </c>
      <c r="B1" s="6"/>
      <c r="C1" s="6"/>
      <c r="D1" s="6"/>
      <c r="E1" s="7"/>
      <c r="F1" s="8"/>
      <c r="G1" s="200"/>
      <c r="H1" s="10"/>
      <c r="I1" s="9"/>
      <c r="J1" s="11"/>
      <c r="K1" s="9"/>
      <c r="L1" s="10"/>
      <c r="M1" s="62" t="s">
        <v>59</v>
      </c>
    </row>
    <row r="2" spans="1:13" ht="21.75" customHeight="1">
      <c r="A2" s="6" t="s">
        <v>60</v>
      </c>
      <c r="B2" s="6"/>
      <c r="C2" s="6"/>
      <c r="D2" s="6"/>
      <c r="E2" s="7"/>
      <c r="F2" s="8"/>
      <c r="G2" s="200"/>
      <c r="H2" s="10"/>
      <c r="I2" s="9"/>
      <c r="J2" s="11"/>
      <c r="K2" s="9"/>
      <c r="L2" s="10"/>
      <c r="M2" s="9"/>
    </row>
    <row r="3" spans="1:13" ht="21.75" customHeight="1">
      <c r="A3" s="275" t="s">
        <v>267</v>
      </c>
      <c r="B3" s="13"/>
      <c r="C3" s="13"/>
      <c r="D3" s="13"/>
      <c r="E3" s="14"/>
      <c r="F3" s="15"/>
      <c r="G3" s="201"/>
      <c r="H3" s="17"/>
      <c r="I3" s="16"/>
      <c r="J3" s="18"/>
      <c r="K3" s="16"/>
      <c r="L3" s="17"/>
      <c r="M3" s="16"/>
    </row>
    <row r="4" spans="1:13" ht="21.75" customHeight="1">
      <c r="A4" s="8"/>
      <c r="B4" s="8"/>
      <c r="C4" s="8"/>
      <c r="D4" s="8"/>
      <c r="E4" s="7"/>
      <c r="F4" s="8"/>
      <c r="G4" s="200"/>
      <c r="H4" s="10"/>
      <c r="I4" s="9"/>
      <c r="J4" s="11"/>
      <c r="K4" s="9"/>
      <c r="L4" s="10"/>
      <c r="M4" s="9"/>
    </row>
    <row r="5" spans="1:13" ht="21.75" customHeight="1">
      <c r="A5" s="12"/>
      <c r="B5" s="8"/>
      <c r="C5" s="8"/>
      <c r="D5" s="8"/>
      <c r="E5" s="19"/>
      <c r="F5" s="6"/>
      <c r="G5" s="201"/>
      <c r="H5" s="20"/>
      <c r="I5" s="21" t="s">
        <v>2</v>
      </c>
      <c r="J5" s="22"/>
      <c r="K5" s="16"/>
      <c r="L5" s="20"/>
      <c r="M5" s="21" t="s">
        <v>3</v>
      </c>
    </row>
    <row r="6" spans="1:13" ht="21.75" customHeight="1">
      <c r="A6" s="8"/>
      <c r="B6" s="8"/>
      <c r="C6" s="8"/>
      <c r="D6" s="8"/>
      <c r="E6" s="7"/>
      <c r="F6" s="6"/>
      <c r="G6" s="202" t="s">
        <v>242</v>
      </c>
      <c r="H6" s="6"/>
      <c r="I6" s="23" t="s">
        <v>193</v>
      </c>
      <c r="J6" s="24"/>
      <c r="K6" s="202" t="s">
        <v>242</v>
      </c>
      <c r="L6" s="6"/>
      <c r="M6" s="23" t="s">
        <v>193</v>
      </c>
    </row>
    <row r="7" spans="1:13" ht="21.75" customHeight="1">
      <c r="A7" s="8"/>
      <c r="B7" s="8"/>
      <c r="C7" s="8"/>
      <c r="D7" s="8"/>
      <c r="E7" s="25" t="s">
        <v>7</v>
      </c>
      <c r="F7" s="6"/>
      <c r="G7" s="203" t="s">
        <v>8</v>
      </c>
      <c r="H7" s="27"/>
      <c r="I7" s="26" t="s">
        <v>8</v>
      </c>
      <c r="J7" s="28"/>
      <c r="K7" s="203" t="s">
        <v>8</v>
      </c>
      <c r="L7" s="27"/>
      <c r="M7" s="26" t="s">
        <v>8</v>
      </c>
    </row>
    <row r="8" spans="1:13" ht="6" customHeight="1">
      <c r="A8" s="8"/>
      <c r="B8" s="8"/>
      <c r="C8" s="8"/>
      <c r="D8" s="8"/>
      <c r="E8" s="7"/>
      <c r="F8" s="8"/>
      <c r="G8" s="204"/>
      <c r="H8" s="30"/>
      <c r="I8" s="9"/>
      <c r="J8" s="30"/>
      <c r="K8" s="29"/>
      <c r="L8" s="30"/>
      <c r="M8" s="9"/>
    </row>
    <row r="9" spans="1:13" ht="21.75" customHeight="1">
      <c r="A9" s="8" t="s">
        <v>61</v>
      </c>
      <c r="B9" s="8"/>
      <c r="C9" s="8"/>
      <c r="D9" s="8"/>
      <c r="E9" s="7">
        <v>15</v>
      </c>
      <c r="F9" s="8"/>
      <c r="G9" s="244">
        <v>13157850</v>
      </c>
      <c r="H9" s="245"/>
      <c r="I9" s="272">
        <v>7872903</v>
      </c>
      <c r="J9" s="245"/>
      <c r="K9" s="247">
        <v>0</v>
      </c>
      <c r="L9" s="245"/>
      <c r="M9" s="246">
        <v>0</v>
      </c>
    </row>
    <row r="10" spans="1:13" ht="21.75" customHeight="1">
      <c r="A10" s="8" t="s">
        <v>163</v>
      </c>
      <c r="B10" s="8"/>
      <c r="C10" s="8"/>
      <c r="D10" s="8"/>
      <c r="E10" s="7"/>
      <c r="F10" s="8"/>
      <c r="G10" s="244">
        <v>733061</v>
      </c>
      <c r="H10" s="245"/>
      <c r="I10" s="272">
        <v>832636</v>
      </c>
      <c r="J10" s="245"/>
      <c r="K10" s="247">
        <v>0</v>
      </c>
      <c r="L10" s="245"/>
      <c r="M10" s="246">
        <v>0</v>
      </c>
    </row>
    <row r="11" spans="1:13" ht="21.75" customHeight="1">
      <c r="A11" s="8" t="s">
        <v>62</v>
      </c>
      <c r="B11" s="8"/>
      <c r="C11" s="8"/>
      <c r="D11" s="8"/>
      <c r="E11" s="7">
        <v>16</v>
      </c>
      <c r="F11" s="8"/>
      <c r="G11" s="205">
        <v>-11261800</v>
      </c>
      <c r="H11" s="245"/>
      <c r="I11" s="276">
        <v>-6292274</v>
      </c>
      <c r="J11" s="245"/>
      <c r="K11" s="4">
        <v>0</v>
      </c>
      <c r="L11" s="245"/>
      <c r="M11" s="84">
        <v>0</v>
      </c>
    </row>
    <row r="12" spans="1:13" ht="6" customHeight="1">
      <c r="A12" s="8"/>
      <c r="B12" s="8"/>
      <c r="C12" s="8"/>
      <c r="D12" s="8"/>
      <c r="E12" s="7"/>
      <c r="F12" s="8"/>
      <c r="G12" s="204"/>
      <c r="H12" s="30"/>
      <c r="I12" s="200"/>
      <c r="J12" s="30"/>
      <c r="K12" s="29"/>
      <c r="L12" s="30"/>
      <c r="M12" s="9"/>
    </row>
    <row r="13" spans="1:13" ht="21.75" customHeight="1">
      <c r="A13" s="6" t="s">
        <v>63</v>
      </c>
      <c r="B13" s="8"/>
      <c r="C13" s="8"/>
      <c r="D13" s="8"/>
      <c r="E13" s="7"/>
      <c r="F13" s="8"/>
      <c r="G13" s="29">
        <f>SUM(G9:G11)</f>
        <v>2629111</v>
      </c>
      <c r="H13" s="9"/>
      <c r="I13" s="200">
        <f>SUM(I9:I11)</f>
        <v>2413265</v>
      </c>
      <c r="J13" s="9"/>
      <c r="K13" s="29">
        <f>SUM(K9:K11)</f>
        <v>0</v>
      </c>
      <c r="L13" s="30"/>
      <c r="M13" s="9">
        <f>SUM(M9:M11)</f>
        <v>0</v>
      </c>
    </row>
    <row r="14" spans="1:13" ht="21.75" customHeight="1">
      <c r="A14" s="8" t="s">
        <v>141</v>
      </c>
      <c r="B14" s="8"/>
      <c r="C14" s="8"/>
      <c r="D14" s="8"/>
      <c r="E14" s="31"/>
      <c r="F14" s="8"/>
      <c r="G14" s="244">
        <v>532340</v>
      </c>
      <c r="H14" s="248"/>
      <c r="I14" s="272">
        <v>505091</v>
      </c>
      <c r="J14" s="248"/>
      <c r="K14" s="247">
        <v>1767087</v>
      </c>
      <c r="L14" s="249"/>
      <c r="M14" s="246">
        <v>2511871</v>
      </c>
    </row>
    <row r="15" spans="1:13" ht="21.75" customHeight="1">
      <c r="A15" s="8" t="s">
        <v>223</v>
      </c>
      <c r="B15" s="8"/>
      <c r="C15" s="8"/>
      <c r="D15" s="8"/>
      <c r="E15" s="7"/>
      <c r="F15" s="8"/>
      <c r="G15" s="244">
        <v>687307</v>
      </c>
      <c r="H15" s="245"/>
      <c r="I15" s="272">
        <v>-22831</v>
      </c>
      <c r="J15" s="245"/>
      <c r="K15" s="247">
        <v>80416</v>
      </c>
      <c r="L15" s="245"/>
      <c r="M15" s="246">
        <v>11610</v>
      </c>
    </row>
    <row r="16" spans="1:13" ht="21.75" customHeight="1">
      <c r="A16" s="8" t="s">
        <v>274</v>
      </c>
      <c r="B16" s="8"/>
      <c r="C16" s="8"/>
      <c r="D16" s="8"/>
      <c r="E16" s="7"/>
      <c r="F16" s="8"/>
      <c r="G16" s="244">
        <v>-1972257</v>
      </c>
      <c r="H16" s="245"/>
      <c r="I16" s="272">
        <v>-490425</v>
      </c>
      <c r="J16" s="245"/>
      <c r="K16" s="247">
        <v>9392</v>
      </c>
      <c r="L16" s="245"/>
      <c r="M16" s="246">
        <v>35204</v>
      </c>
    </row>
    <row r="17" spans="1:13" ht="21.75" customHeight="1">
      <c r="A17" s="8" t="s">
        <v>64</v>
      </c>
      <c r="B17" s="8"/>
      <c r="C17" s="8"/>
      <c r="D17" s="8"/>
      <c r="E17" s="7"/>
      <c r="F17" s="30"/>
      <c r="G17" s="244">
        <v>-525089</v>
      </c>
      <c r="H17" s="245"/>
      <c r="I17" s="272">
        <v>-729492</v>
      </c>
      <c r="J17" s="245"/>
      <c r="K17" s="247">
        <v>-231774</v>
      </c>
      <c r="L17" s="245"/>
      <c r="M17" s="246">
        <v>-358977</v>
      </c>
    </row>
    <row r="18" spans="1:13" ht="21.75" customHeight="1">
      <c r="A18" s="8" t="s">
        <v>65</v>
      </c>
      <c r="B18" s="8"/>
      <c r="C18" s="8"/>
      <c r="D18" s="8"/>
      <c r="E18" s="7">
        <v>17</v>
      </c>
      <c r="F18" s="8"/>
      <c r="G18" s="244">
        <v>-4312028</v>
      </c>
      <c r="H18" s="245"/>
      <c r="I18" s="272">
        <v>-1872780</v>
      </c>
      <c r="J18" s="245"/>
      <c r="K18" s="247">
        <v>-2118473</v>
      </c>
      <c r="L18" s="245"/>
      <c r="M18" s="246">
        <v>-988548</v>
      </c>
    </row>
    <row r="19" spans="1:13" ht="21.75" customHeight="1">
      <c r="A19" s="8" t="s">
        <v>190</v>
      </c>
      <c r="B19" s="8"/>
      <c r="C19" s="8"/>
      <c r="D19" s="8"/>
      <c r="E19" s="31"/>
      <c r="F19" s="8"/>
      <c r="G19" s="204"/>
      <c r="H19" s="30"/>
      <c r="I19" s="272"/>
      <c r="J19" s="30"/>
      <c r="K19" s="29"/>
      <c r="L19" s="30"/>
      <c r="M19" s="246"/>
    </row>
    <row r="20" spans="1:13" ht="21.75" customHeight="1">
      <c r="A20" s="12"/>
      <c r="B20" s="8" t="s">
        <v>66</v>
      </c>
      <c r="C20" s="8"/>
      <c r="D20" s="8"/>
      <c r="E20" s="31"/>
      <c r="F20" s="8"/>
      <c r="G20" s="206">
        <v>2181769</v>
      </c>
      <c r="H20" s="248"/>
      <c r="I20" s="274">
        <v>1748961</v>
      </c>
      <c r="J20" s="248"/>
      <c r="K20" s="2">
        <v>0</v>
      </c>
      <c r="L20" s="249"/>
      <c r="M20" s="94">
        <v>0</v>
      </c>
    </row>
    <row r="21" spans="1:13" ht="6" customHeight="1">
      <c r="A21" s="8"/>
      <c r="B21" s="8"/>
      <c r="C21" s="8"/>
      <c r="D21" s="8"/>
      <c r="E21" s="7"/>
      <c r="F21" s="8"/>
      <c r="G21" s="204"/>
      <c r="H21" s="10"/>
      <c r="I21" s="200"/>
      <c r="J21" s="10"/>
      <c r="K21" s="29"/>
      <c r="L21" s="11"/>
      <c r="M21" s="9"/>
    </row>
    <row r="22" spans="1:13" ht="21.75" customHeight="1">
      <c r="A22" s="6" t="s">
        <v>278</v>
      </c>
      <c r="B22" s="8"/>
      <c r="C22" s="8"/>
      <c r="D22" s="8"/>
      <c r="E22" s="7"/>
      <c r="F22" s="8"/>
      <c r="G22" s="29">
        <f>SUM(G13:G20)</f>
        <v>-778847</v>
      </c>
      <c r="H22" s="9"/>
      <c r="I22" s="9">
        <f>SUM(I13:I20)</f>
        <v>1551789</v>
      </c>
      <c r="J22" s="9"/>
      <c r="K22" s="29">
        <f>SUM(K13:K20)</f>
        <v>-493352</v>
      </c>
      <c r="L22" s="9"/>
      <c r="M22" s="9">
        <f>SUM(M13:M20)</f>
        <v>1211160</v>
      </c>
    </row>
    <row r="23" spans="1:13" ht="21.75" customHeight="1">
      <c r="A23" s="8" t="s">
        <v>67</v>
      </c>
      <c r="B23" s="8"/>
      <c r="C23" s="8"/>
      <c r="D23" s="8"/>
      <c r="E23" s="7">
        <v>18</v>
      </c>
      <c r="F23" s="8"/>
      <c r="G23" s="206">
        <v>401</v>
      </c>
      <c r="H23" s="245"/>
      <c r="I23" s="274">
        <v>-50809</v>
      </c>
      <c r="J23" s="245"/>
      <c r="K23" s="2">
        <v>0</v>
      </c>
      <c r="L23" s="245"/>
      <c r="M23" s="94">
        <v>0</v>
      </c>
    </row>
    <row r="24" spans="1:13" ht="6" customHeight="1">
      <c r="A24" s="8"/>
      <c r="B24" s="8"/>
      <c r="C24" s="8"/>
      <c r="D24" s="8"/>
      <c r="E24" s="7"/>
      <c r="F24" s="8"/>
      <c r="G24" s="204"/>
      <c r="H24" s="30"/>
      <c r="I24" s="200"/>
      <c r="J24" s="30"/>
      <c r="K24" s="29"/>
      <c r="L24" s="30"/>
      <c r="M24" s="9"/>
    </row>
    <row r="25" spans="1:13" ht="21.75" customHeight="1">
      <c r="A25" s="6" t="s">
        <v>277</v>
      </c>
      <c r="B25" s="8"/>
      <c r="C25" s="8"/>
      <c r="D25" s="8"/>
      <c r="E25" s="7"/>
      <c r="F25" s="8"/>
      <c r="G25" s="32">
        <f>SUM(G22:G23)</f>
        <v>-778446</v>
      </c>
      <c r="H25" s="9"/>
      <c r="I25" s="201">
        <f>SUM(I22:I23)</f>
        <v>1500980</v>
      </c>
      <c r="J25" s="9"/>
      <c r="K25" s="32">
        <f>SUM(K22:K23)</f>
        <v>-493352</v>
      </c>
      <c r="L25" s="9"/>
      <c r="M25" s="16">
        <f>SUM(M22:M23)</f>
        <v>1211160</v>
      </c>
    </row>
    <row r="26" spans="1:13" ht="21.75" customHeight="1">
      <c r="A26" s="8"/>
      <c r="B26" s="8"/>
      <c r="C26" s="8"/>
      <c r="D26" s="8"/>
      <c r="E26" s="7"/>
      <c r="F26" s="8"/>
      <c r="G26" s="208"/>
      <c r="H26" s="9"/>
      <c r="I26" s="258"/>
      <c r="J26" s="9"/>
      <c r="K26" s="33"/>
      <c r="L26" s="9"/>
      <c r="M26" s="158"/>
    </row>
    <row r="27" spans="1:13" ht="21.75" customHeight="1">
      <c r="A27" s="6" t="s">
        <v>202</v>
      </c>
      <c r="B27" s="8"/>
      <c r="C27" s="8"/>
      <c r="D27" s="8"/>
      <c r="E27" s="7"/>
      <c r="F27" s="8"/>
      <c r="G27" s="204"/>
      <c r="H27" s="9"/>
      <c r="I27" s="200"/>
      <c r="J27" s="9"/>
      <c r="K27" s="29"/>
      <c r="L27" s="9"/>
      <c r="M27" s="9"/>
    </row>
    <row r="28" spans="1:13" ht="21.75" customHeight="1">
      <c r="A28" s="8" t="s">
        <v>68</v>
      </c>
      <c r="B28" s="8"/>
      <c r="C28" s="8"/>
      <c r="D28" s="8"/>
      <c r="E28" s="7"/>
      <c r="F28" s="8"/>
      <c r="G28" s="244">
        <v>-776884</v>
      </c>
      <c r="H28" s="246"/>
      <c r="I28" s="272">
        <v>1510407</v>
      </c>
      <c r="J28" s="246"/>
      <c r="K28" s="247">
        <f>K25</f>
        <v>-493352</v>
      </c>
      <c r="L28" s="246"/>
      <c r="M28" s="246">
        <v>1211160</v>
      </c>
    </row>
    <row r="29" spans="1:13" ht="21.75" customHeight="1">
      <c r="A29" s="8" t="s">
        <v>69</v>
      </c>
      <c r="B29" s="8"/>
      <c r="C29" s="8"/>
      <c r="D29" s="8"/>
      <c r="E29" s="7"/>
      <c r="F29" s="8"/>
      <c r="G29" s="206">
        <v>-1562</v>
      </c>
      <c r="H29" s="245"/>
      <c r="I29" s="274">
        <v>-9427</v>
      </c>
      <c r="J29" s="246"/>
      <c r="K29" s="2" t="s">
        <v>45</v>
      </c>
      <c r="L29" s="246"/>
      <c r="M29" s="94">
        <v>0</v>
      </c>
    </row>
    <row r="30" spans="1:13" ht="6" customHeight="1">
      <c r="A30" s="6"/>
      <c r="B30" s="8"/>
      <c r="C30" s="8"/>
      <c r="D30" s="8"/>
      <c r="E30" s="7"/>
      <c r="F30" s="8"/>
      <c r="G30" s="204"/>
      <c r="H30" s="9"/>
      <c r="I30" s="200"/>
      <c r="J30" s="9"/>
      <c r="K30" s="29"/>
      <c r="L30" s="9"/>
      <c r="M30" s="9"/>
    </row>
    <row r="31" spans="1:13" ht="21.75" customHeight="1" thickBot="1">
      <c r="A31" s="6" t="s">
        <v>277</v>
      </c>
      <c r="B31" s="8"/>
      <c r="C31" s="8"/>
      <c r="D31" s="8"/>
      <c r="E31" s="7"/>
      <c r="F31" s="8"/>
      <c r="G31" s="209">
        <f>SUM(G28:G29)</f>
        <v>-778446</v>
      </c>
      <c r="H31" s="9"/>
      <c r="I31" s="259">
        <f>SUM(I28:I29)</f>
        <v>1500980</v>
      </c>
      <c r="J31" s="9"/>
      <c r="K31" s="34">
        <f>SUM(K28:K29)</f>
        <v>-493352</v>
      </c>
      <c r="L31" s="9"/>
      <c r="M31" s="159">
        <f>SUM(M28:M29)</f>
        <v>1211160</v>
      </c>
    </row>
    <row r="32" spans="1:13" ht="21.75" customHeight="1" thickTop="1">
      <c r="A32" s="6"/>
      <c r="B32" s="8"/>
      <c r="C32" s="8"/>
      <c r="D32" s="8"/>
      <c r="E32" s="7"/>
      <c r="F32" s="8"/>
      <c r="G32" s="204"/>
      <c r="H32" s="9"/>
      <c r="I32" s="200"/>
      <c r="J32" s="9"/>
      <c r="K32" s="29"/>
      <c r="L32" s="9"/>
      <c r="M32" s="9"/>
    </row>
    <row r="33" spans="1:13" ht="21.75" customHeight="1">
      <c r="A33" s="141" t="s">
        <v>276</v>
      </c>
      <c r="B33" s="161"/>
      <c r="C33" s="161"/>
      <c r="D33" s="161"/>
      <c r="E33" s="7"/>
      <c r="F33" s="8"/>
      <c r="G33" s="204"/>
      <c r="H33" s="9"/>
      <c r="I33" s="200"/>
      <c r="J33" s="9"/>
      <c r="K33" s="29"/>
      <c r="L33" s="9"/>
      <c r="M33" s="9"/>
    </row>
    <row r="34" spans="1:13" ht="21.75" customHeight="1">
      <c r="A34" s="141"/>
      <c r="B34" s="242" t="s">
        <v>241</v>
      </c>
      <c r="C34" s="161"/>
      <c r="D34" s="161"/>
      <c r="E34" s="7"/>
      <c r="F34" s="8"/>
      <c r="G34" s="199">
        <f>ROUND(G28/526465,2)</f>
        <v>-1.48</v>
      </c>
      <c r="H34" s="198"/>
      <c r="I34" s="198">
        <f>ROUND(I28/526465,2)</f>
        <v>2.87</v>
      </c>
      <c r="J34" s="198"/>
      <c r="K34" s="199">
        <f>ROUND(K28/526465,2)</f>
        <v>-0.94</v>
      </c>
      <c r="L34" s="198"/>
      <c r="M34" s="198">
        <f>ROUND(M28/526465,2)</f>
        <v>2.2999999999999998</v>
      </c>
    </row>
    <row r="35" spans="1:13" ht="21.75" customHeight="1">
      <c r="A35" s="36"/>
      <c r="B35" s="8"/>
      <c r="C35" s="8"/>
      <c r="D35" s="8"/>
      <c r="E35" s="7"/>
      <c r="F35" s="8"/>
      <c r="G35" s="200"/>
      <c r="H35" s="35"/>
      <c r="I35" s="200"/>
      <c r="J35" s="35"/>
      <c r="K35" s="35"/>
      <c r="L35" s="35"/>
      <c r="M35" s="35"/>
    </row>
    <row r="36" spans="1:13" ht="21.75" customHeight="1">
      <c r="A36" s="36"/>
      <c r="B36" s="8"/>
      <c r="C36" s="8"/>
      <c r="D36" s="8"/>
      <c r="E36" s="7"/>
      <c r="F36" s="8"/>
      <c r="G36" s="200"/>
      <c r="H36" s="35"/>
      <c r="I36" s="200"/>
      <c r="J36" s="35"/>
      <c r="K36" s="35"/>
      <c r="L36" s="35"/>
      <c r="M36" s="35"/>
    </row>
    <row r="37" spans="1:13" ht="21.75" customHeight="1">
      <c r="A37" s="36"/>
      <c r="B37" s="8"/>
      <c r="C37" s="8"/>
      <c r="D37" s="8"/>
      <c r="E37" s="7"/>
      <c r="F37" s="8"/>
      <c r="G37" s="200"/>
      <c r="H37" s="35"/>
      <c r="I37" s="200"/>
      <c r="J37" s="35"/>
      <c r="K37" s="35"/>
      <c r="L37" s="35"/>
      <c r="M37" s="35"/>
    </row>
    <row r="38" spans="1:13" ht="21.75" customHeight="1">
      <c r="A38" s="36"/>
      <c r="B38" s="8"/>
      <c r="C38" s="8" t="s">
        <v>50</v>
      </c>
      <c r="D38" s="8"/>
      <c r="E38" s="7"/>
      <c r="F38" s="8"/>
      <c r="G38" s="200"/>
      <c r="H38" s="35"/>
      <c r="I38" s="35"/>
      <c r="J38" s="35"/>
      <c r="K38" s="35"/>
      <c r="L38" s="35"/>
      <c r="M38" s="35"/>
    </row>
    <row r="39" spans="1:13" ht="21.75" customHeight="1">
      <c r="A39" s="36"/>
      <c r="B39" s="8"/>
      <c r="C39" s="8"/>
      <c r="D39" s="8"/>
      <c r="E39" s="7"/>
      <c r="F39" s="8"/>
      <c r="G39" s="200"/>
      <c r="H39" s="35"/>
      <c r="I39" s="35"/>
      <c r="J39" s="35"/>
      <c r="K39" s="35"/>
      <c r="L39" s="35"/>
      <c r="M39" s="35"/>
    </row>
    <row r="40" spans="1:13" ht="4.5" customHeight="1">
      <c r="A40" s="36"/>
      <c r="B40" s="8"/>
      <c r="C40" s="8"/>
      <c r="D40" s="8"/>
      <c r="E40" s="7"/>
      <c r="F40" s="8"/>
      <c r="G40" s="200"/>
      <c r="H40" s="35"/>
      <c r="I40" s="35"/>
      <c r="J40" s="35"/>
      <c r="K40" s="35"/>
      <c r="L40" s="35"/>
      <c r="M40" s="35"/>
    </row>
    <row r="41" spans="1:13" ht="21.95" customHeight="1">
      <c r="A41" s="293" t="str">
        <f>+'2-5'!A39:L39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</row>
    <row r="42" spans="1:13" ht="21.75" customHeight="1">
      <c r="A42" s="27" t="s">
        <v>0</v>
      </c>
      <c r="B42" s="27"/>
      <c r="C42" s="27"/>
      <c r="D42" s="27"/>
      <c r="E42" s="37"/>
      <c r="F42" s="36"/>
      <c r="G42" s="210"/>
      <c r="H42" s="39"/>
      <c r="I42" s="38"/>
      <c r="J42" s="40"/>
      <c r="K42" s="38"/>
      <c r="L42" s="39"/>
      <c r="M42" s="62" t="s">
        <v>59</v>
      </c>
    </row>
    <row r="43" spans="1:13" ht="21.75" customHeight="1">
      <c r="A43" s="27" t="s">
        <v>70</v>
      </c>
      <c r="B43" s="27"/>
      <c r="C43" s="27"/>
      <c r="D43" s="27"/>
      <c r="E43" s="37"/>
      <c r="F43" s="36"/>
      <c r="G43" s="210"/>
      <c r="H43" s="39"/>
      <c r="I43" s="38"/>
      <c r="J43" s="40"/>
      <c r="K43" s="38"/>
      <c r="L43" s="39"/>
      <c r="M43" s="38"/>
    </row>
    <row r="44" spans="1:13" ht="21.75" customHeight="1">
      <c r="A44" s="41" t="str">
        <f>+A3</f>
        <v>สำหรับงวดสามเดือนสิ้นสุดวันที่ 30 มิถุนายน พ.ศ. 2565</v>
      </c>
      <c r="B44" s="41"/>
      <c r="C44" s="41"/>
      <c r="D44" s="41"/>
      <c r="E44" s="42"/>
      <c r="F44" s="43"/>
      <c r="G44" s="211"/>
      <c r="H44" s="45"/>
      <c r="I44" s="44"/>
      <c r="J44" s="46"/>
      <c r="K44" s="44"/>
      <c r="L44" s="45"/>
      <c r="M44" s="44"/>
    </row>
    <row r="45" spans="1:13" ht="21.75" customHeight="1">
      <c r="A45" s="36"/>
      <c r="B45" s="36"/>
      <c r="C45" s="36"/>
      <c r="D45" s="36"/>
      <c r="E45" s="37"/>
      <c r="F45" s="36"/>
      <c r="G45" s="210"/>
      <c r="H45" s="39"/>
      <c r="I45" s="38"/>
      <c r="J45" s="40"/>
      <c r="K45" s="38"/>
      <c r="L45" s="39"/>
      <c r="M45" s="38"/>
    </row>
    <row r="46" spans="1:13" ht="21.75" customHeight="1">
      <c r="A46" s="47"/>
      <c r="B46" s="36"/>
      <c r="C46" s="36"/>
      <c r="D46" s="36"/>
      <c r="E46" s="24"/>
      <c r="F46" s="27"/>
      <c r="G46" s="201"/>
      <c r="H46" s="20"/>
      <c r="I46" s="21" t="s">
        <v>2</v>
      </c>
      <c r="J46" s="22"/>
      <c r="K46" s="16"/>
      <c r="L46" s="20"/>
      <c r="M46" s="21" t="s">
        <v>3</v>
      </c>
    </row>
    <row r="47" spans="1:13" ht="21.75" customHeight="1">
      <c r="A47" s="36"/>
      <c r="B47" s="36"/>
      <c r="C47" s="36"/>
      <c r="D47" s="36"/>
      <c r="E47" s="37"/>
      <c r="F47" s="27"/>
      <c r="G47" s="202" t="s">
        <v>242</v>
      </c>
      <c r="H47" s="6"/>
      <c r="I47" s="23" t="s">
        <v>193</v>
      </c>
      <c r="J47" s="24"/>
      <c r="K47" s="202" t="s">
        <v>242</v>
      </c>
      <c r="L47" s="6"/>
      <c r="M47" s="23" t="s">
        <v>193</v>
      </c>
    </row>
    <row r="48" spans="1:13" ht="21.75" customHeight="1">
      <c r="A48" s="36"/>
      <c r="B48" s="36"/>
      <c r="C48" s="36"/>
      <c r="D48" s="36"/>
      <c r="E48" s="24"/>
      <c r="F48" s="27"/>
      <c r="G48" s="203" t="s">
        <v>8</v>
      </c>
      <c r="H48" s="27"/>
      <c r="I48" s="26" t="s">
        <v>8</v>
      </c>
      <c r="J48" s="28"/>
      <c r="K48" s="203" t="s">
        <v>8</v>
      </c>
      <c r="L48" s="27"/>
      <c r="M48" s="26" t="s">
        <v>8</v>
      </c>
    </row>
    <row r="49" spans="1:13" ht="21.75" customHeight="1">
      <c r="A49" s="27"/>
      <c r="B49" s="36"/>
      <c r="C49" s="36"/>
      <c r="D49" s="36"/>
      <c r="E49" s="37"/>
      <c r="F49" s="36"/>
      <c r="G49" s="212"/>
      <c r="H49" s="39"/>
      <c r="I49" s="38"/>
      <c r="J49" s="40"/>
      <c r="K49" s="48"/>
      <c r="L49" s="39"/>
      <c r="M49" s="38"/>
    </row>
    <row r="50" spans="1:13" ht="21.75" customHeight="1">
      <c r="A50" s="27" t="s">
        <v>277</v>
      </c>
      <c r="B50" s="36"/>
      <c r="C50" s="36"/>
      <c r="D50" s="36"/>
      <c r="E50" s="37"/>
      <c r="F50" s="38"/>
      <c r="G50" s="212">
        <f>G31</f>
        <v>-778446</v>
      </c>
      <c r="H50" s="38"/>
      <c r="I50" s="210">
        <f>I31</f>
        <v>1500980</v>
      </c>
      <c r="J50" s="38"/>
      <c r="K50" s="212">
        <f>K31</f>
        <v>-493352</v>
      </c>
      <c r="L50" s="38"/>
      <c r="M50" s="210">
        <f>M31</f>
        <v>1211160</v>
      </c>
    </row>
    <row r="51" spans="1:13" ht="6" customHeight="1">
      <c r="A51" s="36"/>
      <c r="B51" s="36"/>
      <c r="C51" s="36"/>
      <c r="D51" s="36"/>
      <c r="E51" s="37"/>
      <c r="F51" s="36"/>
      <c r="G51" s="212"/>
      <c r="H51" s="39"/>
      <c r="I51" s="38"/>
      <c r="J51" s="39"/>
      <c r="K51" s="48"/>
      <c r="L51" s="40"/>
      <c r="M51" s="38"/>
    </row>
    <row r="52" spans="1:13" ht="21.75" customHeight="1">
      <c r="A52" s="27" t="s">
        <v>74</v>
      </c>
      <c r="B52" s="36"/>
      <c r="C52" s="36"/>
      <c r="D52" s="36"/>
      <c r="E52" s="37"/>
      <c r="F52" s="36"/>
      <c r="G52" s="212"/>
      <c r="H52" s="39"/>
      <c r="I52" s="38"/>
      <c r="J52" s="39"/>
      <c r="K52" s="48"/>
      <c r="L52" s="40"/>
      <c r="M52" s="38"/>
    </row>
    <row r="53" spans="1:13" ht="6" customHeight="1">
      <c r="A53" s="36"/>
      <c r="B53" s="36"/>
      <c r="C53" s="36"/>
      <c r="D53" s="36"/>
      <c r="E53" s="37"/>
      <c r="F53" s="36"/>
      <c r="G53" s="212"/>
      <c r="H53" s="39"/>
      <c r="I53" s="38"/>
      <c r="J53" s="39"/>
      <c r="K53" s="48"/>
      <c r="L53" s="40"/>
      <c r="M53" s="38"/>
    </row>
    <row r="54" spans="1:13" ht="21.75" customHeight="1">
      <c r="A54" s="27" t="s">
        <v>131</v>
      </c>
      <c r="B54" s="36"/>
      <c r="C54" s="36"/>
      <c r="D54" s="36"/>
      <c r="E54" s="37"/>
      <c r="F54" s="36"/>
      <c r="G54" s="212"/>
      <c r="H54" s="39"/>
      <c r="I54" s="38"/>
      <c r="J54" s="39"/>
      <c r="K54" s="48"/>
      <c r="L54" s="40"/>
      <c r="M54" s="38"/>
    </row>
    <row r="55" spans="1:13" ht="21.75" customHeight="1">
      <c r="A55" s="27"/>
      <c r="B55" s="27" t="s">
        <v>132</v>
      </c>
      <c r="C55" s="36"/>
      <c r="D55" s="36"/>
      <c r="E55" s="37"/>
      <c r="F55" s="36"/>
      <c r="G55" s="212"/>
      <c r="H55" s="39"/>
      <c r="I55" s="38"/>
      <c r="J55" s="39"/>
      <c r="K55" s="48"/>
      <c r="L55" s="40"/>
      <c r="M55" s="38"/>
    </row>
    <row r="56" spans="1:13" ht="21.75" customHeight="1">
      <c r="A56" s="49" t="s">
        <v>245</v>
      </c>
      <c r="B56" s="36"/>
      <c r="C56" s="36"/>
      <c r="D56" s="36"/>
      <c r="E56" s="37"/>
      <c r="F56" s="36"/>
      <c r="G56" s="48">
        <v>0</v>
      </c>
      <c r="H56" s="39"/>
      <c r="I56" s="271">
        <v>0</v>
      </c>
      <c r="J56" s="39"/>
      <c r="K56" s="48">
        <v>0</v>
      </c>
      <c r="L56" s="40"/>
      <c r="M56" s="271">
        <v>0</v>
      </c>
    </row>
    <row r="57" spans="1:13" ht="21.75" customHeight="1">
      <c r="A57" s="27"/>
      <c r="B57" s="27"/>
      <c r="C57" s="195" t="s">
        <v>205</v>
      </c>
      <c r="D57" s="91" t="s">
        <v>204</v>
      </c>
      <c r="E57" s="37"/>
      <c r="F57" s="36"/>
      <c r="G57" s="48"/>
      <c r="H57" s="39"/>
      <c r="I57" s="38"/>
      <c r="J57" s="39"/>
      <c r="K57" s="48"/>
      <c r="L57" s="40"/>
      <c r="M57" s="38"/>
    </row>
    <row r="58" spans="1:13" ht="21.75" customHeight="1">
      <c r="A58" s="27"/>
      <c r="B58" s="27"/>
      <c r="C58" s="91"/>
      <c r="D58" s="196" t="s">
        <v>224</v>
      </c>
      <c r="E58" s="37"/>
      <c r="F58" s="36"/>
      <c r="G58" s="48">
        <v>0</v>
      </c>
      <c r="H58" s="39"/>
      <c r="I58" s="272">
        <v>-4076</v>
      </c>
      <c r="J58" s="39"/>
      <c r="K58" s="48">
        <v>0</v>
      </c>
      <c r="L58" s="40"/>
      <c r="M58" s="271">
        <v>0</v>
      </c>
    </row>
    <row r="59" spans="1:13" ht="21.75" customHeight="1">
      <c r="A59" s="49" t="s">
        <v>253</v>
      </c>
      <c r="B59" s="36"/>
      <c r="C59" s="36"/>
      <c r="D59" s="36"/>
      <c r="E59" s="12"/>
      <c r="F59" s="12"/>
      <c r="G59" s="50"/>
      <c r="H59" s="12"/>
      <c r="I59" s="12"/>
      <c r="J59" s="12"/>
      <c r="K59" s="50"/>
      <c r="L59" s="12"/>
      <c r="M59" s="12"/>
    </row>
    <row r="60" spans="1:13" ht="21.75" customHeight="1">
      <c r="A60" s="49"/>
      <c r="B60" s="36"/>
      <c r="C60" s="36" t="s">
        <v>254</v>
      </c>
      <c r="D60" s="36"/>
      <c r="E60" s="31"/>
      <c r="F60" s="36"/>
      <c r="G60" s="250">
        <v>208</v>
      </c>
      <c r="H60" s="251"/>
      <c r="I60" s="273">
        <v>-28</v>
      </c>
      <c r="J60" s="251"/>
      <c r="K60" s="247">
        <v>0</v>
      </c>
      <c r="L60" s="252"/>
      <c r="M60" s="271">
        <v>0</v>
      </c>
    </row>
    <row r="61" spans="1:13" ht="6" customHeight="1">
      <c r="A61" s="36"/>
      <c r="B61" s="36"/>
      <c r="C61" s="36"/>
      <c r="D61" s="36"/>
      <c r="E61" s="37"/>
      <c r="F61" s="36"/>
      <c r="G61" s="212"/>
      <c r="H61" s="39"/>
      <c r="I61" s="210"/>
      <c r="J61" s="39"/>
      <c r="K61" s="48"/>
      <c r="L61" s="40"/>
      <c r="M61" s="38"/>
    </row>
    <row r="62" spans="1:13" ht="21.75" customHeight="1">
      <c r="A62" s="27" t="s">
        <v>133</v>
      </c>
      <c r="B62" s="36"/>
      <c r="C62" s="36"/>
      <c r="D62" s="36"/>
      <c r="E62" s="37"/>
      <c r="F62" s="36"/>
      <c r="G62" s="212"/>
      <c r="H62" s="39"/>
      <c r="I62" s="210"/>
      <c r="J62" s="39"/>
      <c r="K62" s="48"/>
      <c r="L62" s="40"/>
      <c r="M62" s="38"/>
    </row>
    <row r="63" spans="1:13" ht="21.75" customHeight="1">
      <c r="A63" s="27"/>
      <c r="B63" s="27" t="s">
        <v>132</v>
      </c>
      <c r="C63" s="36"/>
      <c r="D63" s="36"/>
      <c r="E63" s="37"/>
      <c r="F63" s="36"/>
      <c r="G63" s="212"/>
      <c r="H63" s="39"/>
      <c r="I63" s="210"/>
      <c r="J63" s="39"/>
      <c r="K63" s="48"/>
      <c r="L63" s="40"/>
      <c r="M63" s="38"/>
    </row>
    <row r="64" spans="1:13" ht="21.75" customHeight="1">
      <c r="A64" s="162" t="s">
        <v>206</v>
      </c>
      <c r="B64" s="27"/>
      <c r="C64" s="36"/>
      <c r="D64" s="36"/>
      <c r="E64" s="12"/>
      <c r="F64" s="12"/>
      <c r="G64" s="253">
        <v>51883</v>
      </c>
      <c r="H64" s="254"/>
      <c r="I64" s="254">
        <v>-52598</v>
      </c>
      <c r="J64" s="254"/>
      <c r="K64" s="247">
        <v>0</v>
      </c>
      <c r="L64" s="254"/>
      <c r="M64" s="246">
        <v>0</v>
      </c>
    </row>
    <row r="65" spans="1:13" ht="21.75" customHeight="1">
      <c r="A65" s="162" t="s">
        <v>207</v>
      </c>
      <c r="B65" s="27"/>
      <c r="C65" s="36"/>
      <c r="D65" s="36"/>
      <c r="E65" s="12"/>
      <c r="F65" s="12"/>
      <c r="G65" s="253">
        <v>1931882</v>
      </c>
      <c r="H65" s="254"/>
      <c r="I65" s="254">
        <v>-128654</v>
      </c>
      <c r="J65" s="254"/>
      <c r="K65" s="247">
        <v>580513</v>
      </c>
      <c r="L65" s="254"/>
      <c r="M65" s="246">
        <v>77598</v>
      </c>
    </row>
    <row r="66" spans="1:13" ht="21.75" customHeight="1">
      <c r="A66" s="162"/>
      <c r="B66" s="27"/>
      <c r="C66" s="195" t="s">
        <v>205</v>
      </c>
      <c r="D66" s="91" t="s">
        <v>204</v>
      </c>
      <c r="E66" s="12"/>
      <c r="F66" s="12"/>
      <c r="G66" s="50"/>
      <c r="H66" s="12"/>
      <c r="I66" s="12"/>
      <c r="J66" s="12"/>
      <c r="K66" s="29"/>
      <c r="L66" s="12"/>
      <c r="M66" s="9"/>
    </row>
    <row r="67" spans="1:13" ht="21.75" customHeight="1">
      <c r="A67" s="162"/>
      <c r="B67" s="27"/>
      <c r="C67" s="91"/>
      <c r="D67" s="196" t="s">
        <v>224</v>
      </c>
      <c r="E67" s="12"/>
      <c r="F67" s="12"/>
      <c r="G67" s="253">
        <v>-216974</v>
      </c>
      <c r="H67" s="254"/>
      <c r="I67" s="254">
        <v>58208</v>
      </c>
      <c r="J67" s="254"/>
      <c r="K67" s="247">
        <v>0</v>
      </c>
      <c r="L67" s="254"/>
      <c r="M67" s="246">
        <v>0</v>
      </c>
    </row>
    <row r="68" spans="1:13" ht="21.75" customHeight="1">
      <c r="A68" s="49" t="s">
        <v>282</v>
      </c>
      <c r="B68" s="36"/>
      <c r="C68" s="36"/>
      <c r="D68" s="36"/>
      <c r="E68" s="37"/>
      <c r="F68" s="36"/>
      <c r="G68" s="50"/>
      <c r="H68" s="12"/>
      <c r="I68" s="12"/>
      <c r="J68" s="12"/>
      <c r="K68" s="50"/>
      <c r="L68" s="12"/>
      <c r="M68" s="12"/>
    </row>
    <row r="69" spans="1:13" ht="21.75" customHeight="1">
      <c r="A69" s="49"/>
      <c r="B69" s="12"/>
      <c r="C69" s="36" t="s">
        <v>254</v>
      </c>
      <c r="D69" s="36"/>
      <c r="E69" s="31"/>
      <c r="F69" s="36"/>
      <c r="G69" s="244">
        <v>3379099</v>
      </c>
      <c r="H69" s="251"/>
      <c r="I69" s="272">
        <v>2145284</v>
      </c>
      <c r="J69" s="251"/>
      <c r="K69" s="247" t="s">
        <v>45</v>
      </c>
      <c r="L69" s="252"/>
      <c r="M69" s="246">
        <v>0</v>
      </c>
    </row>
    <row r="70" spans="1:13" ht="21.75" customHeight="1">
      <c r="A70" s="49" t="s">
        <v>71</v>
      </c>
      <c r="B70" s="36"/>
      <c r="C70" s="36"/>
      <c r="D70" s="36"/>
      <c r="E70" s="37"/>
      <c r="F70" s="36"/>
      <c r="G70" s="206">
        <v>1442522</v>
      </c>
      <c r="H70" s="251"/>
      <c r="I70" s="274">
        <v>49233</v>
      </c>
      <c r="J70" s="251"/>
      <c r="K70" s="2" t="s">
        <v>45</v>
      </c>
      <c r="L70" s="252"/>
      <c r="M70" s="94">
        <v>0</v>
      </c>
    </row>
    <row r="71" spans="1:13" ht="6" customHeight="1">
      <c r="A71" s="27"/>
      <c r="B71" s="36"/>
      <c r="C71" s="36"/>
      <c r="D71" s="36"/>
      <c r="E71" s="37"/>
      <c r="F71" s="36"/>
      <c r="G71" s="212"/>
      <c r="H71" s="39"/>
      <c r="I71" s="210"/>
      <c r="J71" s="39"/>
      <c r="K71" s="48"/>
      <c r="L71" s="40"/>
      <c r="M71" s="38"/>
    </row>
    <row r="72" spans="1:13" ht="21.75" customHeight="1">
      <c r="A72" s="27" t="s">
        <v>239</v>
      </c>
      <c r="B72" s="36"/>
      <c r="C72" s="36"/>
      <c r="D72" s="36"/>
      <c r="E72" s="37"/>
      <c r="F72" s="36"/>
      <c r="G72" s="213">
        <f>SUM(G55:G70)</f>
        <v>6588620</v>
      </c>
      <c r="H72" s="39"/>
      <c r="I72" s="211">
        <f>SUM(I55:I70)</f>
        <v>2067369</v>
      </c>
      <c r="J72" s="39"/>
      <c r="K72" s="51">
        <f>SUM(K55:K70)</f>
        <v>580513</v>
      </c>
      <c r="L72" s="40"/>
      <c r="M72" s="44">
        <f>SUM(M55:M70)</f>
        <v>77598</v>
      </c>
    </row>
    <row r="73" spans="1:13" ht="6" customHeight="1">
      <c r="A73" s="27"/>
      <c r="B73" s="36"/>
      <c r="C73" s="36"/>
      <c r="D73" s="36"/>
      <c r="E73" s="37"/>
      <c r="F73" s="36"/>
      <c r="G73" s="212"/>
      <c r="H73" s="39"/>
      <c r="I73" s="210"/>
      <c r="J73" s="39"/>
      <c r="K73" s="48"/>
      <c r="L73" s="40"/>
      <c r="M73" s="38"/>
    </row>
    <row r="74" spans="1:13" ht="21.75" customHeight="1" thickBot="1">
      <c r="A74" s="27" t="s">
        <v>216</v>
      </c>
      <c r="B74" s="36"/>
      <c r="C74" s="36"/>
      <c r="D74" s="36"/>
      <c r="E74" s="37"/>
      <c r="F74" s="36"/>
      <c r="G74" s="214">
        <f>SUM(G72,G50)</f>
        <v>5810174</v>
      </c>
      <c r="H74" s="39"/>
      <c r="I74" s="262">
        <f>SUM(I72,I50)</f>
        <v>3568349</v>
      </c>
      <c r="J74" s="39"/>
      <c r="K74" s="52">
        <f>SUM(K72,K50)</f>
        <v>87161</v>
      </c>
      <c r="L74" s="40"/>
      <c r="M74" s="160">
        <f>SUM(M72,M50)</f>
        <v>1288758</v>
      </c>
    </row>
    <row r="75" spans="1:13" ht="21.75" customHeight="1" thickTop="1">
      <c r="A75" s="27"/>
      <c r="B75" s="36"/>
      <c r="C75" s="36"/>
      <c r="D75" s="36"/>
      <c r="E75" s="37"/>
      <c r="F75" s="36"/>
      <c r="G75" s="212"/>
      <c r="H75" s="39"/>
      <c r="I75" s="38"/>
      <c r="J75" s="39"/>
      <c r="K75" s="48"/>
      <c r="L75" s="40"/>
      <c r="M75" s="38"/>
    </row>
    <row r="76" spans="1:13" ht="21.75" customHeight="1">
      <c r="A76" s="27" t="s">
        <v>203</v>
      </c>
      <c r="B76" s="36"/>
      <c r="C76" s="36"/>
      <c r="D76" s="36"/>
      <c r="E76" s="37"/>
      <c r="F76" s="36"/>
      <c r="G76" s="212"/>
      <c r="H76" s="39"/>
      <c r="I76" s="38"/>
      <c r="J76" s="39"/>
      <c r="K76" s="48"/>
      <c r="L76" s="40"/>
      <c r="M76" s="38"/>
    </row>
    <row r="77" spans="1:13" ht="21.75" customHeight="1">
      <c r="A77" s="36" t="s">
        <v>68</v>
      </c>
      <c r="B77" s="36"/>
      <c r="C77" s="36"/>
      <c r="D77" s="36"/>
      <c r="E77" s="37"/>
      <c r="F77" s="36"/>
      <c r="G77" s="244">
        <v>5806856</v>
      </c>
      <c r="H77" s="251"/>
      <c r="I77" s="272">
        <v>3578238</v>
      </c>
      <c r="J77" s="251"/>
      <c r="K77" s="247">
        <f>K74</f>
        <v>87161</v>
      </c>
      <c r="L77" s="252"/>
      <c r="M77" s="246">
        <v>1288758</v>
      </c>
    </row>
    <row r="78" spans="1:13" ht="21.75" customHeight="1">
      <c r="A78" s="36" t="s">
        <v>69</v>
      </c>
      <c r="B78" s="36"/>
      <c r="C78" s="36"/>
      <c r="D78" s="36"/>
      <c r="E78" s="37"/>
      <c r="F78" s="36"/>
      <c r="G78" s="206">
        <v>3318</v>
      </c>
      <c r="H78" s="251"/>
      <c r="I78" s="274">
        <v>-9889</v>
      </c>
      <c r="J78" s="251"/>
      <c r="K78" s="2" t="s">
        <v>45</v>
      </c>
      <c r="L78" s="252"/>
      <c r="M78" s="94">
        <v>0</v>
      </c>
    </row>
    <row r="79" spans="1:13" ht="6" customHeight="1">
      <c r="A79" s="27"/>
      <c r="B79" s="36"/>
      <c r="C79" s="36"/>
      <c r="D79" s="36"/>
      <c r="E79" s="37"/>
      <c r="F79" s="36"/>
      <c r="G79" s="212"/>
      <c r="H79" s="39"/>
      <c r="I79" s="210"/>
      <c r="J79" s="39"/>
      <c r="K79" s="48"/>
      <c r="L79" s="40"/>
      <c r="M79" s="38"/>
    </row>
    <row r="80" spans="1:13" ht="21.75" customHeight="1" thickBot="1">
      <c r="A80" s="27" t="s">
        <v>216</v>
      </c>
      <c r="B80" s="36"/>
      <c r="C80" s="36"/>
      <c r="D80" s="36"/>
      <c r="E80" s="37"/>
      <c r="F80" s="36"/>
      <c r="G80" s="214">
        <f>SUM(G77:G78)</f>
        <v>5810174</v>
      </c>
      <c r="H80" s="39"/>
      <c r="I80" s="262">
        <f>SUM(I77:I78)</f>
        <v>3568349</v>
      </c>
      <c r="J80" s="39"/>
      <c r="K80" s="52">
        <f>SUM(K77:K78)</f>
        <v>87161</v>
      </c>
      <c r="L80" s="40"/>
      <c r="M80" s="160">
        <f>SUM(M77:M78)</f>
        <v>1288758</v>
      </c>
    </row>
    <row r="81" spans="1:13" ht="18" customHeight="1" thickTop="1">
      <c r="A81" s="27"/>
      <c r="B81" s="36"/>
      <c r="C81" s="36"/>
      <c r="D81" s="36"/>
      <c r="E81" s="37"/>
      <c r="F81" s="36"/>
      <c r="G81" s="210"/>
      <c r="H81" s="39"/>
      <c r="I81" s="38"/>
      <c r="J81" s="39"/>
      <c r="K81" s="38"/>
      <c r="L81" s="40"/>
      <c r="M81" s="38"/>
    </row>
    <row r="82" spans="1:13" ht="21.95" customHeight="1">
      <c r="A82" s="293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293"/>
      <c r="C82" s="293"/>
      <c r="D82" s="293"/>
      <c r="E82" s="293"/>
      <c r="F82" s="293"/>
      <c r="G82" s="293"/>
      <c r="H82" s="293"/>
      <c r="I82" s="293"/>
      <c r="J82" s="293"/>
      <c r="K82" s="293"/>
      <c r="L82" s="293"/>
      <c r="M82" s="293"/>
    </row>
  </sheetData>
  <mergeCells count="2">
    <mergeCell ref="A41:M41"/>
    <mergeCell ref="A82:M8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931A-3B81-42D5-A11A-852E0005125E}">
  <sheetPr codeName="Sheet2"/>
  <dimension ref="A1:M82"/>
  <sheetViews>
    <sheetView zoomScaleNormal="100" zoomScaleSheetLayoutView="104" workbookViewId="0">
      <selection activeCell="P11" sqref="P11"/>
    </sheetView>
  </sheetViews>
  <sheetFormatPr defaultColWidth="9.140625" defaultRowHeight="21.75" customHeight="1"/>
  <cols>
    <col min="1" max="2" width="1.42578125" style="277" customWidth="1"/>
    <col min="3" max="3" width="2.85546875" style="277" customWidth="1"/>
    <col min="4" max="4" width="31.85546875" style="277" customWidth="1"/>
    <col min="5" max="5" width="6.85546875" style="277" customWidth="1"/>
    <col min="6" max="6" width="0.5703125" style="277" customWidth="1"/>
    <col min="7" max="7" width="10.7109375" style="277" customWidth="1"/>
    <col min="8" max="8" width="0.5703125" style="277" customWidth="1"/>
    <col min="9" max="9" width="10.7109375" style="288" customWidth="1"/>
    <col min="10" max="10" width="0.5703125" style="277" customWidth="1"/>
    <col min="11" max="11" width="10.7109375" style="277" customWidth="1"/>
    <col min="12" max="12" width="0.5703125" style="277" customWidth="1"/>
    <col min="13" max="13" width="10.7109375" style="288" customWidth="1"/>
    <col min="14" max="16384" width="9.140625" style="277"/>
  </cols>
  <sheetData>
    <row r="1" spans="1:13" ht="21.75" customHeight="1">
      <c r="A1" s="6" t="s">
        <v>0</v>
      </c>
      <c r="B1" s="6"/>
      <c r="C1" s="6"/>
      <c r="D1" s="6"/>
      <c r="E1" s="7"/>
      <c r="F1" s="8"/>
      <c r="G1" s="200"/>
      <c r="H1" s="10"/>
      <c r="I1" s="9"/>
      <c r="J1" s="11"/>
      <c r="K1" s="9"/>
      <c r="L1" s="10"/>
      <c r="M1" s="62" t="s">
        <v>59</v>
      </c>
    </row>
    <row r="2" spans="1:13" ht="21.75" customHeight="1">
      <c r="A2" s="6" t="s">
        <v>60</v>
      </c>
      <c r="B2" s="6"/>
      <c r="C2" s="6"/>
      <c r="D2" s="6"/>
      <c r="E2" s="7"/>
      <c r="F2" s="8"/>
      <c r="G2" s="200"/>
      <c r="H2" s="10"/>
      <c r="I2" s="9"/>
      <c r="J2" s="11"/>
      <c r="K2" s="9"/>
      <c r="L2" s="10"/>
      <c r="M2" s="9"/>
    </row>
    <row r="3" spans="1:13" ht="21.75" customHeight="1">
      <c r="A3" s="275" t="s">
        <v>266</v>
      </c>
      <c r="B3" s="13"/>
      <c r="C3" s="13"/>
      <c r="D3" s="13"/>
      <c r="E3" s="14"/>
      <c r="F3" s="15"/>
      <c r="G3" s="201"/>
      <c r="H3" s="17"/>
      <c r="I3" s="16"/>
      <c r="J3" s="18"/>
      <c r="K3" s="16"/>
      <c r="L3" s="17"/>
      <c r="M3" s="16"/>
    </row>
    <row r="4" spans="1:13" ht="21.75" customHeight="1">
      <c r="A4" s="8"/>
      <c r="B4" s="8"/>
      <c r="C4" s="8"/>
      <c r="D4" s="8"/>
      <c r="E4" s="7"/>
      <c r="F4" s="8"/>
      <c r="G4" s="200"/>
      <c r="H4" s="10"/>
      <c r="I4" s="9"/>
      <c r="J4" s="11"/>
      <c r="K4" s="9"/>
      <c r="L4" s="10"/>
      <c r="M4" s="9"/>
    </row>
    <row r="5" spans="1:13" ht="21.75" customHeight="1">
      <c r="A5" s="12"/>
      <c r="B5" s="8"/>
      <c r="C5" s="8"/>
      <c r="D5" s="8"/>
      <c r="E5" s="19"/>
      <c r="F5" s="6"/>
      <c r="G5" s="201"/>
      <c r="H5" s="20"/>
      <c r="I5" s="21" t="s">
        <v>2</v>
      </c>
      <c r="J5" s="22"/>
      <c r="K5" s="16"/>
      <c r="L5" s="20"/>
      <c r="M5" s="21" t="s">
        <v>3</v>
      </c>
    </row>
    <row r="6" spans="1:13" ht="21.75" customHeight="1">
      <c r="A6" s="8"/>
      <c r="B6" s="8"/>
      <c r="C6" s="8"/>
      <c r="D6" s="8"/>
      <c r="E6" s="7"/>
      <c r="F6" s="6"/>
      <c r="G6" s="202" t="s">
        <v>242</v>
      </c>
      <c r="H6" s="6"/>
      <c r="I6" s="23" t="s">
        <v>193</v>
      </c>
      <c r="J6" s="24"/>
      <c r="K6" s="202" t="s">
        <v>242</v>
      </c>
      <c r="L6" s="6"/>
      <c r="M6" s="23" t="s">
        <v>193</v>
      </c>
    </row>
    <row r="7" spans="1:13" ht="21.75" customHeight="1">
      <c r="A7" s="8"/>
      <c r="B7" s="8"/>
      <c r="C7" s="8"/>
      <c r="D7" s="8"/>
      <c r="E7" s="25" t="s">
        <v>7</v>
      </c>
      <c r="F7" s="6"/>
      <c r="G7" s="203" t="s">
        <v>8</v>
      </c>
      <c r="H7" s="27"/>
      <c r="I7" s="26" t="s">
        <v>8</v>
      </c>
      <c r="J7" s="28"/>
      <c r="K7" s="203" t="s">
        <v>8</v>
      </c>
      <c r="L7" s="27"/>
      <c r="M7" s="26" t="s">
        <v>8</v>
      </c>
    </row>
    <row r="8" spans="1:13" ht="6" customHeight="1">
      <c r="A8" s="8"/>
      <c r="B8" s="8"/>
      <c r="C8" s="8"/>
      <c r="D8" s="8"/>
      <c r="E8" s="7"/>
      <c r="F8" s="8"/>
      <c r="G8" s="204"/>
      <c r="H8" s="30"/>
      <c r="I8" s="9"/>
      <c r="J8" s="30"/>
      <c r="K8" s="29"/>
      <c r="L8" s="30"/>
      <c r="M8" s="9"/>
    </row>
    <row r="9" spans="1:13" ht="21.75" customHeight="1">
      <c r="A9" s="8" t="s">
        <v>61</v>
      </c>
      <c r="B9" s="8"/>
      <c r="C9" s="8"/>
      <c r="D9" s="8"/>
      <c r="E9" s="7">
        <v>15</v>
      </c>
      <c r="F9" s="8"/>
      <c r="G9" s="244">
        <v>24438189</v>
      </c>
      <c r="H9" s="245"/>
      <c r="I9" s="256">
        <v>14428505</v>
      </c>
      <c r="J9" s="245"/>
      <c r="K9" s="247">
        <v>0</v>
      </c>
      <c r="L9" s="245"/>
      <c r="M9" s="260">
        <v>0</v>
      </c>
    </row>
    <row r="10" spans="1:13" ht="21.75" customHeight="1">
      <c r="A10" s="8" t="s">
        <v>163</v>
      </c>
      <c r="B10" s="8"/>
      <c r="C10" s="8"/>
      <c r="D10" s="8"/>
      <c r="E10" s="7"/>
      <c r="F10" s="8"/>
      <c r="G10" s="244">
        <v>1437524</v>
      </c>
      <c r="H10" s="245"/>
      <c r="I10" s="256">
        <v>1386170</v>
      </c>
      <c r="J10" s="245"/>
      <c r="K10" s="247">
        <v>0</v>
      </c>
      <c r="L10" s="245"/>
      <c r="M10" s="260">
        <v>0</v>
      </c>
    </row>
    <row r="11" spans="1:13" ht="21.75" customHeight="1">
      <c r="A11" s="8" t="s">
        <v>62</v>
      </c>
      <c r="B11" s="8"/>
      <c r="C11" s="8"/>
      <c r="D11" s="8"/>
      <c r="E11" s="7">
        <v>16</v>
      </c>
      <c r="F11" s="8"/>
      <c r="G11" s="205">
        <v>-21637667</v>
      </c>
      <c r="H11" s="245"/>
      <c r="I11" s="257">
        <v>-11777550</v>
      </c>
      <c r="J11" s="245"/>
      <c r="K11" s="4">
        <v>0</v>
      </c>
      <c r="L11" s="245"/>
      <c r="M11" s="261">
        <v>0</v>
      </c>
    </row>
    <row r="12" spans="1:13" ht="6" customHeight="1">
      <c r="A12" s="8"/>
      <c r="B12" s="8"/>
      <c r="C12" s="8"/>
      <c r="D12" s="8"/>
      <c r="E12" s="7"/>
      <c r="F12" s="8"/>
      <c r="G12" s="204"/>
      <c r="H12" s="30"/>
      <c r="I12" s="200"/>
      <c r="J12" s="30"/>
      <c r="K12" s="29"/>
      <c r="L12" s="30"/>
      <c r="M12" s="9"/>
    </row>
    <row r="13" spans="1:13" ht="21.75" customHeight="1">
      <c r="A13" s="6" t="s">
        <v>63</v>
      </c>
      <c r="B13" s="8"/>
      <c r="C13" s="8"/>
      <c r="D13" s="8"/>
      <c r="E13" s="7"/>
      <c r="F13" s="8"/>
      <c r="G13" s="204">
        <f>SUM(G9:G11)</f>
        <v>4238046</v>
      </c>
      <c r="H13" s="9"/>
      <c r="I13" s="200">
        <f>SUM(I9:I11)</f>
        <v>4037125</v>
      </c>
      <c r="J13" s="9"/>
      <c r="K13" s="29">
        <f>SUM(K9:K11)</f>
        <v>0</v>
      </c>
      <c r="L13" s="30"/>
      <c r="M13" s="9">
        <f>SUM(M9:M11)</f>
        <v>0</v>
      </c>
    </row>
    <row r="14" spans="1:13" ht="21.75" customHeight="1">
      <c r="A14" s="8" t="s">
        <v>141</v>
      </c>
      <c r="B14" s="8"/>
      <c r="C14" s="8"/>
      <c r="D14" s="8"/>
      <c r="E14" s="31"/>
      <c r="F14" s="8"/>
      <c r="G14" s="244">
        <v>1046631</v>
      </c>
      <c r="H14" s="248"/>
      <c r="I14" s="272">
        <v>1026470</v>
      </c>
      <c r="J14" s="248"/>
      <c r="K14" s="247">
        <v>3850136</v>
      </c>
      <c r="L14" s="249"/>
      <c r="M14" s="246">
        <v>5568836</v>
      </c>
    </row>
    <row r="15" spans="1:13" ht="21.75" customHeight="1">
      <c r="A15" s="8" t="s">
        <v>275</v>
      </c>
      <c r="B15" s="8"/>
      <c r="C15" s="8"/>
      <c r="D15" s="8"/>
      <c r="E15" s="7"/>
      <c r="F15" s="8"/>
      <c r="G15" s="244">
        <v>619353</v>
      </c>
      <c r="H15" s="245"/>
      <c r="I15" s="272">
        <v>201242</v>
      </c>
      <c r="J15" s="245"/>
      <c r="K15" s="247">
        <v>87643</v>
      </c>
      <c r="L15" s="245"/>
      <c r="M15" s="246">
        <v>29181</v>
      </c>
    </row>
    <row r="16" spans="1:13" ht="21.75" customHeight="1">
      <c r="A16" s="8" t="s">
        <v>274</v>
      </c>
      <c r="B16" s="8"/>
      <c r="C16" s="8"/>
      <c r="D16" s="8"/>
      <c r="E16" s="7"/>
      <c r="F16" s="8"/>
      <c r="G16" s="244">
        <v>-2295125</v>
      </c>
      <c r="H16" s="245"/>
      <c r="I16" s="272">
        <v>-1000044</v>
      </c>
      <c r="J16" s="245"/>
      <c r="K16" s="247">
        <v>1433</v>
      </c>
      <c r="L16" s="245"/>
      <c r="M16" s="246">
        <v>-270725</v>
      </c>
    </row>
    <row r="17" spans="1:13" ht="21.75" customHeight="1">
      <c r="A17" s="8" t="s">
        <v>64</v>
      </c>
      <c r="B17" s="8"/>
      <c r="C17" s="8"/>
      <c r="D17" s="8"/>
      <c r="E17" s="7"/>
      <c r="F17" s="30"/>
      <c r="G17" s="244">
        <v>-1196969</v>
      </c>
      <c r="H17" s="245"/>
      <c r="I17" s="272">
        <v>-1445440</v>
      </c>
      <c r="J17" s="245"/>
      <c r="K17" s="247">
        <v>-532442</v>
      </c>
      <c r="L17" s="245"/>
      <c r="M17" s="246">
        <v>-598578</v>
      </c>
    </row>
    <row r="18" spans="1:13" ht="21.75" customHeight="1">
      <c r="A18" s="8" t="s">
        <v>65</v>
      </c>
      <c r="B18" s="8"/>
      <c r="C18" s="8"/>
      <c r="D18" s="8"/>
      <c r="E18" s="7">
        <v>17</v>
      </c>
      <c r="F18" s="8"/>
      <c r="G18" s="244">
        <v>-5173280</v>
      </c>
      <c r="H18" s="245"/>
      <c r="I18" s="272">
        <v>-4149184</v>
      </c>
      <c r="J18" s="245"/>
      <c r="K18" s="247">
        <v>-2276367</v>
      </c>
      <c r="L18" s="245"/>
      <c r="M18" s="246">
        <v>-2144973</v>
      </c>
    </row>
    <row r="19" spans="1:13" ht="21.75" customHeight="1">
      <c r="A19" s="8" t="s">
        <v>190</v>
      </c>
      <c r="B19" s="8"/>
      <c r="C19" s="8"/>
      <c r="D19" s="8"/>
      <c r="E19" s="31"/>
      <c r="F19" s="8"/>
      <c r="G19" s="204"/>
      <c r="H19" s="30"/>
      <c r="I19" s="272"/>
      <c r="J19" s="30"/>
      <c r="K19" s="29"/>
      <c r="L19" s="30"/>
      <c r="M19" s="246"/>
    </row>
    <row r="20" spans="1:13" ht="21.75" customHeight="1">
      <c r="A20" s="12"/>
      <c r="B20" s="8" t="s">
        <v>66</v>
      </c>
      <c r="C20" s="8"/>
      <c r="D20" s="8"/>
      <c r="E20" s="31">
        <v>10.1</v>
      </c>
      <c r="F20" s="8"/>
      <c r="G20" s="206">
        <v>5996025</v>
      </c>
      <c r="H20" s="248"/>
      <c r="I20" s="274">
        <v>3469551</v>
      </c>
      <c r="J20" s="248"/>
      <c r="K20" s="2">
        <v>0</v>
      </c>
      <c r="L20" s="249"/>
      <c r="M20" s="94">
        <v>0</v>
      </c>
    </row>
    <row r="21" spans="1:13" ht="6" customHeight="1">
      <c r="A21" s="8"/>
      <c r="B21" s="8"/>
      <c r="C21" s="8"/>
      <c r="D21" s="8"/>
      <c r="E21" s="7"/>
      <c r="F21" s="8"/>
      <c r="G21" s="204"/>
      <c r="H21" s="10"/>
      <c r="I21" s="200"/>
      <c r="J21" s="10"/>
      <c r="K21" s="29"/>
      <c r="L21" s="11"/>
      <c r="M21" s="9"/>
    </row>
    <row r="22" spans="1:13" ht="21.75" customHeight="1">
      <c r="A22" s="6" t="s">
        <v>248</v>
      </c>
      <c r="B22" s="8"/>
      <c r="C22" s="8"/>
      <c r="D22" s="8"/>
      <c r="E22" s="7"/>
      <c r="F22" s="8"/>
      <c r="G22" s="204">
        <f>SUM(G13:G20)</f>
        <v>3234681</v>
      </c>
      <c r="H22" s="9"/>
      <c r="I22" s="9">
        <f>SUM(I13:I20)</f>
        <v>2139720</v>
      </c>
      <c r="J22" s="9"/>
      <c r="K22" s="29">
        <f>SUM(K13:K20)</f>
        <v>1130403</v>
      </c>
      <c r="L22" s="9"/>
      <c r="M22" s="9">
        <f>SUM(M13:M20)</f>
        <v>2583741</v>
      </c>
    </row>
    <row r="23" spans="1:13" ht="21.75" customHeight="1">
      <c r="A23" s="8" t="s">
        <v>67</v>
      </c>
      <c r="B23" s="8"/>
      <c r="C23" s="8"/>
      <c r="D23" s="8"/>
      <c r="E23" s="7">
        <v>18</v>
      </c>
      <c r="F23" s="8"/>
      <c r="G23" s="206">
        <v>88321</v>
      </c>
      <c r="H23" s="245"/>
      <c r="I23" s="274">
        <v>-45249</v>
      </c>
      <c r="J23" s="245"/>
      <c r="K23" s="2">
        <v>0</v>
      </c>
      <c r="L23" s="245"/>
      <c r="M23" s="94">
        <v>0</v>
      </c>
    </row>
    <row r="24" spans="1:13" ht="6" customHeight="1">
      <c r="A24" s="8"/>
      <c r="B24" s="8"/>
      <c r="C24" s="8"/>
      <c r="D24" s="8"/>
      <c r="E24" s="7"/>
      <c r="F24" s="8"/>
      <c r="G24" s="204"/>
      <c r="H24" s="30"/>
      <c r="I24" s="200"/>
      <c r="J24" s="30"/>
      <c r="K24" s="29"/>
      <c r="L24" s="30"/>
      <c r="M24" s="9"/>
    </row>
    <row r="25" spans="1:13" ht="21.75" customHeight="1">
      <c r="A25" s="6" t="s">
        <v>249</v>
      </c>
      <c r="B25" s="8"/>
      <c r="C25" s="8"/>
      <c r="D25" s="8"/>
      <c r="E25" s="7"/>
      <c r="F25" s="8"/>
      <c r="G25" s="207">
        <f>SUM(G22:G23)</f>
        <v>3323002</v>
      </c>
      <c r="H25" s="9"/>
      <c r="I25" s="201">
        <f>SUM(I22:I23)</f>
        <v>2094471</v>
      </c>
      <c r="J25" s="9"/>
      <c r="K25" s="32">
        <f>SUM(K22:K23)</f>
        <v>1130403</v>
      </c>
      <c r="L25" s="9"/>
      <c r="M25" s="16">
        <f>SUM(M22:M23)</f>
        <v>2583741</v>
      </c>
    </row>
    <row r="26" spans="1:13" ht="21.75" customHeight="1">
      <c r="A26" s="8"/>
      <c r="B26" s="8"/>
      <c r="C26" s="8"/>
      <c r="D26" s="8"/>
      <c r="E26" s="7"/>
      <c r="F26" s="8"/>
      <c r="G26" s="208"/>
      <c r="H26" s="9"/>
      <c r="I26" s="258"/>
      <c r="J26" s="9"/>
      <c r="K26" s="33"/>
      <c r="L26" s="9"/>
      <c r="M26" s="158"/>
    </row>
    <row r="27" spans="1:13" ht="21.75" customHeight="1">
      <c r="A27" s="6" t="s">
        <v>202</v>
      </c>
      <c r="B27" s="8"/>
      <c r="C27" s="8"/>
      <c r="D27" s="8"/>
      <c r="E27" s="7"/>
      <c r="F27" s="8"/>
      <c r="G27" s="204"/>
      <c r="H27" s="9"/>
      <c r="I27" s="200"/>
      <c r="J27" s="9"/>
      <c r="K27" s="29"/>
      <c r="L27" s="9"/>
      <c r="M27" s="9"/>
    </row>
    <row r="28" spans="1:13" ht="21.75" customHeight="1">
      <c r="A28" s="8" t="s">
        <v>68</v>
      </c>
      <c r="B28" s="8"/>
      <c r="C28" s="8"/>
      <c r="D28" s="8"/>
      <c r="E28" s="7"/>
      <c r="F28" s="8"/>
      <c r="G28" s="244">
        <v>3338922</v>
      </c>
      <c r="H28" s="246"/>
      <c r="I28" s="272">
        <v>2095868</v>
      </c>
      <c r="J28" s="246"/>
      <c r="K28" s="247">
        <f>K25</f>
        <v>1130403</v>
      </c>
      <c r="L28" s="246"/>
      <c r="M28" s="246">
        <v>2583741</v>
      </c>
    </row>
    <row r="29" spans="1:13" ht="21.75" customHeight="1">
      <c r="A29" s="8" t="s">
        <v>69</v>
      </c>
      <c r="B29" s="8"/>
      <c r="C29" s="8"/>
      <c r="D29" s="8"/>
      <c r="E29" s="7"/>
      <c r="F29" s="8"/>
      <c r="G29" s="206">
        <v>-15920</v>
      </c>
      <c r="H29" s="245"/>
      <c r="I29" s="274">
        <v>-1397</v>
      </c>
      <c r="J29" s="246"/>
      <c r="K29" s="2" t="s">
        <v>45</v>
      </c>
      <c r="L29" s="246"/>
      <c r="M29" s="94">
        <v>0</v>
      </c>
    </row>
    <row r="30" spans="1:13" ht="6" customHeight="1">
      <c r="A30" s="6"/>
      <c r="B30" s="8"/>
      <c r="C30" s="8"/>
      <c r="D30" s="8"/>
      <c r="E30" s="7"/>
      <c r="F30" s="8"/>
      <c r="G30" s="204"/>
      <c r="H30" s="9"/>
      <c r="I30" s="200"/>
      <c r="J30" s="9"/>
      <c r="K30" s="29"/>
      <c r="L30" s="9"/>
      <c r="M30" s="9"/>
    </row>
    <row r="31" spans="1:13" ht="21.75" customHeight="1" thickBot="1">
      <c r="A31" s="6" t="s">
        <v>249</v>
      </c>
      <c r="B31" s="8"/>
      <c r="C31" s="8"/>
      <c r="D31" s="8"/>
      <c r="E31" s="7"/>
      <c r="F31" s="8"/>
      <c r="G31" s="209">
        <f>SUM(G28:G29)</f>
        <v>3323002</v>
      </c>
      <c r="H31" s="9"/>
      <c r="I31" s="259">
        <f>SUM(I28:I29)</f>
        <v>2094471</v>
      </c>
      <c r="J31" s="9"/>
      <c r="K31" s="34">
        <f>SUM(K28:K29)</f>
        <v>1130403</v>
      </c>
      <c r="L31" s="9"/>
      <c r="M31" s="159">
        <f>SUM(M28:M29)</f>
        <v>2583741</v>
      </c>
    </row>
    <row r="32" spans="1:13" ht="21.75" customHeight="1" thickTop="1">
      <c r="A32" s="6"/>
      <c r="B32" s="8"/>
      <c r="C32" s="8"/>
      <c r="D32" s="8"/>
      <c r="E32" s="7"/>
      <c r="F32" s="8"/>
      <c r="G32" s="204"/>
      <c r="H32" s="9"/>
      <c r="I32" s="200"/>
      <c r="J32" s="9"/>
      <c r="K32" s="29"/>
      <c r="L32" s="9"/>
      <c r="M32" s="9"/>
    </row>
    <row r="33" spans="1:13" ht="21.75" customHeight="1">
      <c r="A33" s="141" t="s">
        <v>250</v>
      </c>
      <c r="B33" s="161"/>
      <c r="C33" s="161"/>
      <c r="D33" s="161"/>
      <c r="E33" s="7"/>
      <c r="F33" s="8"/>
      <c r="G33" s="204"/>
      <c r="H33" s="9"/>
      <c r="I33" s="200"/>
      <c r="J33" s="9"/>
      <c r="K33" s="29"/>
      <c r="L33" s="9"/>
      <c r="M33" s="9"/>
    </row>
    <row r="34" spans="1:13" ht="21.75" customHeight="1">
      <c r="A34" s="141"/>
      <c r="B34" s="242" t="s">
        <v>241</v>
      </c>
      <c r="C34" s="161"/>
      <c r="D34" s="161"/>
      <c r="E34" s="7"/>
      <c r="F34" s="8"/>
      <c r="G34" s="199">
        <f>ROUND(G28/526465,2)</f>
        <v>6.34</v>
      </c>
      <c r="H34" s="198"/>
      <c r="I34" s="198">
        <f>ROUND(I28/526465,2)</f>
        <v>3.98</v>
      </c>
      <c r="J34" s="198"/>
      <c r="K34" s="199">
        <f>ROUND(K28/526465,2)</f>
        <v>2.15</v>
      </c>
      <c r="L34" s="198"/>
      <c r="M34" s="198">
        <f>ROUND(M28/526465,2)</f>
        <v>4.91</v>
      </c>
    </row>
    <row r="35" spans="1:13" ht="21.75" customHeight="1">
      <c r="A35" s="36"/>
      <c r="B35" s="8"/>
      <c r="C35" s="8"/>
      <c r="D35" s="8"/>
      <c r="E35" s="7"/>
      <c r="F35" s="8"/>
      <c r="G35" s="200"/>
      <c r="H35" s="35"/>
      <c r="I35" s="200"/>
      <c r="J35" s="35"/>
      <c r="K35" s="35"/>
      <c r="L35" s="35"/>
      <c r="M35" s="35"/>
    </row>
    <row r="36" spans="1:13" ht="21.75" customHeight="1">
      <c r="A36" s="36"/>
      <c r="B36" s="8"/>
      <c r="C36" s="8"/>
      <c r="D36" s="8"/>
      <c r="E36" s="7"/>
      <c r="F36" s="8"/>
      <c r="G36" s="200"/>
      <c r="H36" s="35"/>
      <c r="I36" s="200"/>
      <c r="J36" s="35"/>
      <c r="K36" s="35"/>
      <c r="L36" s="35"/>
      <c r="M36" s="35"/>
    </row>
    <row r="37" spans="1:13" ht="21.75" customHeight="1">
      <c r="A37" s="36"/>
      <c r="B37" s="8"/>
      <c r="C37" s="8"/>
      <c r="D37" s="8"/>
      <c r="E37" s="7"/>
      <c r="F37" s="8"/>
      <c r="G37" s="200"/>
      <c r="H37" s="35"/>
      <c r="I37" s="200"/>
      <c r="J37" s="35"/>
      <c r="K37" s="35"/>
      <c r="L37" s="35"/>
      <c r="M37" s="35"/>
    </row>
    <row r="38" spans="1:13" ht="21.75" customHeight="1">
      <c r="A38" s="36"/>
      <c r="B38" s="8"/>
      <c r="C38" s="8" t="s">
        <v>50</v>
      </c>
      <c r="D38" s="8"/>
      <c r="E38" s="7"/>
      <c r="F38" s="8"/>
      <c r="G38" s="200"/>
      <c r="H38" s="35"/>
      <c r="I38" s="35"/>
      <c r="J38" s="35"/>
      <c r="K38" s="35"/>
      <c r="L38" s="35"/>
      <c r="M38" s="35"/>
    </row>
    <row r="39" spans="1:13" ht="21.75" customHeight="1">
      <c r="A39" s="36"/>
      <c r="B39" s="8"/>
      <c r="C39" s="8"/>
      <c r="D39" s="8"/>
      <c r="E39" s="7"/>
      <c r="F39" s="8"/>
      <c r="G39" s="200"/>
      <c r="H39" s="35"/>
      <c r="I39" s="35"/>
      <c r="J39" s="35"/>
      <c r="K39" s="35"/>
      <c r="L39" s="35"/>
      <c r="M39" s="35"/>
    </row>
    <row r="40" spans="1:13" ht="3.75" customHeight="1">
      <c r="A40" s="36"/>
      <c r="B40" s="8"/>
      <c r="C40" s="8"/>
      <c r="D40" s="8"/>
      <c r="E40" s="7"/>
      <c r="F40" s="8"/>
      <c r="G40" s="200"/>
      <c r="H40" s="35"/>
      <c r="I40" s="35"/>
      <c r="J40" s="35"/>
      <c r="K40" s="35"/>
      <c r="L40" s="35"/>
      <c r="M40" s="35"/>
    </row>
    <row r="41" spans="1:13" ht="21.95" customHeight="1">
      <c r="A41" s="293" t="str">
        <f>+'2-5'!A39:L39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</row>
    <row r="42" spans="1:13" ht="21.75" customHeight="1">
      <c r="A42" s="27" t="s">
        <v>0</v>
      </c>
      <c r="B42" s="27"/>
      <c r="C42" s="27"/>
      <c r="D42" s="27"/>
      <c r="E42" s="37"/>
      <c r="F42" s="36"/>
      <c r="G42" s="210"/>
      <c r="H42" s="39"/>
      <c r="I42" s="38"/>
      <c r="J42" s="40"/>
      <c r="K42" s="38"/>
      <c r="L42" s="39"/>
      <c r="M42" s="62" t="s">
        <v>59</v>
      </c>
    </row>
    <row r="43" spans="1:13" ht="21.75" customHeight="1">
      <c r="A43" s="27" t="s">
        <v>70</v>
      </c>
      <c r="B43" s="27"/>
      <c r="C43" s="27"/>
      <c r="D43" s="27"/>
      <c r="E43" s="37"/>
      <c r="F43" s="36"/>
      <c r="G43" s="210"/>
      <c r="H43" s="39"/>
      <c r="I43" s="38"/>
      <c r="J43" s="40"/>
      <c r="K43" s="38"/>
      <c r="L43" s="39"/>
      <c r="M43" s="38"/>
    </row>
    <row r="44" spans="1:13" ht="21.75" customHeight="1">
      <c r="A44" s="41" t="str">
        <f>+A3</f>
        <v>สำหรับงวดหกเดือนสิ้นสุดวันที่ 30 มิถุนายน พ.ศ. 2565</v>
      </c>
      <c r="B44" s="41"/>
      <c r="C44" s="41"/>
      <c r="D44" s="41"/>
      <c r="E44" s="42"/>
      <c r="F44" s="43"/>
      <c r="G44" s="211"/>
      <c r="H44" s="45"/>
      <c r="I44" s="44"/>
      <c r="J44" s="46"/>
      <c r="K44" s="44"/>
      <c r="L44" s="45"/>
      <c r="M44" s="44"/>
    </row>
    <row r="45" spans="1:13" ht="21.75" customHeight="1">
      <c r="A45" s="36"/>
      <c r="B45" s="36"/>
      <c r="C45" s="36"/>
      <c r="D45" s="36"/>
      <c r="E45" s="37"/>
      <c r="F45" s="36"/>
      <c r="G45" s="210"/>
      <c r="H45" s="39"/>
      <c r="I45" s="38"/>
      <c r="J45" s="40"/>
      <c r="K45" s="38"/>
      <c r="L45" s="39"/>
      <c r="M45" s="38"/>
    </row>
    <row r="46" spans="1:13" ht="21.75" customHeight="1">
      <c r="A46" s="47"/>
      <c r="B46" s="36"/>
      <c r="C46" s="36"/>
      <c r="D46" s="36"/>
      <c r="E46" s="24"/>
      <c r="F46" s="27"/>
      <c r="G46" s="201"/>
      <c r="H46" s="20"/>
      <c r="I46" s="21" t="s">
        <v>2</v>
      </c>
      <c r="J46" s="22"/>
      <c r="K46" s="16"/>
      <c r="L46" s="20"/>
      <c r="M46" s="21" t="s">
        <v>3</v>
      </c>
    </row>
    <row r="47" spans="1:13" ht="21.75" customHeight="1">
      <c r="A47" s="36"/>
      <c r="B47" s="36"/>
      <c r="C47" s="36"/>
      <c r="D47" s="36"/>
      <c r="E47" s="37"/>
      <c r="F47" s="27"/>
      <c r="G47" s="202" t="s">
        <v>242</v>
      </c>
      <c r="H47" s="6"/>
      <c r="I47" s="23" t="s">
        <v>193</v>
      </c>
      <c r="J47" s="24"/>
      <c r="K47" s="202" t="s">
        <v>242</v>
      </c>
      <c r="L47" s="6"/>
      <c r="M47" s="23" t="s">
        <v>193</v>
      </c>
    </row>
    <row r="48" spans="1:13" ht="21.75" customHeight="1">
      <c r="A48" s="36"/>
      <c r="B48" s="36"/>
      <c r="C48" s="36"/>
      <c r="D48" s="36"/>
      <c r="E48" s="24"/>
      <c r="F48" s="27"/>
      <c r="G48" s="203" t="s">
        <v>8</v>
      </c>
      <c r="H48" s="27"/>
      <c r="I48" s="26" t="s">
        <v>8</v>
      </c>
      <c r="J48" s="28"/>
      <c r="K48" s="203" t="s">
        <v>8</v>
      </c>
      <c r="L48" s="27"/>
      <c r="M48" s="26" t="s">
        <v>8</v>
      </c>
    </row>
    <row r="49" spans="1:13" ht="21.75" customHeight="1">
      <c r="A49" s="27"/>
      <c r="B49" s="36"/>
      <c r="C49" s="36"/>
      <c r="D49" s="36"/>
      <c r="E49" s="37"/>
      <c r="F49" s="36"/>
      <c r="G49" s="212"/>
      <c r="H49" s="39"/>
      <c r="I49" s="38"/>
      <c r="J49" s="40"/>
      <c r="K49" s="48"/>
      <c r="L49" s="39"/>
      <c r="M49" s="38"/>
    </row>
    <row r="50" spans="1:13" ht="21.75" customHeight="1">
      <c r="A50" s="27" t="s">
        <v>249</v>
      </c>
      <c r="B50" s="36"/>
      <c r="C50" s="36"/>
      <c r="D50" s="36"/>
      <c r="E50" s="37"/>
      <c r="F50" s="38"/>
      <c r="G50" s="212">
        <f>G31</f>
        <v>3323002</v>
      </c>
      <c r="H50" s="38"/>
      <c r="I50" s="210">
        <f>I31</f>
        <v>2094471</v>
      </c>
      <c r="J50" s="38"/>
      <c r="K50" s="212">
        <f>K31</f>
        <v>1130403</v>
      </c>
      <c r="L50" s="38"/>
      <c r="M50" s="210">
        <f>M31</f>
        <v>2583741</v>
      </c>
    </row>
    <row r="51" spans="1:13" ht="6" customHeight="1">
      <c r="A51" s="36"/>
      <c r="B51" s="36"/>
      <c r="C51" s="36"/>
      <c r="D51" s="36"/>
      <c r="E51" s="37"/>
      <c r="F51" s="36"/>
      <c r="G51" s="212"/>
      <c r="H51" s="39"/>
      <c r="I51" s="38"/>
      <c r="J51" s="39"/>
      <c r="K51" s="48"/>
      <c r="L51" s="40"/>
      <c r="M51" s="38"/>
    </row>
    <row r="52" spans="1:13" ht="21.75" customHeight="1">
      <c r="A52" s="27" t="s">
        <v>74</v>
      </c>
      <c r="B52" s="36"/>
      <c r="C52" s="36"/>
      <c r="D52" s="36"/>
      <c r="E52" s="37"/>
      <c r="F52" s="36"/>
      <c r="G52" s="212"/>
      <c r="H52" s="39"/>
      <c r="I52" s="38"/>
      <c r="J52" s="39"/>
      <c r="K52" s="48"/>
      <c r="L52" s="40"/>
      <c r="M52" s="38"/>
    </row>
    <row r="53" spans="1:13" ht="6" customHeight="1">
      <c r="A53" s="36"/>
      <c r="B53" s="36"/>
      <c r="C53" s="36"/>
      <c r="D53" s="36"/>
      <c r="E53" s="37"/>
      <c r="F53" s="36"/>
      <c r="G53" s="212"/>
      <c r="H53" s="39"/>
      <c r="I53" s="38"/>
      <c r="J53" s="39"/>
      <c r="K53" s="48"/>
      <c r="L53" s="40"/>
      <c r="M53" s="38"/>
    </row>
    <row r="54" spans="1:13" ht="21.75" customHeight="1">
      <c r="A54" s="27" t="s">
        <v>131</v>
      </c>
      <c r="B54" s="36"/>
      <c r="C54" s="36"/>
      <c r="D54" s="36"/>
      <c r="E54" s="37"/>
      <c r="F54" s="36"/>
      <c r="G54" s="212"/>
      <c r="H54" s="39"/>
      <c r="I54" s="38"/>
      <c r="J54" s="39"/>
      <c r="K54" s="48"/>
      <c r="L54" s="40"/>
      <c r="M54" s="38"/>
    </row>
    <row r="55" spans="1:13" ht="21.75" customHeight="1">
      <c r="A55" s="27"/>
      <c r="B55" s="27" t="s">
        <v>132</v>
      </c>
      <c r="C55" s="36"/>
      <c r="D55" s="36"/>
      <c r="E55" s="37"/>
      <c r="F55" s="36"/>
      <c r="G55" s="212"/>
      <c r="H55" s="39"/>
      <c r="I55" s="38"/>
      <c r="J55" s="39"/>
      <c r="K55" s="48"/>
      <c r="L55" s="40"/>
      <c r="M55" s="38"/>
    </row>
    <row r="56" spans="1:13" ht="21.75" customHeight="1">
      <c r="A56" s="49" t="s">
        <v>245</v>
      </c>
      <c r="B56" s="36"/>
      <c r="C56" s="36"/>
      <c r="D56" s="36"/>
      <c r="E56" s="37"/>
      <c r="F56" s="36"/>
      <c r="G56" s="212">
        <v>153</v>
      </c>
      <c r="H56" s="39"/>
      <c r="I56" s="271">
        <v>0</v>
      </c>
      <c r="J56" s="39"/>
      <c r="K56" s="48">
        <v>0</v>
      </c>
      <c r="L56" s="40"/>
      <c r="M56" s="271">
        <v>0</v>
      </c>
    </row>
    <row r="57" spans="1:13" ht="21.75" customHeight="1">
      <c r="A57" s="27"/>
      <c r="B57" s="27"/>
      <c r="C57" s="195" t="s">
        <v>205</v>
      </c>
      <c r="D57" s="91" t="s">
        <v>204</v>
      </c>
      <c r="E57" s="37"/>
      <c r="F57" s="36"/>
      <c r="G57" s="212"/>
      <c r="H57" s="39"/>
      <c r="I57" s="38"/>
      <c r="J57" s="39"/>
      <c r="K57" s="48"/>
      <c r="L57" s="40"/>
      <c r="M57" s="38"/>
    </row>
    <row r="58" spans="1:13" ht="21.75" customHeight="1">
      <c r="A58" s="27"/>
      <c r="B58" s="27"/>
      <c r="C58" s="91"/>
      <c r="D58" s="196" t="s">
        <v>224</v>
      </c>
      <c r="E58" s="37"/>
      <c r="F58" s="36"/>
      <c r="G58" s="212">
        <v>-38</v>
      </c>
      <c r="H58" s="39"/>
      <c r="I58" s="272">
        <v>-4632</v>
      </c>
      <c r="J58" s="39"/>
      <c r="K58" s="48">
        <v>0</v>
      </c>
      <c r="L58" s="40"/>
      <c r="M58" s="271">
        <v>0</v>
      </c>
    </row>
    <row r="59" spans="1:13" ht="21.75" customHeight="1">
      <c r="A59" s="49" t="s">
        <v>238</v>
      </c>
      <c r="B59" s="36"/>
      <c r="C59" s="36"/>
      <c r="D59" s="36"/>
      <c r="E59" s="12"/>
      <c r="F59" s="12"/>
      <c r="G59" s="50"/>
      <c r="H59" s="12"/>
      <c r="I59" s="12"/>
      <c r="J59" s="12"/>
      <c r="K59" s="50"/>
      <c r="L59" s="12"/>
      <c r="M59" s="12"/>
    </row>
    <row r="60" spans="1:13" ht="21.75" customHeight="1">
      <c r="A60" s="49"/>
      <c r="B60" s="36"/>
      <c r="C60" s="36" t="s">
        <v>219</v>
      </c>
      <c r="D60" s="36"/>
      <c r="E60" s="31"/>
      <c r="F60" s="36"/>
      <c r="G60" s="250">
        <v>759</v>
      </c>
      <c r="H60" s="251"/>
      <c r="I60" s="273">
        <v>177</v>
      </c>
      <c r="J60" s="251"/>
      <c r="K60" s="247">
        <v>0</v>
      </c>
      <c r="L60" s="252"/>
      <c r="M60" s="271">
        <v>0</v>
      </c>
    </row>
    <row r="61" spans="1:13" ht="6" customHeight="1">
      <c r="A61" s="36"/>
      <c r="B61" s="36"/>
      <c r="C61" s="36"/>
      <c r="D61" s="36"/>
      <c r="E61" s="37"/>
      <c r="F61" s="36"/>
      <c r="G61" s="212"/>
      <c r="H61" s="39"/>
      <c r="I61" s="210"/>
      <c r="J61" s="39"/>
      <c r="K61" s="48"/>
      <c r="L61" s="40"/>
      <c r="M61" s="38"/>
    </row>
    <row r="62" spans="1:13" ht="21.75" customHeight="1">
      <c r="A62" s="27" t="s">
        <v>133</v>
      </c>
      <c r="B62" s="36"/>
      <c r="C62" s="36"/>
      <c r="D62" s="36"/>
      <c r="E62" s="37"/>
      <c r="F62" s="36"/>
      <c r="G62" s="212"/>
      <c r="H62" s="39"/>
      <c r="I62" s="210"/>
      <c r="J62" s="39"/>
      <c r="K62" s="48"/>
      <c r="L62" s="40"/>
      <c r="M62" s="38"/>
    </row>
    <row r="63" spans="1:13" ht="21.75" customHeight="1">
      <c r="A63" s="27"/>
      <c r="B63" s="27" t="s">
        <v>132</v>
      </c>
      <c r="C63" s="36"/>
      <c r="D63" s="36"/>
      <c r="E63" s="37"/>
      <c r="F63" s="36"/>
      <c r="G63" s="212"/>
      <c r="H63" s="39"/>
      <c r="I63" s="210"/>
      <c r="J63" s="39"/>
      <c r="K63" s="48"/>
      <c r="L63" s="40"/>
      <c r="M63" s="38"/>
    </row>
    <row r="64" spans="1:13" ht="21.75" customHeight="1">
      <c r="A64" s="162" t="s">
        <v>206</v>
      </c>
      <c r="B64" s="27"/>
      <c r="C64" s="36"/>
      <c r="D64" s="36"/>
      <c r="E64" s="12"/>
      <c r="F64" s="12"/>
      <c r="G64" s="253">
        <v>52258</v>
      </c>
      <c r="H64" s="254"/>
      <c r="I64" s="254">
        <v>-30844</v>
      </c>
      <c r="J64" s="254"/>
      <c r="K64" s="247">
        <v>0</v>
      </c>
      <c r="L64" s="254"/>
      <c r="M64" s="246">
        <v>0</v>
      </c>
    </row>
    <row r="65" spans="1:13" ht="21.75" customHeight="1">
      <c r="A65" s="162" t="s">
        <v>207</v>
      </c>
      <c r="B65" s="27"/>
      <c r="C65" s="36"/>
      <c r="D65" s="36"/>
      <c r="E65" s="12"/>
      <c r="F65" s="12"/>
      <c r="G65" s="253">
        <v>4552513</v>
      </c>
      <c r="H65" s="254"/>
      <c r="I65" s="254">
        <v>1131324</v>
      </c>
      <c r="J65" s="254"/>
      <c r="K65" s="247">
        <v>1334708</v>
      </c>
      <c r="L65" s="254"/>
      <c r="M65" s="246">
        <v>402644</v>
      </c>
    </row>
    <row r="66" spans="1:13" ht="21.75" customHeight="1">
      <c r="A66" s="162"/>
      <c r="B66" s="27"/>
      <c r="C66" s="195" t="s">
        <v>205</v>
      </c>
      <c r="D66" s="91" t="s">
        <v>204</v>
      </c>
      <c r="E66" s="12"/>
      <c r="F66" s="12"/>
      <c r="G66" s="50"/>
      <c r="H66" s="12"/>
      <c r="I66" s="254"/>
      <c r="J66" s="12"/>
      <c r="K66" s="29"/>
      <c r="L66" s="12"/>
      <c r="M66" s="246"/>
    </row>
    <row r="67" spans="1:13" ht="21.75" customHeight="1">
      <c r="A67" s="162"/>
      <c r="B67" s="27"/>
      <c r="C67" s="91"/>
      <c r="D67" s="196" t="s">
        <v>224</v>
      </c>
      <c r="E67" s="12"/>
      <c r="F67" s="12"/>
      <c r="G67" s="253">
        <v>-488005</v>
      </c>
      <c r="H67" s="254"/>
      <c r="I67" s="254">
        <v>-73869</v>
      </c>
      <c r="J67" s="254"/>
      <c r="K67" s="247">
        <v>0</v>
      </c>
      <c r="L67" s="254"/>
      <c r="M67" s="246">
        <v>0</v>
      </c>
    </row>
    <row r="68" spans="1:13" ht="21.75" customHeight="1">
      <c r="A68" s="49" t="s">
        <v>282</v>
      </c>
      <c r="B68" s="36"/>
      <c r="C68" s="36"/>
      <c r="D68" s="36"/>
      <c r="E68" s="37"/>
      <c r="F68" s="36"/>
      <c r="G68" s="50"/>
      <c r="H68" s="12"/>
      <c r="I68" s="254"/>
      <c r="J68" s="12"/>
      <c r="K68" s="50"/>
      <c r="L68" s="12"/>
      <c r="M68" s="254"/>
    </row>
    <row r="69" spans="1:13" ht="21.75" customHeight="1">
      <c r="A69" s="49"/>
      <c r="B69" s="12"/>
      <c r="C69" s="36" t="s">
        <v>254</v>
      </c>
      <c r="D69" s="36"/>
      <c r="E69" s="31"/>
      <c r="F69" s="36"/>
      <c r="G69" s="244">
        <v>2984452</v>
      </c>
      <c r="H69" s="251"/>
      <c r="I69" s="272">
        <v>4030888</v>
      </c>
      <c r="J69" s="251"/>
      <c r="K69" s="247">
        <v>0</v>
      </c>
      <c r="L69" s="252"/>
      <c r="M69" s="246">
        <v>0</v>
      </c>
    </row>
    <row r="70" spans="1:13" ht="21.75" customHeight="1">
      <c r="A70" s="49" t="s">
        <v>71</v>
      </c>
      <c r="B70" s="36"/>
      <c r="C70" s="36"/>
      <c r="D70" s="36"/>
      <c r="E70" s="37"/>
      <c r="F70" s="36"/>
      <c r="G70" s="206">
        <v>1922062</v>
      </c>
      <c r="H70" s="251"/>
      <c r="I70" s="274">
        <v>993131</v>
      </c>
      <c r="J70" s="251"/>
      <c r="K70" s="2">
        <v>0</v>
      </c>
      <c r="L70" s="252"/>
      <c r="M70" s="94">
        <v>0</v>
      </c>
    </row>
    <row r="71" spans="1:13" ht="6" customHeight="1">
      <c r="A71" s="27"/>
      <c r="B71" s="36"/>
      <c r="C71" s="36"/>
      <c r="D71" s="36"/>
      <c r="E71" s="37"/>
      <c r="F71" s="36"/>
      <c r="G71" s="212"/>
      <c r="H71" s="39"/>
      <c r="I71" s="210"/>
      <c r="J71" s="39"/>
      <c r="K71" s="48"/>
      <c r="L71" s="40"/>
      <c r="M71" s="38"/>
    </row>
    <row r="72" spans="1:13" ht="21.75" customHeight="1">
      <c r="A72" s="27" t="s">
        <v>239</v>
      </c>
      <c r="B72" s="36"/>
      <c r="C72" s="36"/>
      <c r="D72" s="36"/>
      <c r="E72" s="37"/>
      <c r="F72" s="36"/>
      <c r="G72" s="213">
        <f>SUM(G55:G70)</f>
        <v>9024154</v>
      </c>
      <c r="H72" s="39"/>
      <c r="I72" s="211">
        <f>SUM(I55:I70)</f>
        <v>6046175</v>
      </c>
      <c r="J72" s="39"/>
      <c r="K72" s="51">
        <f>SUM(K55:K70)</f>
        <v>1334708</v>
      </c>
      <c r="L72" s="40"/>
      <c r="M72" s="44">
        <f>SUM(M55:M70)</f>
        <v>402644</v>
      </c>
    </row>
    <row r="73" spans="1:13" ht="6" customHeight="1">
      <c r="A73" s="27"/>
      <c r="B73" s="36"/>
      <c r="C73" s="36"/>
      <c r="D73" s="36"/>
      <c r="E73" s="37"/>
      <c r="F73" s="36"/>
      <c r="G73" s="212"/>
      <c r="H73" s="39"/>
      <c r="I73" s="210"/>
      <c r="J73" s="39"/>
      <c r="K73" s="48"/>
      <c r="L73" s="40"/>
      <c r="M73" s="38"/>
    </row>
    <row r="74" spans="1:13" ht="21.75" customHeight="1" thickBot="1">
      <c r="A74" s="27" t="s">
        <v>216</v>
      </c>
      <c r="B74" s="36"/>
      <c r="C74" s="36"/>
      <c r="D74" s="36"/>
      <c r="E74" s="37"/>
      <c r="F74" s="36"/>
      <c r="G74" s="214">
        <f>SUM(G72,G50)</f>
        <v>12347156</v>
      </c>
      <c r="H74" s="39"/>
      <c r="I74" s="262">
        <f>SUM(I72,I50)</f>
        <v>8140646</v>
      </c>
      <c r="J74" s="39"/>
      <c r="K74" s="52">
        <f>SUM(K72,K50)</f>
        <v>2465111</v>
      </c>
      <c r="L74" s="40"/>
      <c r="M74" s="160">
        <f>SUM(M72,M50)</f>
        <v>2986385</v>
      </c>
    </row>
    <row r="75" spans="1:13" ht="21.75" customHeight="1" thickTop="1">
      <c r="A75" s="27"/>
      <c r="B75" s="36"/>
      <c r="C75" s="36"/>
      <c r="D75" s="36"/>
      <c r="E75" s="37"/>
      <c r="F75" s="36"/>
      <c r="G75" s="212"/>
      <c r="H75" s="39"/>
      <c r="I75" s="38"/>
      <c r="J75" s="39"/>
      <c r="K75" s="48"/>
      <c r="L75" s="40"/>
      <c r="M75" s="38"/>
    </row>
    <row r="76" spans="1:13" ht="21.75" customHeight="1">
      <c r="A76" s="27" t="s">
        <v>203</v>
      </c>
      <c r="B76" s="36"/>
      <c r="C76" s="36"/>
      <c r="D76" s="36"/>
      <c r="E76" s="37"/>
      <c r="F76" s="36"/>
      <c r="G76" s="212"/>
      <c r="H76" s="39"/>
      <c r="I76" s="38"/>
      <c r="J76" s="39"/>
      <c r="K76" s="48"/>
      <c r="L76" s="40"/>
      <c r="M76" s="38"/>
    </row>
    <row r="77" spans="1:13" ht="21.75" customHeight="1">
      <c r="A77" s="36" t="s">
        <v>68</v>
      </c>
      <c r="B77" s="36"/>
      <c r="C77" s="36"/>
      <c r="D77" s="36"/>
      <c r="E77" s="37"/>
      <c r="F77" s="36"/>
      <c r="G77" s="244">
        <v>12357391</v>
      </c>
      <c r="H77" s="251"/>
      <c r="I77" s="272">
        <v>8139975</v>
      </c>
      <c r="J77" s="251"/>
      <c r="K77" s="247">
        <f>K74</f>
        <v>2465111</v>
      </c>
      <c r="L77" s="252"/>
      <c r="M77" s="246">
        <v>2986385</v>
      </c>
    </row>
    <row r="78" spans="1:13" ht="21.75" customHeight="1">
      <c r="A78" s="36" t="s">
        <v>69</v>
      </c>
      <c r="B78" s="36"/>
      <c r="C78" s="36"/>
      <c r="D78" s="36"/>
      <c r="E78" s="37"/>
      <c r="F78" s="36"/>
      <c r="G78" s="206">
        <v>-10235</v>
      </c>
      <c r="H78" s="251"/>
      <c r="I78" s="274">
        <v>671</v>
      </c>
      <c r="J78" s="251"/>
      <c r="K78" s="2">
        <v>0</v>
      </c>
      <c r="L78" s="252"/>
      <c r="M78" s="94">
        <v>0</v>
      </c>
    </row>
    <row r="79" spans="1:13" ht="6" customHeight="1">
      <c r="A79" s="27"/>
      <c r="B79" s="36"/>
      <c r="C79" s="36"/>
      <c r="D79" s="36"/>
      <c r="E79" s="37"/>
      <c r="F79" s="36"/>
      <c r="G79" s="212"/>
      <c r="H79" s="39"/>
      <c r="I79" s="210"/>
      <c r="J79" s="39"/>
      <c r="K79" s="48"/>
      <c r="L79" s="40"/>
      <c r="M79" s="38"/>
    </row>
    <row r="80" spans="1:13" ht="21.75" customHeight="1" thickBot="1">
      <c r="A80" s="27" t="s">
        <v>216</v>
      </c>
      <c r="B80" s="36"/>
      <c r="C80" s="36"/>
      <c r="D80" s="36"/>
      <c r="E80" s="37"/>
      <c r="F80" s="36"/>
      <c r="G80" s="214">
        <f>SUM(G77:G78)</f>
        <v>12347156</v>
      </c>
      <c r="H80" s="39"/>
      <c r="I80" s="262">
        <f>SUM(I77:I78)</f>
        <v>8140646</v>
      </c>
      <c r="J80" s="39"/>
      <c r="K80" s="52">
        <f>SUM(K77:K78)</f>
        <v>2465111</v>
      </c>
      <c r="L80" s="40"/>
      <c r="M80" s="160">
        <f>SUM(M77:M78)</f>
        <v>2986385</v>
      </c>
    </row>
    <row r="81" spans="1:13" ht="19.5" customHeight="1" thickTop="1">
      <c r="A81" s="27"/>
      <c r="B81" s="36"/>
      <c r="C81" s="36"/>
      <c r="D81" s="36"/>
      <c r="E81" s="37"/>
      <c r="F81" s="36"/>
      <c r="G81" s="210"/>
      <c r="H81" s="39"/>
      <c r="I81" s="38"/>
      <c r="J81" s="39"/>
      <c r="K81" s="38"/>
      <c r="L81" s="40"/>
      <c r="M81" s="38"/>
    </row>
    <row r="82" spans="1:13" ht="21.95" customHeight="1">
      <c r="A82" s="293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293"/>
      <c r="C82" s="293"/>
      <c r="D82" s="293"/>
      <c r="E82" s="293"/>
      <c r="F82" s="293"/>
      <c r="G82" s="293"/>
      <c r="H82" s="293"/>
      <c r="I82" s="293"/>
      <c r="J82" s="293"/>
      <c r="K82" s="293"/>
      <c r="L82" s="293"/>
      <c r="M82" s="293"/>
    </row>
  </sheetData>
  <mergeCells count="2">
    <mergeCell ref="A41:M41"/>
    <mergeCell ref="A82:M82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466B3-32A3-4FD2-B86F-ED47DBCDE13D}">
  <sheetPr codeName="Sheet3"/>
  <dimension ref="A1:AK45"/>
  <sheetViews>
    <sheetView zoomScale="64" zoomScaleNormal="64" zoomScaleSheetLayoutView="70" workbookViewId="0">
      <selection activeCell="Z20" sqref="Z20"/>
    </sheetView>
  </sheetViews>
  <sheetFormatPr defaultColWidth="9.140625" defaultRowHeight="16.5"/>
  <cols>
    <col min="1" max="2" width="1.42578125" style="289" customWidth="1"/>
    <col min="3" max="3" width="27.28515625" style="289" customWidth="1"/>
    <col min="4" max="4" width="7.85546875" style="289" customWidth="1"/>
    <col min="5" max="5" width="0.5703125" style="289" customWidth="1"/>
    <col min="6" max="6" width="11.42578125" style="289" customWidth="1"/>
    <col min="7" max="7" width="0.5703125" style="289" customWidth="1"/>
    <col min="8" max="8" width="9.28515625" style="289" customWidth="1"/>
    <col min="9" max="9" width="0.5703125" style="289" customWidth="1"/>
    <col min="10" max="10" width="11.28515625" style="289" customWidth="1"/>
    <col min="11" max="11" width="0.5703125" style="289" customWidth="1"/>
    <col min="12" max="12" width="10.7109375" style="289" customWidth="1"/>
    <col min="13" max="13" width="0.5703125" style="289" customWidth="1"/>
    <col min="14" max="14" width="10.5703125" style="289" customWidth="1"/>
    <col min="15" max="15" width="0.5703125" style="289" customWidth="1"/>
    <col min="16" max="16" width="10" style="289" customWidth="1"/>
    <col min="17" max="17" width="0.5703125" style="289" customWidth="1"/>
    <col min="18" max="18" width="12.7109375" style="289" customWidth="1"/>
    <col min="19" max="19" width="0.5703125" style="289" customWidth="1"/>
    <col min="20" max="20" width="9.5703125" style="289" customWidth="1"/>
    <col min="21" max="21" width="0.5703125" style="289" customWidth="1"/>
    <col min="22" max="22" width="10.5703125" style="289" customWidth="1"/>
    <col min="23" max="23" width="0.5703125" style="289" customWidth="1"/>
    <col min="24" max="24" width="14.7109375" style="289" customWidth="1"/>
    <col min="25" max="25" width="0.5703125" style="289" customWidth="1"/>
    <col min="26" max="26" width="16.7109375" style="289" customWidth="1"/>
    <col min="27" max="27" width="0.5703125" style="289" customWidth="1"/>
    <col min="28" max="28" width="13.7109375" style="289" customWidth="1"/>
    <col min="29" max="29" width="0.5703125" style="289" customWidth="1"/>
    <col min="30" max="30" width="15.28515625" style="289" customWidth="1"/>
    <col min="31" max="31" width="0.5703125" style="289" customWidth="1"/>
    <col min="32" max="32" width="11.5703125" style="289" customWidth="1"/>
    <col min="33" max="33" width="0.5703125" style="289" customWidth="1"/>
    <col min="34" max="34" width="10.5703125" style="289" customWidth="1"/>
    <col min="35" max="35" width="0.5703125" style="289" customWidth="1"/>
    <col min="36" max="36" width="11.5703125" style="289" customWidth="1"/>
    <col min="37" max="16384" width="9.140625" style="289"/>
  </cols>
  <sheetData>
    <row r="1" spans="1:36" ht="21" customHeight="1">
      <c r="A1" s="96" t="s">
        <v>0</v>
      </c>
      <c r="B1" s="97"/>
      <c r="C1" s="97"/>
      <c r="D1" s="98"/>
      <c r="E1" s="99"/>
      <c r="F1" s="100"/>
      <c r="G1" s="99"/>
      <c r="H1" s="100"/>
      <c r="I1" s="99"/>
      <c r="J1" s="100"/>
      <c r="K1" s="99"/>
      <c r="L1" s="100"/>
      <c r="M1" s="99"/>
      <c r="N1" s="100"/>
      <c r="O1" s="99"/>
      <c r="P1" s="100"/>
      <c r="Q1" s="99"/>
      <c r="R1" s="100"/>
      <c r="S1" s="99"/>
      <c r="T1" s="100"/>
      <c r="U1" s="99"/>
      <c r="V1" s="100"/>
      <c r="W1" s="99"/>
      <c r="X1" s="99"/>
      <c r="Y1" s="99"/>
      <c r="Z1" s="99"/>
      <c r="AA1" s="99"/>
      <c r="AB1" s="100"/>
      <c r="AC1" s="99"/>
      <c r="AD1" s="100"/>
      <c r="AE1" s="99"/>
      <c r="AF1" s="99"/>
      <c r="AG1" s="99"/>
      <c r="AH1" s="100"/>
      <c r="AI1" s="99"/>
      <c r="AJ1" s="101" t="s">
        <v>59</v>
      </c>
    </row>
    <row r="2" spans="1:36" ht="21" customHeight="1">
      <c r="A2" s="96" t="s">
        <v>72</v>
      </c>
      <c r="B2" s="97"/>
      <c r="C2" s="97"/>
      <c r="D2" s="98"/>
      <c r="E2" s="99"/>
      <c r="F2" s="100"/>
      <c r="G2" s="99"/>
      <c r="H2" s="100"/>
      <c r="I2" s="99"/>
      <c r="J2" s="100"/>
      <c r="K2" s="99"/>
      <c r="L2" s="100"/>
      <c r="M2" s="99"/>
      <c r="N2" s="100"/>
      <c r="O2" s="99"/>
      <c r="P2" s="100"/>
      <c r="Q2" s="99"/>
      <c r="R2" s="100"/>
      <c r="S2" s="99"/>
      <c r="T2" s="100"/>
      <c r="U2" s="99"/>
      <c r="V2" s="100"/>
      <c r="W2" s="99"/>
      <c r="X2" s="99"/>
      <c r="Y2" s="99"/>
      <c r="Z2" s="99"/>
      <c r="AA2" s="99"/>
      <c r="AB2" s="100"/>
      <c r="AC2" s="99"/>
      <c r="AD2" s="100"/>
      <c r="AE2" s="99"/>
      <c r="AF2" s="99"/>
      <c r="AG2" s="99"/>
      <c r="AH2" s="100"/>
      <c r="AI2" s="99"/>
      <c r="AJ2" s="100"/>
    </row>
    <row r="3" spans="1:36" ht="21" customHeight="1">
      <c r="A3" s="103" t="s">
        <v>266</v>
      </c>
      <c r="B3" s="104"/>
      <c r="C3" s="104"/>
      <c r="D3" s="105"/>
      <c r="E3" s="106"/>
      <c r="F3" s="107"/>
      <c r="G3" s="106"/>
      <c r="H3" s="107"/>
      <c r="I3" s="106"/>
      <c r="J3" s="107"/>
      <c r="K3" s="106"/>
      <c r="L3" s="107"/>
      <c r="M3" s="106"/>
      <c r="N3" s="107"/>
      <c r="O3" s="106"/>
      <c r="P3" s="107"/>
      <c r="Q3" s="106"/>
      <c r="R3" s="107"/>
      <c r="S3" s="106"/>
      <c r="T3" s="107"/>
      <c r="U3" s="106"/>
      <c r="V3" s="107"/>
      <c r="W3" s="106"/>
      <c r="X3" s="106"/>
      <c r="Y3" s="106"/>
      <c r="Z3" s="106"/>
      <c r="AA3" s="106"/>
      <c r="AB3" s="107"/>
      <c r="AC3" s="106"/>
      <c r="AD3" s="107"/>
      <c r="AE3" s="106"/>
      <c r="AF3" s="106"/>
      <c r="AG3" s="106"/>
      <c r="AH3" s="107"/>
      <c r="AI3" s="106"/>
      <c r="AJ3" s="107"/>
    </row>
    <row r="4" spans="1:36" ht="21" customHeight="1">
      <c r="A4" s="102"/>
      <c r="B4" s="102"/>
      <c r="C4" s="102"/>
      <c r="D4" s="98"/>
      <c r="E4" s="99"/>
      <c r="F4" s="100"/>
      <c r="G4" s="99"/>
      <c r="H4" s="100"/>
      <c r="I4" s="99"/>
      <c r="J4" s="100"/>
      <c r="K4" s="99"/>
      <c r="L4" s="100"/>
      <c r="M4" s="99"/>
      <c r="N4" s="100"/>
      <c r="O4" s="99"/>
      <c r="P4" s="100"/>
      <c r="Q4" s="99"/>
      <c r="R4" s="100"/>
      <c r="S4" s="99"/>
      <c r="T4" s="100"/>
      <c r="U4" s="99"/>
      <c r="V4" s="100"/>
      <c r="W4" s="99"/>
      <c r="X4" s="99"/>
      <c r="Y4" s="99"/>
      <c r="Z4" s="99"/>
      <c r="AA4" s="99"/>
      <c r="AB4" s="100"/>
      <c r="AC4" s="99"/>
      <c r="AD4" s="100"/>
      <c r="AE4" s="99"/>
      <c r="AF4" s="99"/>
      <c r="AG4" s="99"/>
      <c r="AH4" s="100"/>
      <c r="AI4" s="99"/>
      <c r="AJ4" s="100"/>
    </row>
    <row r="5" spans="1:36" ht="21" customHeight="1">
      <c r="A5" s="102"/>
      <c r="B5" s="165"/>
      <c r="C5" s="165"/>
      <c r="D5" s="166"/>
      <c r="E5" s="165"/>
      <c r="F5" s="167"/>
      <c r="G5" s="168"/>
      <c r="H5" s="167"/>
      <c r="I5" s="168"/>
      <c r="J5" s="167"/>
      <c r="K5" s="168"/>
      <c r="L5" s="167"/>
      <c r="M5" s="168"/>
      <c r="N5" s="167"/>
      <c r="O5" s="168"/>
      <c r="P5" s="167"/>
      <c r="Q5" s="168"/>
      <c r="R5" s="167"/>
      <c r="S5" s="168"/>
      <c r="T5" s="167"/>
      <c r="U5" s="168"/>
      <c r="V5" s="167"/>
      <c r="W5" s="168"/>
      <c r="X5" s="168"/>
      <c r="Y5" s="168"/>
      <c r="Z5" s="168"/>
      <c r="AA5" s="168"/>
      <c r="AB5" s="167"/>
      <c r="AC5" s="168"/>
      <c r="AD5" s="167"/>
      <c r="AE5" s="168"/>
      <c r="AF5" s="168"/>
      <c r="AG5" s="168"/>
      <c r="AH5" s="167"/>
      <c r="AI5" s="168"/>
      <c r="AJ5" s="167" t="s">
        <v>2</v>
      </c>
    </row>
    <row r="6" spans="1:36" ht="21" customHeight="1">
      <c r="A6" s="102"/>
      <c r="B6" s="165"/>
      <c r="C6" s="165"/>
      <c r="D6" s="166"/>
      <c r="E6" s="165"/>
      <c r="F6" s="294" t="s">
        <v>73</v>
      </c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4"/>
      <c r="AG6" s="169"/>
      <c r="AH6" s="170"/>
      <c r="AI6" s="165"/>
      <c r="AJ6" s="170"/>
    </row>
    <row r="7" spans="1:36" ht="21" customHeight="1">
      <c r="A7" s="102"/>
      <c r="B7" s="165"/>
      <c r="C7" s="165"/>
      <c r="D7" s="166"/>
      <c r="E7" s="165"/>
      <c r="F7" s="170"/>
      <c r="G7" s="165"/>
      <c r="H7" s="170"/>
      <c r="I7" s="165"/>
      <c r="J7" s="170"/>
      <c r="K7" s="165"/>
      <c r="L7" s="170"/>
      <c r="M7" s="165"/>
      <c r="N7" s="170"/>
      <c r="O7" s="165"/>
      <c r="P7" s="170"/>
      <c r="Q7" s="165"/>
      <c r="R7" s="295" t="s">
        <v>54</v>
      </c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165"/>
      <c r="AF7" s="165"/>
      <c r="AG7" s="165"/>
      <c r="AH7" s="170"/>
      <c r="AI7" s="165"/>
      <c r="AJ7" s="170"/>
    </row>
    <row r="8" spans="1:36" ht="21" customHeight="1">
      <c r="A8" s="102"/>
      <c r="B8" s="165"/>
      <c r="C8" s="165"/>
      <c r="D8" s="166"/>
      <c r="E8" s="165"/>
      <c r="F8" s="170"/>
      <c r="G8" s="165"/>
      <c r="H8" s="170"/>
      <c r="I8" s="165"/>
      <c r="J8" s="170"/>
      <c r="K8" s="165"/>
      <c r="L8" s="170"/>
      <c r="M8" s="165"/>
      <c r="N8" s="296" t="s">
        <v>51</v>
      </c>
      <c r="O8" s="296"/>
      <c r="P8" s="296"/>
      <c r="Q8" s="165"/>
      <c r="R8" s="297" t="s">
        <v>74</v>
      </c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165"/>
      <c r="AF8" s="165"/>
      <c r="AG8" s="165"/>
      <c r="AH8" s="170"/>
      <c r="AI8" s="165"/>
      <c r="AJ8" s="170"/>
    </row>
    <row r="9" spans="1:36" ht="21" customHeight="1">
      <c r="A9" s="102"/>
      <c r="B9" s="102"/>
      <c r="C9" s="102"/>
      <c r="D9" s="171"/>
      <c r="E9" s="172"/>
      <c r="F9" s="170"/>
      <c r="G9" s="172"/>
      <c r="H9" s="173"/>
      <c r="I9" s="172"/>
      <c r="J9" s="173"/>
      <c r="K9" s="172"/>
      <c r="L9" s="173" t="s">
        <v>195</v>
      </c>
      <c r="M9" s="172"/>
      <c r="N9" s="102"/>
      <c r="O9" s="102"/>
      <c r="P9" s="102"/>
      <c r="Q9" s="172"/>
      <c r="R9" s="102"/>
      <c r="S9" s="172"/>
      <c r="T9" s="119"/>
      <c r="U9" s="172"/>
      <c r="V9" s="102"/>
      <c r="W9" s="102"/>
      <c r="X9" s="102"/>
      <c r="Y9" s="102"/>
      <c r="Z9" s="102"/>
      <c r="AA9" s="172"/>
      <c r="AB9" s="174"/>
      <c r="AC9" s="172"/>
      <c r="AD9" s="173"/>
      <c r="AE9" s="172"/>
      <c r="AF9" s="173"/>
      <c r="AG9" s="172"/>
      <c r="AH9" s="173"/>
      <c r="AI9" s="172"/>
      <c r="AJ9" s="173"/>
    </row>
    <row r="10" spans="1:36" ht="21" customHeight="1">
      <c r="A10" s="102"/>
      <c r="B10" s="102"/>
      <c r="C10" s="102"/>
      <c r="D10" s="171"/>
      <c r="E10" s="172"/>
      <c r="F10" s="170"/>
      <c r="G10" s="172"/>
      <c r="H10" s="173"/>
      <c r="I10" s="172"/>
      <c r="J10" s="173"/>
      <c r="K10" s="172"/>
      <c r="L10" s="173" t="s">
        <v>196</v>
      </c>
      <c r="M10" s="172"/>
      <c r="N10" s="102"/>
      <c r="O10" s="102"/>
      <c r="P10" s="102"/>
      <c r="Q10" s="102"/>
      <c r="R10" s="173" t="s">
        <v>75</v>
      </c>
      <c r="S10" s="102"/>
      <c r="T10" s="102"/>
      <c r="U10" s="102"/>
      <c r="V10" s="119"/>
      <c r="W10" s="172"/>
      <c r="X10" s="174" t="s">
        <v>197</v>
      </c>
      <c r="Y10" s="172"/>
      <c r="Z10" s="174" t="s">
        <v>217</v>
      </c>
      <c r="AA10" s="102"/>
      <c r="AB10" s="102"/>
      <c r="AC10" s="102"/>
      <c r="AD10" s="102"/>
      <c r="AE10" s="102"/>
      <c r="AF10" s="102"/>
      <c r="AG10" s="102"/>
      <c r="AH10" s="102"/>
      <c r="AI10" s="172"/>
      <c r="AJ10" s="173"/>
    </row>
    <row r="11" spans="1:36" ht="21" customHeight="1">
      <c r="A11" s="102"/>
      <c r="B11" s="102"/>
      <c r="C11" s="102"/>
      <c r="D11" s="171"/>
      <c r="E11" s="172"/>
      <c r="F11" s="102"/>
      <c r="G11" s="102"/>
      <c r="H11" s="102"/>
      <c r="I11" s="102"/>
      <c r="J11" s="102"/>
      <c r="K11" s="172"/>
      <c r="L11" s="174" t="s">
        <v>79</v>
      </c>
      <c r="M11" s="172"/>
      <c r="N11" s="174" t="s">
        <v>52</v>
      </c>
      <c r="O11" s="102"/>
      <c r="P11" s="102"/>
      <c r="Q11" s="172"/>
      <c r="R11" s="173" t="s">
        <v>164</v>
      </c>
      <c r="S11" s="172"/>
      <c r="T11" s="119" t="s">
        <v>165</v>
      </c>
      <c r="U11" s="172"/>
      <c r="V11" s="119" t="s">
        <v>166</v>
      </c>
      <c r="W11" s="172"/>
      <c r="X11" s="119" t="s">
        <v>198</v>
      </c>
      <c r="Y11" s="172"/>
      <c r="Z11" s="174" t="s">
        <v>218</v>
      </c>
      <c r="AA11" s="172"/>
      <c r="AB11" s="174" t="s">
        <v>76</v>
      </c>
      <c r="AC11" s="172"/>
      <c r="AD11" s="173" t="s">
        <v>77</v>
      </c>
      <c r="AE11" s="172"/>
      <c r="AF11" s="173" t="s">
        <v>78</v>
      </c>
      <c r="AG11" s="172"/>
      <c r="AH11" s="173" t="s">
        <v>79</v>
      </c>
      <c r="AI11" s="102"/>
      <c r="AJ11" s="102"/>
    </row>
    <row r="12" spans="1:36" ht="21" customHeight="1">
      <c r="A12" s="102"/>
      <c r="B12" s="102"/>
      <c r="C12" s="102"/>
      <c r="D12" s="171"/>
      <c r="E12" s="172"/>
      <c r="F12" s="174" t="s">
        <v>80</v>
      </c>
      <c r="G12" s="172"/>
      <c r="H12" s="173" t="s">
        <v>81</v>
      </c>
      <c r="I12" s="172"/>
      <c r="J12" s="174" t="s">
        <v>82</v>
      </c>
      <c r="K12" s="172"/>
      <c r="L12" s="174" t="s">
        <v>87</v>
      </c>
      <c r="M12" s="172"/>
      <c r="N12" s="175" t="s">
        <v>232</v>
      </c>
      <c r="O12" s="172"/>
      <c r="P12" s="173" t="s">
        <v>168</v>
      </c>
      <c r="Q12" s="172"/>
      <c r="R12" s="174" t="s">
        <v>169</v>
      </c>
      <c r="S12" s="172"/>
      <c r="T12" s="119" t="s">
        <v>166</v>
      </c>
      <c r="U12" s="172"/>
      <c r="V12" s="119" t="s">
        <v>170</v>
      </c>
      <c r="W12" s="172"/>
      <c r="X12" s="184" t="s">
        <v>199</v>
      </c>
      <c r="Y12" s="172"/>
      <c r="Z12" s="174" t="s">
        <v>171</v>
      </c>
      <c r="AA12" s="172"/>
      <c r="AB12" s="174" t="s">
        <v>84</v>
      </c>
      <c r="AC12" s="172"/>
      <c r="AD12" s="173" t="s">
        <v>85</v>
      </c>
      <c r="AE12" s="172"/>
      <c r="AF12" s="165" t="s">
        <v>86</v>
      </c>
      <c r="AG12" s="172"/>
      <c r="AH12" s="173" t="s">
        <v>87</v>
      </c>
      <c r="AI12" s="172"/>
      <c r="AJ12" s="173" t="s">
        <v>78</v>
      </c>
    </row>
    <row r="13" spans="1:36" ht="21" customHeight="1">
      <c r="A13" s="102"/>
      <c r="B13" s="102"/>
      <c r="C13" s="102"/>
      <c r="D13" s="171"/>
      <c r="E13" s="172"/>
      <c r="F13" s="174" t="s">
        <v>88</v>
      </c>
      <c r="G13" s="172"/>
      <c r="H13" s="174" t="s">
        <v>89</v>
      </c>
      <c r="I13" s="172"/>
      <c r="J13" s="174" t="s">
        <v>90</v>
      </c>
      <c r="K13" s="172"/>
      <c r="L13" s="174" t="s">
        <v>93</v>
      </c>
      <c r="M13" s="172"/>
      <c r="N13" s="175" t="s">
        <v>172</v>
      </c>
      <c r="O13" s="172"/>
      <c r="P13" s="173" t="s">
        <v>173</v>
      </c>
      <c r="Q13" s="172"/>
      <c r="R13" s="174" t="s">
        <v>174</v>
      </c>
      <c r="S13" s="172"/>
      <c r="T13" s="119" t="s">
        <v>170</v>
      </c>
      <c r="U13" s="172"/>
      <c r="V13" s="119" t="s">
        <v>175</v>
      </c>
      <c r="W13" s="172"/>
      <c r="X13" s="122" t="s">
        <v>167</v>
      </c>
      <c r="Y13" s="172"/>
      <c r="Z13" s="174" t="s">
        <v>66</v>
      </c>
      <c r="AA13" s="172"/>
      <c r="AB13" s="174" t="s">
        <v>212</v>
      </c>
      <c r="AC13" s="172"/>
      <c r="AD13" s="173" t="s">
        <v>42</v>
      </c>
      <c r="AE13" s="172"/>
      <c r="AF13" s="173" t="s">
        <v>92</v>
      </c>
      <c r="AG13" s="172"/>
      <c r="AH13" s="173" t="s">
        <v>93</v>
      </c>
      <c r="AI13" s="172"/>
      <c r="AJ13" s="173" t="s">
        <v>94</v>
      </c>
    </row>
    <row r="14" spans="1:36" ht="21" customHeight="1">
      <c r="A14" s="102"/>
      <c r="B14" s="102"/>
      <c r="C14" s="102"/>
      <c r="D14" s="278" t="s">
        <v>7</v>
      </c>
      <c r="E14" s="172"/>
      <c r="F14" s="176" t="s">
        <v>8</v>
      </c>
      <c r="G14" s="172"/>
      <c r="H14" s="123" t="s">
        <v>8</v>
      </c>
      <c r="I14" s="177"/>
      <c r="J14" s="123" t="s">
        <v>8</v>
      </c>
      <c r="K14" s="177"/>
      <c r="L14" s="123" t="s">
        <v>8</v>
      </c>
      <c r="M14" s="172"/>
      <c r="N14" s="123" t="s">
        <v>8</v>
      </c>
      <c r="O14" s="177"/>
      <c r="P14" s="123" t="s">
        <v>8</v>
      </c>
      <c r="Q14" s="172"/>
      <c r="R14" s="123" t="s">
        <v>8</v>
      </c>
      <c r="S14" s="172"/>
      <c r="T14" s="123" t="s">
        <v>8</v>
      </c>
      <c r="U14" s="172"/>
      <c r="V14" s="123" t="s">
        <v>8</v>
      </c>
      <c r="W14" s="172"/>
      <c r="X14" s="185" t="s">
        <v>8</v>
      </c>
      <c r="Y14" s="172"/>
      <c r="Z14" s="123" t="s">
        <v>8</v>
      </c>
      <c r="AA14" s="172"/>
      <c r="AB14" s="123" t="s">
        <v>8</v>
      </c>
      <c r="AC14" s="172"/>
      <c r="AD14" s="123" t="s">
        <v>8</v>
      </c>
      <c r="AE14" s="172"/>
      <c r="AF14" s="123" t="s">
        <v>8</v>
      </c>
      <c r="AG14" s="172"/>
      <c r="AH14" s="123" t="s">
        <v>8</v>
      </c>
      <c r="AI14" s="172"/>
      <c r="AJ14" s="123" t="s">
        <v>8</v>
      </c>
    </row>
    <row r="15" spans="1:36" ht="21" customHeight="1">
      <c r="A15" s="102"/>
      <c r="B15" s="102"/>
      <c r="C15" s="102"/>
      <c r="D15" s="171"/>
      <c r="E15" s="172"/>
      <c r="F15" s="186"/>
      <c r="G15" s="172"/>
      <c r="H15" s="186"/>
      <c r="I15" s="177"/>
      <c r="J15" s="186"/>
      <c r="K15" s="177"/>
      <c r="L15" s="186"/>
      <c r="M15" s="172"/>
      <c r="N15" s="186"/>
      <c r="O15" s="177"/>
      <c r="P15" s="186"/>
      <c r="Q15" s="172"/>
      <c r="R15" s="186"/>
      <c r="S15" s="172"/>
      <c r="T15" s="186"/>
      <c r="U15" s="172"/>
      <c r="V15" s="186"/>
      <c r="W15" s="172"/>
      <c r="X15" s="186"/>
      <c r="Y15" s="172"/>
      <c r="Z15" s="187"/>
      <c r="AA15" s="172"/>
      <c r="AB15" s="186"/>
      <c r="AC15" s="172"/>
      <c r="AD15" s="186"/>
      <c r="AE15" s="172"/>
      <c r="AF15" s="187"/>
      <c r="AG15" s="172"/>
      <c r="AH15" s="186"/>
      <c r="AI15" s="172"/>
      <c r="AJ15" s="186"/>
    </row>
    <row r="16" spans="1:36" ht="21" customHeight="1">
      <c r="A16" s="181" t="s">
        <v>208</v>
      </c>
      <c r="B16" s="181"/>
      <c r="C16" s="102"/>
      <c r="D16" s="129"/>
      <c r="E16" s="130"/>
      <c r="F16" s="131"/>
      <c r="G16" s="130"/>
      <c r="H16" s="131"/>
      <c r="I16" s="130"/>
      <c r="J16" s="131"/>
      <c r="K16" s="130"/>
      <c r="L16" s="131"/>
      <c r="M16" s="130"/>
      <c r="N16" s="131"/>
      <c r="O16" s="130"/>
      <c r="P16" s="131"/>
      <c r="Q16" s="130"/>
      <c r="R16" s="131"/>
      <c r="S16" s="130"/>
      <c r="T16" s="131"/>
      <c r="U16" s="130"/>
      <c r="V16" s="131"/>
      <c r="W16" s="130"/>
      <c r="X16" s="131"/>
      <c r="Y16" s="130"/>
      <c r="Z16" s="131"/>
      <c r="AA16" s="130"/>
      <c r="AB16" s="131"/>
      <c r="AC16" s="130"/>
      <c r="AD16" s="131"/>
      <c r="AE16" s="130"/>
      <c r="AF16" s="131"/>
      <c r="AG16" s="130"/>
      <c r="AH16" s="131"/>
      <c r="AI16" s="130"/>
      <c r="AJ16" s="131"/>
    </row>
    <row r="17" spans="1:37" ht="21" customHeight="1">
      <c r="A17" s="181"/>
      <c r="B17" s="181" t="s">
        <v>243</v>
      </c>
      <c r="C17" s="102"/>
      <c r="D17" s="129"/>
      <c r="E17" s="130"/>
      <c r="F17" s="131">
        <v>5264650</v>
      </c>
      <c r="G17" s="130"/>
      <c r="H17" s="131">
        <v>8601300</v>
      </c>
      <c r="I17" s="130"/>
      <c r="J17" s="131">
        <v>47373</v>
      </c>
      <c r="K17" s="130"/>
      <c r="L17" s="131">
        <v>-218689</v>
      </c>
      <c r="M17" s="130"/>
      <c r="N17" s="131">
        <v>530000</v>
      </c>
      <c r="O17" s="130"/>
      <c r="P17" s="131">
        <v>102746547</v>
      </c>
      <c r="Q17" s="130"/>
      <c r="R17" s="131">
        <v>-151596</v>
      </c>
      <c r="S17" s="130"/>
      <c r="T17" s="131">
        <v>-61437</v>
      </c>
      <c r="U17" s="130"/>
      <c r="V17" s="131">
        <v>-2772060</v>
      </c>
      <c r="W17" s="130"/>
      <c r="X17" s="131">
        <v>283166</v>
      </c>
      <c r="Y17" s="130"/>
      <c r="Z17" s="131">
        <v>1774067</v>
      </c>
      <c r="AA17" s="130"/>
      <c r="AB17" s="131">
        <v>-2602455</v>
      </c>
      <c r="AC17" s="130"/>
      <c r="AD17" s="131">
        <f>SUM(AB17,Z17,X17,V17,T17,R17)</f>
        <v>-3530315</v>
      </c>
      <c r="AE17" s="130"/>
      <c r="AF17" s="131">
        <f>SUM(AD17,P17,N17,L17,J17,H17,F17)</f>
        <v>113440866</v>
      </c>
      <c r="AG17" s="130"/>
      <c r="AH17" s="131">
        <v>595820</v>
      </c>
      <c r="AI17" s="130"/>
      <c r="AJ17" s="131">
        <f>SUM(AH17,AF17)</f>
        <v>114036686</v>
      </c>
    </row>
    <row r="18" spans="1:37" ht="6" customHeight="1">
      <c r="A18" s="114"/>
      <c r="B18" s="102"/>
      <c r="C18" s="102"/>
      <c r="D18" s="129"/>
      <c r="E18" s="130"/>
      <c r="F18" s="131"/>
      <c r="G18" s="100"/>
      <c r="H18" s="131"/>
      <c r="I18" s="100"/>
      <c r="J18" s="131"/>
      <c r="K18" s="100"/>
      <c r="L18" s="131"/>
      <c r="M18" s="100"/>
      <c r="N18" s="131"/>
      <c r="O18" s="100"/>
      <c r="P18" s="131"/>
      <c r="Q18" s="100"/>
      <c r="R18" s="131"/>
      <c r="S18" s="100"/>
      <c r="T18" s="131"/>
      <c r="U18" s="100"/>
      <c r="V18" s="131"/>
      <c r="W18" s="100"/>
      <c r="X18" s="131"/>
      <c r="Y18" s="100"/>
      <c r="Z18" s="131"/>
      <c r="AA18" s="100"/>
      <c r="AB18" s="131"/>
      <c r="AC18" s="100"/>
      <c r="AD18" s="131"/>
      <c r="AE18" s="100"/>
      <c r="AF18" s="131"/>
      <c r="AG18" s="100"/>
      <c r="AH18" s="131"/>
      <c r="AI18" s="100"/>
      <c r="AJ18" s="131"/>
    </row>
    <row r="19" spans="1:37" ht="21" customHeight="1">
      <c r="A19" s="96" t="s">
        <v>99</v>
      </c>
      <c r="B19" s="113"/>
      <c r="C19" s="102"/>
      <c r="D19" s="135"/>
      <c r="E19" s="100"/>
      <c r="F19" s="131"/>
      <c r="G19" s="100"/>
      <c r="H19" s="131"/>
      <c r="I19" s="100"/>
      <c r="J19" s="131"/>
      <c r="K19" s="100"/>
      <c r="L19" s="131"/>
      <c r="M19" s="100"/>
      <c r="N19" s="131"/>
      <c r="O19" s="100"/>
      <c r="P19" s="131"/>
      <c r="Q19" s="100"/>
      <c r="R19" s="131"/>
      <c r="S19" s="100"/>
      <c r="T19" s="131"/>
      <c r="U19" s="100"/>
      <c r="V19" s="131"/>
      <c r="W19" s="100"/>
      <c r="X19" s="131"/>
      <c r="Y19" s="100"/>
      <c r="Z19" s="131"/>
      <c r="AA19" s="100"/>
      <c r="AB19" s="131"/>
      <c r="AC19" s="100"/>
      <c r="AD19" s="131"/>
      <c r="AE19" s="100"/>
      <c r="AF19" s="131"/>
      <c r="AG19" s="100"/>
      <c r="AH19" s="131"/>
      <c r="AI19" s="100"/>
      <c r="AJ19" s="131"/>
    </row>
    <row r="20" spans="1:37" ht="21" customHeight="1">
      <c r="A20" s="96"/>
      <c r="B20" s="96" t="s">
        <v>100</v>
      </c>
      <c r="C20" s="102"/>
      <c r="D20" s="135"/>
      <c r="E20" s="100"/>
      <c r="F20" s="131"/>
      <c r="G20" s="100"/>
      <c r="H20" s="131"/>
      <c r="I20" s="100"/>
      <c r="J20" s="131"/>
      <c r="K20" s="100"/>
      <c r="L20" s="131"/>
      <c r="M20" s="100"/>
      <c r="N20" s="131"/>
      <c r="O20" s="100"/>
      <c r="P20" s="131"/>
      <c r="Q20" s="100"/>
      <c r="R20" s="131"/>
      <c r="S20" s="100"/>
      <c r="T20" s="131"/>
      <c r="U20" s="100"/>
      <c r="V20" s="131"/>
      <c r="W20" s="100"/>
      <c r="X20" s="131"/>
      <c r="Y20" s="100"/>
      <c r="Z20" s="131"/>
      <c r="AA20" s="100"/>
      <c r="AB20" s="131"/>
      <c r="AC20" s="100"/>
      <c r="AD20" s="131"/>
      <c r="AE20" s="100"/>
      <c r="AF20" s="131"/>
      <c r="AG20" s="100"/>
      <c r="AH20" s="131"/>
      <c r="AI20" s="100"/>
      <c r="AJ20" s="131"/>
    </row>
    <row r="21" spans="1:37" ht="21" customHeight="1">
      <c r="A21" s="102" t="s">
        <v>176</v>
      </c>
      <c r="B21" s="96"/>
      <c r="C21" s="102"/>
      <c r="D21" s="129"/>
      <c r="E21" s="130"/>
      <c r="F21" s="131">
        <v>0</v>
      </c>
      <c r="G21" s="100"/>
      <c r="H21" s="131" t="s">
        <v>45</v>
      </c>
      <c r="I21" s="100"/>
      <c r="J21" s="131">
        <v>0</v>
      </c>
      <c r="K21" s="100"/>
      <c r="L21" s="131">
        <v>0</v>
      </c>
      <c r="M21" s="100"/>
      <c r="N21" s="131">
        <v>0</v>
      </c>
      <c r="O21" s="100"/>
      <c r="P21" s="131">
        <f>'8-9 (6M)'!G28</f>
        <v>3338922</v>
      </c>
      <c r="Q21" s="100"/>
      <c r="R21" s="131">
        <v>153</v>
      </c>
      <c r="S21" s="100"/>
      <c r="T21" s="131">
        <v>48390</v>
      </c>
      <c r="U21" s="100"/>
      <c r="V21" s="131">
        <v>4550299</v>
      </c>
      <c r="W21" s="100"/>
      <c r="X21" s="131">
        <v>-487646</v>
      </c>
      <c r="Y21" s="100"/>
      <c r="Z21" s="131">
        <v>2985211</v>
      </c>
      <c r="AA21" s="100"/>
      <c r="AB21" s="131">
        <v>1922062</v>
      </c>
      <c r="AC21" s="100"/>
      <c r="AD21" s="131">
        <f>SUM(R21:AB21)</f>
        <v>9018469</v>
      </c>
      <c r="AE21" s="100"/>
      <c r="AF21" s="131">
        <f>SUM(AD21,P21,N21,L21,J21,H21,F21)</f>
        <v>12357391</v>
      </c>
      <c r="AG21" s="100"/>
      <c r="AH21" s="131">
        <v>-10235</v>
      </c>
      <c r="AI21" s="100"/>
      <c r="AJ21" s="131">
        <f>SUM(AF21:AH21)</f>
        <v>12347156</v>
      </c>
    </row>
    <row r="22" spans="1:37" ht="21" customHeight="1">
      <c r="A22" s="102" t="s">
        <v>281</v>
      </c>
      <c r="B22" s="96"/>
      <c r="C22" s="102"/>
      <c r="D22" s="129"/>
      <c r="E22" s="130"/>
      <c r="F22" s="131">
        <v>0</v>
      </c>
      <c r="G22" s="100"/>
      <c r="H22" s="131">
        <v>0</v>
      </c>
      <c r="I22" s="100"/>
      <c r="J22" s="131">
        <v>0</v>
      </c>
      <c r="K22" s="100"/>
      <c r="L22" s="131">
        <v>0</v>
      </c>
      <c r="M22" s="100"/>
      <c r="N22" s="131">
        <v>0</v>
      </c>
      <c r="O22" s="100"/>
      <c r="P22" s="131">
        <v>0</v>
      </c>
      <c r="Q22" s="100"/>
      <c r="R22" s="131">
        <v>0</v>
      </c>
      <c r="S22" s="100"/>
      <c r="T22" s="131">
        <v>0</v>
      </c>
      <c r="U22" s="100"/>
      <c r="V22" s="131">
        <v>0</v>
      </c>
      <c r="W22" s="100"/>
      <c r="X22" s="131">
        <v>0</v>
      </c>
      <c r="Y22" s="100"/>
      <c r="Z22" s="131">
        <v>0</v>
      </c>
      <c r="AA22" s="100"/>
      <c r="AB22" s="131">
        <v>0</v>
      </c>
      <c r="AC22" s="100"/>
      <c r="AD22" s="131">
        <f>SUM(R22:AB22)</f>
        <v>0</v>
      </c>
      <c r="AE22" s="100"/>
      <c r="AF22" s="131">
        <f>SUM(AD22,P22,N22,L22,J22,H22,F22)</f>
        <v>0</v>
      </c>
      <c r="AG22" s="100"/>
      <c r="AH22" s="131">
        <v>45792</v>
      </c>
      <c r="AI22" s="100"/>
      <c r="AJ22" s="131">
        <f>SUM(AF22:AH22)</f>
        <v>45792</v>
      </c>
    </row>
    <row r="23" spans="1:37" ht="21" customHeight="1">
      <c r="A23" s="102" t="s">
        <v>268</v>
      </c>
      <c r="B23" s="96"/>
      <c r="C23" s="102"/>
      <c r="D23" s="226">
        <v>20</v>
      </c>
      <c r="E23" s="130"/>
      <c r="F23" s="131">
        <v>0</v>
      </c>
      <c r="G23" s="100"/>
      <c r="H23" s="131">
        <v>0</v>
      </c>
      <c r="I23" s="100"/>
      <c r="J23" s="131">
        <v>0</v>
      </c>
      <c r="K23" s="100"/>
      <c r="L23" s="131">
        <v>0</v>
      </c>
      <c r="M23" s="100"/>
      <c r="N23" s="131">
        <v>0</v>
      </c>
      <c r="O23" s="100"/>
      <c r="P23" s="131">
        <f>'11'!N17</f>
        <v>-1710964</v>
      </c>
      <c r="Q23" s="100"/>
      <c r="R23" s="131">
        <v>0</v>
      </c>
      <c r="S23" s="100"/>
      <c r="T23" s="131">
        <v>0</v>
      </c>
      <c r="U23" s="100"/>
      <c r="V23" s="131">
        <v>0</v>
      </c>
      <c r="W23" s="100"/>
      <c r="X23" s="131">
        <v>0</v>
      </c>
      <c r="Y23" s="100"/>
      <c r="Z23" s="131">
        <v>0</v>
      </c>
      <c r="AA23" s="100"/>
      <c r="AB23" s="131">
        <v>0</v>
      </c>
      <c r="AC23" s="100"/>
      <c r="AD23" s="131">
        <f>SUM(R23:AB23)</f>
        <v>0</v>
      </c>
      <c r="AE23" s="100"/>
      <c r="AF23" s="131">
        <f>SUM(F23:P23,AD23)</f>
        <v>-1710964</v>
      </c>
      <c r="AG23" s="100"/>
      <c r="AH23" s="131">
        <v>0</v>
      </c>
      <c r="AI23" s="100"/>
      <c r="AJ23" s="131">
        <f>SUM(AF23:AH23)</f>
        <v>-1710964</v>
      </c>
    </row>
    <row r="24" spans="1:37" ht="21" customHeight="1">
      <c r="A24" s="102" t="s">
        <v>95</v>
      </c>
      <c r="B24" s="102"/>
      <c r="C24" s="102"/>
      <c r="D24" s="132"/>
      <c r="E24" s="130"/>
      <c r="F24" s="182">
        <v>0</v>
      </c>
      <c r="G24" s="130"/>
      <c r="H24" s="182">
        <v>0</v>
      </c>
      <c r="I24" s="130"/>
      <c r="J24" s="182">
        <v>0</v>
      </c>
      <c r="K24" s="130"/>
      <c r="L24" s="182">
        <v>0</v>
      </c>
      <c r="M24" s="130"/>
      <c r="N24" s="182">
        <v>0</v>
      </c>
      <c r="O24" s="130"/>
      <c r="P24" s="182">
        <v>0</v>
      </c>
      <c r="Q24" s="130"/>
      <c r="R24" s="182">
        <v>0</v>
      </c>
      <c r="S24" s="130"/>
      <c r="T24" s="182">
        <v>0</v>
      </c>
      <c r="U24" s="130"/>
      <c r="V24" s="182">
        <v>0</v>
      </c>
      <c r="W24" s="130"/>
      <c r="X24" s="182">
        <v>0</v>
      </c>
      <c r="Y24" s="130"/>
      <c r="Z24" s="182">
        <v>0</v>
      </c>
      <c r="AA24" s="130"/>
      <c r="AB24" s="182">
        <v>0</v>
      </c>
      <c r="AC24" s="130"/>
      <c r="AD24" s="182">
        <f>SUM(R24:AB24)</f>
        <v>0</v>
      </c>
      <c r="AE24" s="130"/>
      <c r="AF24" s="182">
        <f>SUM(F24:P24,AD24)</f>
        <v>0</v>
      </c>
      <c r="AG24" s="130"/>
      <c r="AH24" s="182">
        <v>-500</v>
      </c>
      <c r="AI24" s="130"/>
      <c r="AJ24" s="182">
        <f>SUM(AF24:AH24)</f>
        <v>-500</v>
      </c>
    </row>
    <row r="25" spans="1:37" ht="6" customHeight="1">
      <c r="A25" s="114"/>
      <c r="B25" s="102"/>
      <c r="C25" s="102"/>
      <c r="D25" s="129"/>
      <c r="E25" s="130"/>
      <c r="F25" s="131"/>
      <c r="G25" s="130"/>
      <c r="H25" s="131"/>
      <c r="I25" s="130"/>
      <c r="J25" s="131"/>
      <c r="K25" s="130"/>
      <c r="L25" s="131"/>
      <c r="M25" s="130"/>
      <c r="N25" s="131"/>
      <c r="O25" s="130"/>
      <c r="P25" s="131"/>
      <c r="Q25" s="130"/>
      <c r="R25" s="131"/>
      <c r="S25" s="130"/>
      <c r="T25" s="131"/>
      <c r="U25" s="130"/>
      <c r="V25" s="131"/>
      <c r="W25" s="130"/>
      <c r="X25" s="131"/>
      <c r="Y25" s="130"/>
      <c r="Z25" s="131"/>
      <c r="AA25" s="130"/>
      <c r="AB25" s="131"/>
      <c r="AC25" s="130"/>
      <c r="AD25" s="131"/>
      <c r="AE25" s="130"/>
      <c r="AF25" s="131"/>
      <c r="AG25" s="130"/>
      <c r="AH25" s="131"/>
      <c r="AI25" s="130"/>
      <c r="AJ25" s="131"/>
    </row>
    <row r="26" spans="1:37" ht="21" customHeight="1">
      <c r="A26" s="96" t="s">
        <v>123</v>
      </c>
      <c r="B26" s="96"/>
      <c r="C26" s="102"/>
      <c r="D26" s="129"/>
      <c r="E26" s="130"/>
      <c r="F26" s="131"/>
      <c r="G26" s="102"/>
      <c r="H26" s="131"/>
      <c r="I26" s="102"/>
      <c r="J26" s="131"/>
      <c r="K26" s="102"/>
      <c r="L26" s="131"/>
      <c r="M26" s="102"/>
      <c r="N26" s="131"/>
      <c r="O26" s="102"/>
      <c r="P26" s="131"/>
      <c r="Q26" s="102"/>
      <c r="R26" s="131"/>
      <c r="S26" s="102"/>
      <c r="T26" s="131"/>
      <c r="U26" s="102"/>
      <c r="V26" s="131"/>
      <c r="W26" s="102"/>
      <c r="X26" s="131"/>
      <c r="Y26" s="102"/>
      <c r="Z26" s="131"/>
      <c r="AA26" s="102"/>
      <c r="AB26" s="131"/>
      <c r="AC26" s="102"/>
      <c r="AD26" s="131"/>
      <c r="AE26" s="102"/>
      <c r="AF26" s="131"/>
      <c r="AG26" s="102"/>
      <c r="AH26" s="131"/>
      <c r="AI26" s="102"/>
      <c r="AJ26" s="131"/>
    </row>
    <row r="27" spans="1:37" ht="21" customHeight="1" thickBot="1">
      <c r="A27" s="96"/>
      <c r="B27" s="96" t="s">
        <v>264</v>
      </c>
      <c r="C27" s="102"/>
      <c r="D27" s="129"/>
      <c r="E27" s="130"/>
      <c r="F27" s="183">
        <f>SUM(F16:F24)</f>
        <v>5264650</v>
      </c>
      <c r="G27" s="130"/>
      <c r="H27" s="183">
        <f>SUM(H16:H24)</f>
        <v>8601300</v>
      </c>
      <c r="I27" s="130"/>
      <c r="J27" s="183">
        <f>SUM(J16:J24)</f>
        <v>47373</v>
      </c>
      <c r="K27" s="130"/>
      <c r="L27" s="183">
        <f>SUM(L16:L24)</f>
        <v>-218689</v>
      </c>
      <c r="M27" s="130"/>
      <c r="N27" s="183">
        <f>SUM(N16:N24)</f>
        <v>530000</v>
      </c>
      <c r="O27" s="130"/>
      <c r="P27" s="183">
        <f>SUM(P16:P24)</f>
        <v>104374505</v>
      </c>
      <c r="Q27" s="130"/>
      <c r="R27" s="183">
        <f>SUM(R16:R24)</f>
        <v>-151443</v>
      </c>
      <c r="S27" s="130"/>
      <c r="T27" s="183">
        <f>SUM(T16:T24)</f>
        <v>-13047</v>
      </c>
      <c r="U27" s="130"/>
      <c r="V27" s="183">
        <f>SUM(V16:V24)</f>
        <v>1778239</v>
      </c>
      <c r="W27" s="130"/>
      <c r="X27" s="183">
        <f>SUM(X16:X24)</f>
        <v>-204480</v>
      </c>
      <c r="Y27" s="130"/>
      <c r="Z27" s="183">
        <f>SUM(Z16:Z24)</f>
        <v>4759278</v>
      </c>
      <c r="AA27" s="130"/>
      <c r="AB27" s="183">
        <f>SUM(AB16:AB24)</f>
        <v>-680393</v>
      </c>
      <c r="AC27" s="130"/>
      <c r="AD27" s="183">
        <f>SUM(AD16:AD24)</f>
        <v>5488154</v>
      </c>
      <c r="AE27" s="130"/>
      <c r="AF27" s="183">
        <f>SUM(AF16:AF24)</f>
        <v>124087293</v>
      </c>
      <c r="AG27" s="130"/>
      <c r="AH27" s="183">
        <f>SUM(AH16:AH24)</f>
        <v>630877</v>
      </c>
      <c r="AI27" s="130"/>
      <c r="AJ27" s="183">
        <f>SUM(AJ16:AJ24)</f>
        <v>124718170</v>
      </c>
      <c r="AK27" s="290"/>
    </row>
    <row r="28" spans="1:37" ht="21" customHeight="1" thickTop="1">
      <c r="A28" s="102"/>
      <c r="B28" s="102"/>
      <c r="C28" s="102" t="s">
        <v>50</v>
      </c>
      <c r="D28" s="129"/>
      <c r="E28" s="130"/>
      <c r="F28" s="100"/>
      <c r="G28" s="130"/>
      <c r="H28" s="100"/>
      <c r="I28" s="130"/>
      <c r="J28" s="100"/>
      <c r="K28" s="130"/>
      <c r="L28" s="100"/>
      <c r="M28" s="130"/>
      <c r="N28" s="100"/>
      <c r="O28" s="130"/>
      <c r="P28" s="100"/>
      <c r="Q28" s="130"/>
      <c r="R28" s="180"/>
      <c r="S28" s="130"/>
      <c r="T28" s="100"/>
      <c r="U28" s="130"/>
      <c r="V28" s="100"/>
      <c r="W28" s="130"/>
      <c r="X28" s="130"/>
      <c r="Y28" s="130"/>
      <c r="Z28" s="100"/>
      <c r="AA28" s="130"/>
      <c r="AB28" s="100"/>
      <c r="AC28" s="130"/>
      <c r="AD28" s="100"/>
      <c r="AE28" s="130"/>
      <c r="AF28" s="100"/>
      <c r="AG28" s="130"/>
      <c r="AH28" s="100"/>
      <c r="AI28" s="130"/>
      <c r="AJ28" s="100"/>
    </row>
    <row r="29" spans="1:37" s="291" customFormat="1" ht="21" customHeight="1">
      <c r="A29" s="263" t="s">
        <v>208</v>
      </c>
      <c r="B29" s="263"/>
      <c r="C29" s="240"/>
      <c r="D29" s="266"/>
      <c r="E29" s="179"/>
      <c r="F29" s="180"/>
      <c r="G29" s="179"/>
      <c r="H29" s="180"/>
      <c r="I29" s="179"/>
      <c r="J29" s="180"/>
      <c r="K29" s="179"/>
      <c r="L29" s="180"/>
      <c r="M29" s="179"/>
      <c r="N29" s="180"/>
      <c r="O29" s="179"/>
      <c r="P29" s="180"/>
      <c r="Q29" s="179"/>
      <c r="R29" s="180"/>
      <c r="S29" s="179"/>
      <c r="T29" s="180"/>
      <c r="U29" s="179"/>
      <c r="V29" s="180"/>
      <c r="W29" s="179"/>
      <c r="X29" s="180"/>
      <c r="Y29" s="179"/>
      <c r="Z29" s="180"/>
      <c r="AA29" s="179"/>
      <c r="AB29" s="180"/>
      <c r="AC29" s="179"/>
      <c r="AD29" s="180"/>
      <c r="AE29" s="179"/>
      <c r="AF29" s="180"/>
      <c r="AG29" s="179"/>
      <c r="AH29" s="180"/>
      <c r="AI29" s="179"/>
      <c r="AJ29" s="180"/>
    </row>
    <row r="30" spans="1:37" s="291" customFormat="1" ht="21" customHeight="1">
      <c r="A30" s="263"/>
      <c r="B30" s="263" t="s">
        <v>209</v>
      </c>
      <c r="C30" s="240"/>
      <c r="D30" s="266"/>
      <c r="E30" s="179"/>
      <c r="F30" s="180">
        <v>5264650</v>
      </c>
      <c r="G30" s="179"/>
      <c r="H30" s="180">
        <v>8601300</v>
      </c>
      <c r="I30" s="179"/>
      <c r="J30" s="180">
        <v>47373</v>
      </c>
      <c r="K30" s="179"/>
      <c r="L30" s="180">
        <v>-218689</v>
      </c>
      <c r="M30" s="179"/>
      <c r="N30" s="180">
        <v>530000</v>
      </c>
      <c r="O30" s="179"/>
      <c r="P30" s="180">
        <v>102196276</v>
      </c>
      <c r="Q30" s="179"/>
      <c r="R30" s="180">
        <v>-265955</v>
      </c>
      <c r="S30" s="179"/>
      <c r="T30" s="180">
        <v>-37092</v>
      </c>
      <c r="U30" s="179"/>
      <c r="V30" s="180">
        <v>-5099194</v>
      </c>
      <c r="W30" s="179"/>
      <c r="X30" s="180">
        <v>457751</v>
      </c>
      <c r="Y30" s="179"/>
      <c r="Z30" s="180">
        <v>-4580369</v>
      </c>
      <c r="AA30" s="179"/>
      <c r="AB30" s="180">
        <v>-4652848</v>
      </c>
      <c r="AC30" s="179"/>
      <c r="AD30" s="180">
        <f>SUM(AB30,Z30,X30,V30,T30,R30)</f>
        <v>-14177707</v>
      </c>
      <c r="AE30" s="179"/>
      <c r="AF30" s="180">
        <f>SUM(AD30,P30,N30,L30,J30,H30,F30)</f>
        <v>102243203</v>
      </c>
      <c r="AG30" s="179"/>
      <c r="AH30" s="180">
        <v>591038</v>
      </c>
      <c r="AI30" s="179"/>
      <c r="AJ30" s="180">
        <f>SUM(AH30,AF30)</f>
        <v>102834241</v>
      </c>
    </row>
    <row r="31" spans="1:37" s="291" customFormat="1" ht="6" customHeight="1">
      <c r="A31" s="191"/>
      <c r="B31" s="240"/>
      <c r="C31" s="240"/>
      <c r="D31" s="266"/>
      <c r="E31" s="179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0"/>
      <c r="AJ31" s="180"/>
    </row>
    <row r="32" spans="1:37" s="291" customFormat="1" ht="21" customHeight="1">
      <c r="A32" s="264" t="s">
        <v>99</v>
      </c>
      <c r="B32" s="267"/>
      <c r="C32" s="240"/>
      <c r="D32" s="265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</row>
    <row r="33" spans="1:36" s="291" customFormat="1" ht="21" customHeight="1">
      <c r="A33" s="264"/>
      <c r="B33" s="264" t="s">
        <v>100</v>
      </c>
      <c r="C33" s="240"/>
      <c r="D33" s="265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</row>
    <row r="34" spans="1:36" s="291" customFormat="1" ht="21" customHeight="1">
      <c r="A34" s="240" t="s">
        <v>176</v>
      </c>
      <c r="B34" s="264"/>
      <c r="C34" s="240"/>
      <c r="D34" s="266"/>
      <c r="E34" s="179"/>
      <c r="F34" s="180">
        <v>0</v>
      </c>
      <c r="G34" s="180"/>
      <c r="H34" s="180">
        <v>0</v>
      </c>
      <c r="I34" s="180"/>
      <c r="J34" s="180">
        <v>0</v>
      </c>
      <c r="K34" s="180"/>
      <c r="L34" s="180">
        <v>0</v>
      </c>
      <c r="M34" s="180"/>
      <c r="N34" s="180">
        <v>0</v>
      </c>
      <c r="O34" s="180"/>
      <c r="P34" s="180">
        <v>2095868</v>
      </c>
      <c r="Q34" s="180"/>
      <c r="R34" s="180">
        <v>0</v>
      </c>
      <c r="S34" s="180"/>
      <c r="T34" s="180">
        <v>-28350</v>
      </c>
      <c r="U34" s="180"/>
      <c r="V34" s="180">
        <v>1126266</v>
      </c>
      <c r="W34" s="180"/>
      <c r="X34" s="180">
        <v>-78005</v>
      </c>
      <c r="Y34" s="180"/>
      <c r="Z34" s="180">
        <v>4031065</v>
      </c>
      <c r="AA34" s="180"/>
      <c r="AB34" s="180">
        <v>993131</v>
      </c>
      <c r="AC34" s="180"/>
      <c r="AD34" s="180">
        <f>SUM(R34:AB34)</f>
        <v>6044107</v>
      </c>
      <c r="AE34" s="180"/>
      <c r="AF34" s="180">
        <f>SUM(F34:P34,AD34)</f>
        <v>8139975</v>
      </c>
      <c r="AG34" s="180"/>
      <c r="AH34" s="180">
        <v>671</v>
      </c>
      <c r="AI34" s="180"/>
      <c r="AJ34" s="180">
        <f>SUM(AF34:AH34)</f>
        <v>8140646</v>
      </c>
    </row>
    <row r="35" spans="1:36" s="291" customFormat="1" ht="21" customHeight="1">
      <c r="A35" s="240" t="s">
        <v>268</v>
      </c>
      <c r="B35" s="264"/>
      <c r="C35" s="240"/>
      <c r="D35" s="279"/>
      <c r="E35" s="179"/>
      <c r="F35" s="180">
        <v>0</v>
      </c>
      <c r="G35" s="180"/>
      <c r="H35" s="180">
        <v>0</v>
      </c>
      <c r="I35" s="180"/>
      <c r="J35" s="180">
        <v>0</v>
      </c>
      <c r="K35" s="180"/>
      <c r="L35" s="180">
        <v>0</v>
      </c>
      <c r="M35" s="180"/>
      <c r="N35" s="180">
        <v>0</v>
      </c>
      <c r="O35" s="180"/>
      <c r="P35" s="180">
        <v>-1842598</v>
      </c>
      <c r="Q35" s="180"/>
      <c r="R35" s="180">
        <v>0</v>
      </c>
      <c r="S35" s="180"/>
      <c r="T35" s="180">
        <v>0</v>
      </c>
      <c r="U35" s="180"/>
      <c r="V35" s="180">
        <v>0</v>
      </c>
      <c r="W35" s="180"/>
      <c r="X35" s="180">
        <v>0</v>
      </c>
      <c r="Y35" s="180"/>
      <c r="Z35" s="180">
        <v>0</v>
      </c>
      <c r="AA35" s="180"/>
      <c r="AB35" s="180">
        <v>0</v>
      </c>
      <c r="AC35" s="180"/>
      <c r="AD35" s="180">
        <f>SUM(R35:AB35)</f>
        <v>0</v>
      </c>
      <c r="AE35" s="180"/>
      <c r="AF35" s="180">
        <f>SUM(F35:P35,AD35)</f>
        <v>-1842598</v>
      </c>
      <c r="AG35" s="180"/>
      <c r="AH35" s="180">
        <v>0</v>
      </c>
      <c r="AI35" s="180"/>
      <c r="AJ35" s="180">
        <f>SUM(AF35:AH35)</f>
        <v>-1842598</v>
      </c>
    </row>
    <row r="36" spans="1:36" s="291" customFormat="1" ht="21" customHeight="1">
      <c r="A36" s="240" t="s">
        <v>95</v>
      </c>
      <c r="B36" s="240"/>
      <c r="C36" s="240"/>
      <c r="D36" s="280"/>
      <c r="E36" s="179"/>
      <c r="F36" s="255">
        <v>0</v>
      </c>
      <c r="G36" s="179"/>
      <c r="H36" s="255">
        <v>0</v>
      </c>
      <c r="I36" s="179"/>
      <c r="J36" s="255">
        <v>0</v>
      </c>
      <c r="K36" s="179"/>
      <c r="L36" s="255">
        <v>0</v>
      </c>
      <c r="M36" s="179"/>
      <c r="N36" s="255">
        <v>0</v>
      </c>
      <c r="O36" s="179"/>
      <c r="P36" s="255">
        <v>0</v>
      </c>
      <c r="Q36" s="179"/>
      <c r="R36" s="255">
        <v>0</v>
      </c>
      <c r="S36" s="179"/>
      <c r="T36" s="255">
        <v>0</v>
      </c>
      <c r="U36" s="179"/>
      <c r="V36" s="255">
        <v>0</v>
      </c>
      <c r="W36" s="179"/>
      <c r="X36" s="255">
        <v>0</v>
      </c>
      <c r="Y36" s="179"/>
      <c r="Z36" s="255">
        <v>0</v>
      </c>
      <c r="AA36" s="179"/>
      <c r="AB36" s="255">
        <v>0</v>
      </c>
      <c r="AC36" s="179"/>
      <c r="AD36" s="255">
        <f>SUM(R36:AB36)</f>
        <v>0</v>
      </c>
      <c r="AE36" s="179"/>
      <c r="AF36" s="255">
        <f>SUM(F36:P36,AD36)</f>
        <v>0</v>
      </c>
      <c r="AG36" s="179"/>
      <c r="AH36" s="255">
        <v>-7692</v>
      </c>
      <c r="AI36" s="179"/>
      <c r="AJ36" s="255">
        <f>SUM(AF36:AH36)</f>
        <v>-7692</v>
      </c>
    </row>
    <row r="37" spans="1:36" s="291" customFormat="1" ht="6" customHeight="1">
      <c r="A37" s="191"/>
      <c r="B37" s="240"/>
      <c r="C37" s="240"/>
      <c r="D37" s="266"/>
      <c r="E37" s="179"/>
      <c r="F37" s="180"/>
      <c r="G37" s="179"/>
      <c r="H37" s="180"/>
      <c r="I37" s="179"/>
      <c r="J37" s="180"/>
      <c r="K37" s="179"/>
      <c r="L37" s="180"/>
      <c r="M37" s="179"/>
      <c r="N37" s="180"/>
      <c r="O37" s="179"/>
      <c r="P37" s="180"/>
      <c r="Q37" s="179"/>
      <c r="R37" s="180"/>
      <c r="S37" s="179"/>
      <c r="T37" s="180"/>
      <c r="U37" s="179"/>
      <c r="V37" s="180"/>
      <c r="W37" s="179"/>
      <c r="X37" s="180"/>
      <c r="Y37" s="179"/>
      <c r="Z37" s="180"/>
      <c r="AA37" s="179"/>
      <c r="AB37" s="180"/>
      <c r="AC37" s="179"/>
      <c r="AD37" s="180"/>
      <c r="AE37" s="179"/>
      <c r="AF37" s="180"/>
      <c r="AG37" s="179"/>
      <c r="AH37" s="180"/>
      <c r="AI37" s="179"/>
      <c r="AJ37" s="180"/>
    </row>
    <row r="38" spans="1:36" s="291" customFormat="1" ht="21" customHeight="1">
      <c r="A38" s="264" t="s">
        <v>123</v>
      </c>
      <c r="B38" s="264"/>
      <c r="C38" s="240"/>
      <c r="D38" s="266"/>
      <c r="E38" s="179"/>
      <c r="F38" s="180"/>
      <c r="G38" s="240"/>
      <c r="H38" s="180"/>
      <c r="I38" s="240"/>
      <c r="J38" s="180"/>
      <c r="K38" s="240"/>
      <c r="L38" s="180"/>
      <c r="M38" s="240"/>
      <c r="N38" s="180"/>
      <c r="O38" s="240"/>
      <c r="P38" s="180"/>
      <c r="Q38" s="240"/>
      <c r="R38" s="180"/>
      <c r="S38" s="240"/>
      <c r="T38" s="180"/>
      <c r="U38" s="240"/>
      <c r="V38" s="180"/>
      <c r="W38" s="240"/>
      <c r="X38" s="180"/>
      <c r="Y38" s="240"/>
      <c r="Z38" s="180"/>
      <c r="AA38" s="240"/>
      <c r="AB38" s="180"/>
      <c r="AC38" s="240"/>
      <c r="AD38" s="180"/>
      <c r="AE38" s="240"/>
      <c r="AF38" s="180"/>
      <c r="AG38" s="240"/>
      <c r="AH38" s="180"/>
      <c r="AI38" s="240"/>
      <c r="AJ38" s="180"/>
    </row>
    <row r="39" spans="1:36" s="291" customFormat="1" ht="21" customHeight="1" thickBot="1">
      <c r="A39" s="264"/>
      <c r="B39" s="264" t="s">
        <v>263</v>
      </c>
      <c r="C39" s="240"/>
      <c r="D39" s="266"/>
      <c r="E39" s="179"/>
      <c r="F39" s="188">
        <f>SUM(F29:F36)</f>
        <v>5264650</v>
      </c>
      <c r="G39" s="179"/>
      <c r="H39" s="188">
        <f>SUM(H29:H36)</f>
        <v>8601300</v>
      </c>
      <c r="I39" s="179"/>
      <c r="J39" s="188">
        <f>SUM(J29:J36)</f>
        <v>47373</v>
      </c>
      <c r="K39" s="179"/>
      <c r="L39" s="188">
        <f>SUM(L29:L36)</f>
        <v>-218689</v>
      </c>
      <c r="M39" s="179"/>
      <c r="N39" s="188">
        <f>SUM(N29:N36)</f>
        <v>530000</v>
      </c>
      <c r="O39" s="179"/>
      <c r="P39" s="188">
        <f>SUM(P29:P36)</f>
        <v>102449546</v>
      </c>
      <c r="Q39" s="179"/>
      <c r="R39" s="188">
        <f>SUM(R29:R36)</f>
        <v>-265955</v>
      </c>
      <c r="S39" s="179"/>
      <c r="T39" s="188">
        <f>SUM(T29:T36)</f>
        <v>-65442</v>
      </c>
      <c r="U39" s="179"/>
      <c r="V39" s="188">
        <f>SUM(V29:V36)</f>
        <v>-3972928</v>
      </c>
      <c r="W39" s="179"/>
      <c r="X39" s="188">
        <f>SUM(X29:X36)</f>
        <v>379746</v>
      </c>
      <c r="Y39" s="179"/>
      <c r="Z39" s="188">
        <f>SUM(Z29:Z36)</f>
        <v>-549304</v>
      </c>
      <c r="AA39" s="179"/>
      <c r="AB39" s="188">
        <f>SUM(AB29:AB36)</f>
        <v>-3659717</v>
      </c>
      <c r="AC39" s="179"/>
      <c r="AD39" s="188">
        <f>SUM(AD29:AD36)</f>
        <v>-8133600</v>
      </c>
      <c r="AE39" s="179"/>
      <c r="AF39" s="188">
        <f>SUM(AF29:AF36)</f>
        <v>108540580</v>
      </c>
      <c r="AG39" s="179"/>
      <c r="AH39" s="188">
        <f>SUM(AH29:AH36)</f>
        <v>584017</v>
      </c>
      <c r="AI39" s="179"/>
      <c r="AJ39" s="188">
        <f>SUM(AJ29:AJ36)</f>
        <v>109124597</v>
      </c>
    </row>
    <row r="40" spans="1:36" ht="21" customHeight="1" thickTop="1">
      <c r="A40" s="96"/>
      <c r="B40" s="96"/>
      <c r="C40" s="102"/>
      <c r="D40" s="129"/>
      <c r="E40" s="130"/>
      <c r="F40" s="178"/>
      <c r="G40" s="179"/>
      <c r="H40" s="178"/>
      <c r="I40" s="179"/>
      <c r="J40" s="178"/>
      <c r="K40" s="179"/>
      <c r="L40" s="178"/>
      <c r="M40" s="179"/>
      <c r="N40" s="178"/>
      <c r="O40" s="179"/>
      <c r="P40" s="178"/>
      <c r="Q40" s="179"/>
      <c r="R40" s="178"/>
      <c r="S40" s="179"/>
      <c r="T40" s="178"/>
      <c r="U40" s="179"/>
      <c r="V40" s="178"/>
      <c r="W40" s="179"/>
      <c r="X40" s="178"/>
      <c r="Y40" s="179"/>
      <c r="Z40" s="178"/>
      <c r="AA40" s="179"/>
      <c r="AB40" s="178"/>
      <c r="AC40" s="179"/>
      <c r="AD40" s="178"/>
      <c r="AE40" s="179"/>
      <c r="AF40" s="178"/>
      <c r="AG40" s="179"/>
      <c r="AH40" s="178"/>
      <c r="AI40" s="179"/>
      <c r="AJ40" s="178"/>
    </row>
    <row r="41" spans="1:36" ht="21" customHeight="1">
      <c r="A41" s="96"/>
      <c r="B41" s="96"/>
      <c r="C41" s="102"/>
      <c r="D41" s="129"/>
      <c r="E41" s="130"/>
      <c r="F41" s="178"/>
      <c r="G41" s="179"/>
      <c r="H41" s="178"/>
      <c r="I41" s="179"/>
      <c r="J41" s="178"/>
      <c r="K41" s="179"/>
      <c r="L41" s="178"/>
      <c r="M41" s="179"/>
      <c r="N41" s="178"/>
      <c r="O41" s="179"/>
      <c r="P41" s="178"/>
      <c r="Q41" s="179"/>
      <c r="R41" s="178"/>
      <c r="S41" s="179"/>
      <c r="T41" s="178"/>
      <c r="U41" s="179"/>
      <c r="V41" s="178"/>
      <c r="W41" s="179"/>
      <c r="X41" s="178"/>
      <c r="Y41" s="179"/>
      <c r="Z41" s="178"/>
      <c r="AA41" s="179"/>
      <c r="AB41" s="178"/>
      <c r="AC41" s="179"/>
      <c r="AD41" s="178"/>
      <c r="AE41" s="179"/>
      <c r="AF41" s="178"/>
      <c r="AG41" s="179"/>
      <c r="AH41" s="178"/>
      <c r="AI41" s="179"/>
      <c r="AJ41" s="178"/>
    </row>
    <row r="42" spans="1:36" ht="21" customHeight="1">
      <c r="A42" s="96"/>
      <c r="B42" s="96"/>
      <c r="C42" s="102"/>
      <c r="D42" s="129"/>
      <c r="E42" s="130"/>
      <c r="F42" s="178"/>
      <c r="G42" s="179"/>
      <c r="H42" s="178"/>
      <c r="I42" s="179"/>
      <c r="J42" s="178"/>
      <c r="K42" s="179"/>
      <c r="L42" s="178"/>
      <c r="M42" s="179"/>
      <c r="N42" s="178"/>
      <c r="O42" s="179"/>
      <c r="P42" s="178"/>
      <c r="Q42" s="179"/>
      <c r="R42" s="178"/>
      <c r="S42" s="179"/>
      <c r="T42" s="178"/>
      <c r="U42" s="179"/>
      <c r="V42" s="178"/>
      <c r="W42" s="179"/>
      <c r="X42" s="178"/>
      <c r="Y42" s="179"/>
      <c r="Z42" s="178"/>
      <c r="AA42" s="179"/>
      <c r="AB42" s="178"/>
      <c r="AC42" s="179"/>
      <c r="AD42" s="178"/>
      <c r="AE42" s="179"/>
      <c r="AF42" s="178"/>
      <c r="AG42" s="179"/>
      <c r="AH42" s="178"/>
      <c r="AI42" s="179"/>
      <c r="AJ42" s="178"/>
    </row>
    <row r="43" spans="1:36" ht="21" customHeight="1">
      <c r="A43" s="96"/>
      <c r="B43" s="96"/>
      <c r="C43" s="102"/>
      <c r="D43" s="129"/>
      <c r="E43" s="130"/>
      <c r="F43" s="178"/>
      <c r="G43" s="179"/>
      <c r="H43" s="178"/>
      <c r="I43" s="179"/>
      <c r="J43" s="178"/>
      <c r="K43" s="179"/>
      <c r="L43" s="178"/>
      <c r="M43" s="179"/>
      <c r="N43" s="178"/>
      <c r="O43" s="179"/>
      <c r="P43" s="178"/>
      <c r="Q43" s="179"/>
      <c r="R43" s="178"/>
      <c r="S43" s="179"/>
      <c r="T43" s="178"/>
      <c r="U43" s="179"/>
      <c r="V43" s="178"/>
      <c r="W43" s="179"/>
      <c r="X43" s="178"/>
      <c r="Y43" s="179"/>
      <c r="Z43" s="178"/>
      <c r="AA43" s="179"/>
      <c r="AB43" s="178"/>
      <c r="AC43" s="179"/>
      <c r="AD43" s="178"/>
      <c r="AE43" s="179"/>
      <c r="AF43" s="178"/>
      <c r="AG43" s="179"/>
      <c r="AH43" s="178"/>
      <c r="AI43" s="179"/>
      <c r="AJ43" s="178"/>
    </row>
    <row r="44" spans="1:36" ht="21" customHeight="1">
      <c r="A44" s="96"/>
      <c r="B44" s="96"/>
      <c r="C44" s="102"/>
      <c r="D44" s="129"/>
      <c r="E44" s="130"/>
      <c r="F44" s="178"/>
      <c r="G44" s="179"/>
      <c r="H44" s="178"/>
      <c r="I44" s="179"/>
      <c r="J44" s="178"/>
      <c r="K44" s="179"/>
      <c r="L44" s="178"/>
      <c r="M44" s="179"/>
      <c r="N44" s="178"/>
      <c r="O44" s="179"/>
      <c r="P44" s="178"/>
      <c r="Q44" s="179"/>
      <c r="R44" s="178"/>
      <c r="S44" s="179"/>
      <c r="T44" s="178"/>
      <c r="U44" s="179"/>
      <c r="V44" s="178"/>
      <c r="W44" s="179"/>
      <c r="X44" s="178"/>
      <c r="Y44" s="179"/>
      <c r="Z44" s="178"/>
      <c r="AA44" s="179"/>
      <c r="AB44" s="178"/>
      <c r="AC44" s="179"/>
      <c r="AD44" s="178"/>
      <c r="AE44" s="179"/>
      <c r="AF44" s="178"/>
      <c r="AG44" s="179"/>
      <c r="AH44" s="178"/>
      <c r="AI44" s="179"/>
      <c r="AJ44" s="178"/>
    </row>
    <row r="45" spans="1:36" ht="21.95" customHeight="1">
      <c r="A45" s="298" t="s">
        <v>150</v>
      </c>
      <c r="B45" s="298"/>
      <c r="C45" s="298"/>
      <c r="D45" s="298"/>
      <c r="E45" s="298"/>
      <c r="F45" s="298"/>
      <c r="G45" s="298"/>
      <c r="H45" s="298"/>
      <c r="I45" s="298"/>
      <c r="J45" s="298"/>
      <c r="K45" s="298"/>
      <c r="L45" s="298"/>
      <c r="M45" s="108"/>
      <c r="N45" s="109"/>
      <c r="O45" s="108"/>
      <c r="P45" s="109"/>
      <c r="Q45" s="108"/>
      <c r="R45" s="109"/>
      <c r="S45" s="108"/>
      <c r="T45" s="109"/>
      <c r="U45" s="108"/>
      <c r="V45" s="109"/>
      <c r="W45" s="108"/>
      <c r="X45" s="108"/>
      <c r="Y45" s="108"/>
      <c r="Z45" s="108"/>
      <c r="AA45" s="108"/>
      <c r="AB45" s="109"/>
      <c r="AC45" s="108"/>
      <c r="AD45" s="110"/>
      <c r="AE45" s="108"/>
      <c r="AF45" s="108"/>
      <c r="AG45" s="108"/>
      <c r="AH45" s="110"/>
      <c r="AI45" s="108"/>
      <c r="AJ45" s="109"/>
    </row>
  </sheetData>
  <mergeCells count="5">
    <mergeCell ref="F6:AF6"/>
    <mergeCell ref="R7:AD7"/>
    <mergeCell ref="N8:P8"/>
    <mergeCell ref="R8:AD8"/>
    <mergeCell ref="A45:L45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BE91-B8B8-4209-8D96-79135EE77523}">
  <sheetPr codeName="Sheet4"/>
  <dimension ref="A1:W32"/>
  <sheetViews>
    <sheetView topLeftCell="D1" zoomScale="85" zoomScaleNormal="85" zoomScaleSheetLayoutView="85" workbookViewId="0">
      <selection activeCell="X19" sqref="X19"/>
    </sheetView>
  </sheetViews>
  <sheetFormatPr defaultColWidth="9.140625" defaultRowHeight="21.75" customHeight="1"/>
  <cols>
    <col min="1" max="2" width="1.42578125" style="289" customWidth="1"/>
    <col min="3" max="3" width="40.7109375" style="289" customWidth="1"/>
    <col min="4" max="4" width="8.28515625" style="289" customWidth="1"/>
    <col min="5" max="5" width="0.5703125" style="289" customWidth="1"/>
    <col min="6" max="6" width="10.7109375" style="289" customWidth="1"/>
    <col min="7" max="7" width="0.5703125" style="289" customWidth="1"/>
    <col min="8" max="8" width="10.5703125" style="289" customWidth="1"/>
    <col min="9" max="9" width="0.5703125" style="289" customWidth="1"/>
    <col min="10" max="10" width="11.5703125" style="289" customWidth="1"/>
    <col min="11" max="11" width="0.5703125" style="289" customWidth="1"/>
    <col min="12" max="12" width="10.28515625" style="289" customWidth="1"/>
    <col min="13" max="13" width="0.5703125" style="289" customWidth="1"/>
    <col min="14" max="14" width="12" style="289" customWidth="1"/>
    <col min="15" max="15" width="0.5703125" style="289" customWidth="1"/>
    <col min="16" max="16" width="15" style="289" customWidth="1"/>
    <col min="17" max="17" width="0.5703125" style="289" customWidth="1"/>
    <col min="18" max="18" width="11.85546875" style="289" customWidth="1"/>
    <col min="19" max="19" width="0.5703125" style="289" customWidth="1"/>
    <col min="20" max="20" width="16" style="289" customWidth="1"/>
    <col min="21" max="21" width="0.5703125" style="289" customWidth="1"/>
    <col min="22" max="22" width="13" style="289" customWidth="1"/>
    <col min="23" max="16384" width="9.140625" style="289"/>
  </cols>
  <sheetData>
    <row r="1" spans="1:22" ht="21.75" customHeight="1">
      <c r="A1" s="96" t="s">
        <v>0</v>
      </c>
      <c r="B1" s="96"/>
      <c r="C1" s="96"/>
      <c r="D1" s="96"/>
      <c r="E1" s="96"/>
      <c r="F1" s="112"/>
      <c r="G1" s="111"/>
      <c r="H1" s="96"/>
      <c r="I1" s="96"/>
      <c r="J1" s="96"/>
      <c r="K1" s="96"/>
      <c r="L1" s="96"/>
      <c r="M1" s="96"/>
      <c r="N1" s="113"/>
      <c r="O1" s="111"/>
      <c r="P1" s="113"/>
      <c r="Q1" s="111"/>
      <c r="R1" s="113"/>
      <c r="S1" s="111"/>
      <c r="T1" s="113"/>
      <c r="U1" s="111"/>
      <c r="V1" s="101" t="s">
        <v>59</v>
      </c>
    </row>
    <row r="2" spans="1:22" ht="21.75" customHeight="1">
      <c r="A2" s="96" t="s">
        <v>72</v>
      </c>
      <c r="B2" s="96"/>
      <c r="C2" s="96"/>
      <c r="D2" s="96"/>
      <c r="E2" s="96"/>
      <c r="F2" s="112"/>
      <c r="G2" s="111"/>
      <c r="H2" s="96"/>
      <c r="I2" s="96"/>
      <c r="J2" s="96"/>
      <c r="K2" s="96"/>
      <c r="L2" s="96"/>
      <c r="M2" s="96"/>
      <c r="N2" s="113"/>
      <c r="O2" s="111"/>
      <c r="P2" s="113"/>
      <c r="Q2" s="111"/>
      <c r="R2" s="113"/>
      <c r="S2" s="111"/>
      <c r="T2" s="113"/>
      <c r="U2" s="111"/>
      <c r="V2" s="96"/>
    </row>
    <row r="3" spans="1:22" ht="21.75" customHeight="1">
      <c r="A3" s="103" t="str">
        <f>+'10'!A3</f>
        <v>สำหรับงวดหกเดือนสิ้นสุดวันที่ 30 มิถุนายน พ.ศ. 2565</v>
      </c>
      <c r="B3" s="115"/>
      <c r="C3" s="115"/>
      <c r="D3" s="115"/>
      <c r="E3" s="115"/>
      <c r="F3" s="117"/>
      <c r="G3" s="116"/>
      <c r="H3" s="115"/>
      <c r="I3" s="115"/>
      <c r="J3" s="115"/>
      <c r="K3" s="115"/>
      <c r="L3" s="115"/>
      <c r="M3" s="115"/>
      <c r="N3" s="118"/>
      <c r="O3" s="116"/>
      <c r="P3" s="118"/>
      <c r="Q3" s="116"/>
      <c r="R3" s="118"/>
      <c r="S3" s="116"/>
      <c r="T3" s="118"/>
      <c r="U3" s="116"/>
      <c r="V3" s="115"/>
    </row>
    <row r="4" spans="1:22" ht="21.75" customHeight="1">
      <c r="A4" s="96"/>
      <c r="B4" s="113"/>
      <c r="C4" s="113"/>
      <c r="D4" s="113"/>
      <c r="E4" s="113"/>
      <c r="F4" s="82"/>
      <c r="G4" s="119"/>
      <c r="H4" s="82"/>
      <c r="I4" s="82"/>
      <c r="J4" s="82"/>
      <c r="K4" s="119"/>
      <c r="L4" s="119"/>
      <c r="M4" s="119"/>
      <c r="N4" s="82"/>
      <c r="O4" s="111"/>
      <c r="P4" s="82"/>
      <c r="Q4" s="111"/>
      <c r="R4" s="82"/>
      <c r="S4" s="111"/>
      <c r="T4" s="82"/>
      <c r="U4" s="111"/>
      <c r="V4" s="82"/>
    </row>
    <row r="5" spans="1:22" ht="21.75" customHeight="1">
      <c r="A5" s="113"/>
      <c r="B5" s="113"/>
      <c r="C5" s="113"/>
      <c r="D5" s="113"/>
      <c r="E5" s="113"/>
      <c r="F5" s="117"/>
      <c r="G5" s="116"/>
      <c r="H5" s="118"/>
      <c r="I5" s="118"/>
      <c r="J5" s="118"/>
      <c r="K5" s="118"/>
      <c r="L5" s="118"/>
      <c r="M5" s="118"/>
      <c r="N5" s="118"/>
      <c r="O5" s="116"/>
      <c r="P5" s="118"/>
      <c r="Q5" s="116"/>
      <c r="R5" s="118"/>
      <c r="S5" s="116"/>
      <c r="T5" s="118"/>
      <c r="U5" s="116"/>
      <c r="V5" s="120" t="s">
        <v>3</v>
      </c>
    </row>
    <row r="6" spans="1:22" ht="21.75" customHeight="1">
      <c r="A6" s="113"/>
      <c r="B6" s="113"/>
      <c r="C6" s="113"/>
      <c r="D6" s="113"/>
      <c r="E6" s="113"/>
      <c r="F6" s="112"/>
      <c r="G6" s="111"/>
      <c r="H6" s="113"/>
      <c r="I6" s="113"/>
      <c r="J6" s="113"/>
      <c r="K6" s="113"/>
      <c r="L6" s="113"/>
      <c r="M6" s="113"/>
      <c r="N6" s="113"/>
      <c r="O6" s="111"/>
      <c r="P6" s="299" t="s">
        <v>54</v>
      </c>
      <c r="Q6" s="299"/>
      <c r="R6" s="299"/>
      <c r="S6" s="299"/>
      <c r="T6" s="299"/>
      <c r="U6" s="111"/>
      <c r="V6" s="119"/>
    </row>
    <row r="7" spans="1:22" ht="21.75" customHeight="1">
      <c r="A7" s="113"/>
      <c r="B7" s="113"/>
      <c r="C7" s="113"/>
      <c r="D7" s="113"/>
      <c r="E7" s="113"/>
      <c r="F7" s="112"/>
      <c r="G7" s="111"/>
      <c r="H7" s="113"/>
      <c r="I7" s="113"/>
      <c r="J7" s="113"/>
      <c r="K7" s="113"/>
      <c r="L7" s="300" t="s">
        <v>51</v>
      </c>
      <c r="M7" s="300"/>
      <c r="N7" s="300"/>
      <c r="O7" s="111"/>
      <c r="P7" s="301" t="s">
        <v>74</v>
      </c>
      <c r="Q7" s="301"/>
      <c r="R7" s="301"/>
      <c r="S7" s="301"/>
      <c r="T7" s="301"/>
      <c r="U7" s="111"/>
      <c r="V7" s="119"/>
    </row>
    <row r="8" spans="1:22" ht="21.75" customHeight="1">
      <c r="A8" s="113"/>
      <c r="B8" s="113"/>
      <c r="C8" s="113"/>
      <c r="D8" s="113"/>
      <c r="E8" s="113"/>
      <c r="F8" s="112"/>
      <c r="G8" s="111"/>
      <c r="H8" s="113"/>
      <c r="I8" s="113"/>
      <c r="J8" s="113"/>
      <c r="K8" s="113"/>
      <c r="L8" s="122" t="s">
        <v>52</v>
      </c>
      <c r="M8" s="121"/>
      <c r="N8" s="121"/>
      <c r="O8" s="111"/>
      <c r="P8" s="119" t="s">
        <v>75</v>
      </c>
      <c r="Q8" s="111"/>
      <c r="R8" s="119" t="s">
        <v>166</v>
      </c>
      <c r="S8" s="121"/>
      <c r="T8" s="121"/>
      <c r="U8" s="111"/>
      <c r="V8" s="119"/>
    </row>
    <row r="9" spans="1:22" ht="21.75" customHeight="1">
      <c r="A9" s="96"/>
      <c r="B9" s="113"/>
      <c r="C9" s="113"/>
      <c r="D9" s="113"/>
      <c r="E9" s="113"/>
      <c r="F9" s="119" t="s">
        <v>80</v>
      </c>
      <c r="G9" s="119"/>
      <c r="H9" s="119" t="s">
        <v>195</v>
      </c>
      <c r="I9" s="119"/>
      <c r="J9" s="119" t="s">
        <v>82</v>
      </c>
      <c r="K9" s="119"/>
      <c r="L9" s="122" t="s">
        <v>232</v>
      </c>
      <c r="M9" s="119"/>
      <c r="N9" s="119"/>
      <c r="O9" s="119"/>
      <c r="P9" s="119" t="s">
        <v>83</v>
      </c>
      <c r="Q9" s="119"/>
      <c r="R9" s="119" t="s">
        <v>170</v>
      </c>
      <c r="S9" s="121"/>
      <c r="T9" s="119" t="s">
        <v>96</v>
      </c>
      <c r="U9" s="121"/>
      <c r="V9" s="119" t="s">
        <v>77</v>
      </c>
    </row>
    <row r="10" spans="1:22" ht="21.75" customHeight="1">
      <c r="A10" s="96"/>
      <c r="B10" s="113"/>
      <c r="C10" s="113"/>
      <c r="D10" s="113"/>
      <c r="E10" s="113"/>
      <c r="F10" s="119" t="s">
        <v>88</v>
      </c>
      <c r="G10" s="119"/>
      <c r="H10" s="119" t="s">
        <v>210</v>
      </c>
      <c r="I10" s="119"/>
      <c r="J10" s="119" t="s">
        <v>90</v>
      </c>
      <c r="K10" s="119"/>
      <c r="L10" s="122" t="s">
        <v>172</v>
      </c>
      <c r="M10" s="119"/>
      <c r="N10" s="119" t="s">
        <v>53</v>
      </c>
      <c r="O10" s="119"/>
      <c r="P10" s="119" t="s">
        <v>91</v>
      </c>
      <c r="Q10" s="119"/>
      <c r="R10" s="119" t="s">
        <v>175</v>
      </c>
      <c r="S10" s="119"/>
      <c r="T10" s="119" t="s">
        <v>97</v>
      </c>
      <c r="U10" s="119"/>
      <c r="V10" s="119" t="s">
        <v>98</v>
      </c>
    </row>
    <row r="11" spans="1:22" ht="21.75" customHeight="1">
      <c r="A11" s="96"/>
      <c r="B11" s="113"/>
      <c r="C11" s="113"/>
      <c r="D11" s="278" t="s">
        <v>7</v>
      </c>
      <c r="E11" s="217"/>
      <c r="F11" s="123" t="s">
        <v>8</v>
      </c>
      <c r="G11" s="119"/>
      <c r="H11" s="123" t="s">
        <v>8</v>
      </c>
      <c r="I11" s="119"/>
      <c r="J11" s="123" t="s">
        <v>8</v>
      </c>
      <c r="K11" s="119"/>
      <c r="L11" s="123" t="s">
        <v>8</v>
      </c>
      <c r="M11" s="119"/>
      <c r="N11" s="123" t="s">
        <v>8</v>
      </c>
      <c r="O11" s="119"/>
      <c r="P11" s="123" t="s">
        <v>8</v>
      </c>
      <c r="Q11" s="119"/>
      <c r="R11" s="123" t="s">
        <v>8</v>
      </c>
      <c r="S11" s="119"/>
      <c r="T11" s="123" t="s">
        <v>8</v>
      </c>
      <c r="U11" s="119"/>
      <c r="V11" s="123" t="s">
        <v>8</v>
      </c>
    </row>
    <row r="12" spans="1:22" ht="21.75" customHeight="1">
      <c r="A12" s="96"/>
      <c r="B12" s="113"/>
      <c r="C12" s="113"/>
      <c r="D12" s="113"/>
      <c r="E12" s="113"/>
      <c r="F12" s="133"/>
      <c r="G12" s="111"/>
      <c r="H12" s="134"/>
      <c r="I12" s="112"/>
      <c r="J12" s="134"/>
      <c r="K12" s="111"/>
      <c r="L12" s="133"/>
      <c r="M12" s="111"/>
      <c r="N12" s="127"/>
      <c r="O12" s="111"/>
      <c r="P12" s="127"/>
      <c r="Q12" s="111"/>
      <c r="R12" s="127"/>
      <c r="S12" s="111"/>
      <c r="T12" s="127"/>
      <c r="U12" s="111"/>
      <c r="V12" s="125"/>
    </row>
    <row r="13" spans="1:22" ht="21.75" customHeight="1">
      <c r="A13" s="96" t="s">
        <v>244</v>
      </c>
      <c r="B13" s="126"/>
      <c r="C13" s="113"/>
      <c r="D13" s="113"/>
      <c r="E13" s="113"/>
      <c r="F13" s="127">
        <v>5264650</v>
      </c>
      <c r="G13" s="111"/>
      <c r="H13" s="127">
        <v>8601300</v>
      </c>
      <c r="I13" s="111"/>
      <c r="J13" s="127">
        <v>47373</v>
      </c>
      <c r="K13" s="111"/>
      <c r="L13" s="127">
        <v>530000</v>
      </c>
      <c r="M13" s="111"/>
      <c r="N13" s="127">
        <v>53916008</v>
      </c>
      <c r="O13" s="111"/>
      <c r="P13" s="127">
        <v>-97456</v>
      </c>
      <c r="Q13" s="111"/>
      <c r="R13" s="128">
        <v>-550754</v>
      </c>
      <c r="S13" s="111"/>
      <c r="T13" s="127">
        <f>SUM(R13,P13)</f>
        <v>-648210</v>
      </c>
      <c r="U13" s="111"/>
      <c r="V13" s="127">
        <f>SUM(T13,N13,L13,J13,H13,F13)</f>
        <v>67711121</v>
      </c>
    </row>
    <row r="14" spans="1:22" ht="6" customHeight="1">
      <c r="A14" s="114"/>
      <c r="B14" s="102"/>
      <c r="C14" s="102"/>
      <c r="D14" s="102"/>
      <c r="E14" s="129"/>
      <c r="F14" s="131"/>
      <c r="G14" s="130"/>
      <c r="H14" s="131"/>
      <c r="I14" s="130"/>
      <c r="J14" s="131"/>
      <c r="K14" s="130"/>
      <c r="L14" s="131"/>
      <c r="M14" s="130"/>
      <c r="N14" s="131"/>
      <c r="O14" s="130"/>
      <c r="P14" s="131"/>
      <c r="Q14" s="130"/>
      <c r="R14" s="131"/>
      <c r="S14" s="130"/>
      <c r="T14" s="131"/>
      <c r="U14" s="130"/>
      <c r="V14" s="131"/>
    </row>
    <row r="15" spans="1:22" ht="21.75" customHeight="1">
      <c r="A15" s="96" t="s">
        <v>201</v>
      </c>
      <c r="B15" s="102"/>
      <c r="C15" s="113"/>
      <c r="D15" s="113"/>
      <c r="E15" s="113"/>
      <c r="F15" s="127"/>
      <c r="G15" s="111"/>
      <c r="H15" s="127"/>
      <c r="I15" s="111"/>
      <c r="J15" s="127"/>
      <c r="K15" s="111"/>
      <c r="L15" s="127"/>
      <c r="M15" s="111"/>
      <c r="N15" s="127"/>
      <c r="O15" s="111"/>
      <c r="P15" s="127"/>
      <c r="Q15" s="111"/>
      <c r="R15" s="127"/>
      <c r="S15" s="111"/>
      <c r="T15" s="127"/>
      <c r="U15" s="111"/>
      <c r="V15" s="125"/>
    </row>
    <row r="16" spans="1:22" ht="21.75" customHeight="1">
      <c r="A16" s="113" t="s">
        <v>216</v>
      </c>
      <c r="B16" s="96"/>
      <c r="C16" s="113"/>
      <c r="D16" s="113"/>
      <c r="E16" s="113"/>
      <c r="F16" s="286">
        <v>0</v>
      </c>
      <c r="G16" s="111"/>
      <c r="H16" s="286">
        <v>0</v>
      </c>
      <c r="I16" s="111"/>
      <c r="J16" s="286">
        <v>0</v>
      </c>
      <c r="K16" s="111"/>
      <c r="L16" s="286">
        <v>0</v>
      </c>
      <c r="M16" s="111"/>
      <c r="N16" s="127">
        <f>'8-9 (6M)'!K31</f>
        <v>1130403</v>
      </c>
      <c r="O16" s="111"/>
      <c r="P16" s="286">
        <v>0</v>
      </c>
      <c r="Q16" s="111"/>
      <c r="R16" s="286">
        <f>'8-9 (6M)'!K65</f>
        <v>1334708</v>
      </c>
      <c r="S16" s="111"/>
      <c r="T16" s="127">
        <f>SUM(P16:R16)</f>
        <v>1334708</v>
      </c>
      <c r="U16" s="111"/>
      <c r="V16" s="125">
        <f>SUM(F16:N16,T16)</f>
        <v>2465111</v>
      </c>
    </row>
    <row r="17" spans="1:23" ht="21.75" customHeight="1">
      <c r="A17" s="113" t="s">
        <v>268</v>
      </c>
      <c r="B17" s="96"/>
      <c r="C17" s="113"/>
      <c r="D17" s="112">
        <v>20</v>
      </c>
      <c r="E17" s="113"/>
      <c r="F17" s="136">
        <v>0</v>
      </c>
      <c r="G17" s="232"/>
      <c r="H17" s="136">
        <v>0</v>
      </c>
      <c r="I17" s="233"/>
      <c r="J17" s="136">
        <v>0</v>
      </c>
      <c r="K17" s="234"/>
      <c r="L17" s="136">
        <v>0</v>
      </c>
      <c r="M17" s="234"/>
      <c r="N17" s="136">
        <v>-1710964</v>
      </c>
      <c r="O17" s="234"/>
      <c r="P17" s="136">
        <v>0</v>
      </c>
      <c r="Q17" s="234"/>
      <c r="R17" s="136">
        <v>0</v>
      </c>
      <c r="S17" s="234"/>
      <c r="T17" s="136">
        <f t="shared" ref="T17" si="0">SUM(R17,P17)</f>
        <v>0</v>
      </c>
      <c r="U17" s="234"/>
      <c r="V17" s="136">
        <f>SUM(T17,N17,L17,J17,H17,F17)</f>
        <v>-1710964</v>
      </c>
    </row>
    <row r="18" spans="1:23" ht="6" customHeight="1">
      <c r="A18" s="114"/>
      <c r="B18" s="102"/>
      <c r="C18" s="102"/>
      <c r="D18" s="102"/>
      <c r="E18" s="129"/>
      <c r="F18" s="131"/>
      <c r="G18" s="130"/>
      <c r="H18" s="131"/>
      <c r="I18" s="130"/>
      <c r="J18" s="131"/>
      <c r="K18" s="130"/>
      <c r="L18" s="131"/>
      <c r="M18" s="130"/>
      <c r="N18" s="131"/>
      <c r="O18" s="130"/>
      <c r="P18" s="131"/>
      <c r="Q18" s="130"/>
      <c r="R18" s="131"/>
      <c r="S18" s="130"/>
      <c r="T18" s="131"/>
      <c r="U18" s="130"/>
      <c r="V18" s="131"/>
    </row>
    <row r="19" spans="1:23" ht="21.75" customHeight="1" thickBot="1">
      <c r="A19" s="96" t="s">
        <v>270</v>
      </c>
      <c r="B19" s="96"/>
      <c r="C19" s="113"/>
      <c r="D19" s="113"/>
      <c r="E19" s="113"/>
      <c r="F19" s="63">
        <f>SUM(F13:F16)</f>
        <v>5264650</v>
      </c>
      <c r="G19" s="124"/>
      <c r="H19" s="63">
        <f>SUM(H13:H16)</f>
        <v>8601300</v>
      </c>
      <c r="I19" s="124"/>
      <c r="J19" s="63">
        <f>SUM(J13:J16)</f>
        <v>47373</v>
      </c>
      <c r="K19" s="124"/>
      <c r="L19" s="63">
        <f>SUM(L13:L16)</f>
        <v>530000</v>
      </c>
      <c r="M19" s="124"/>
      <c r="N19" s="63">
        <f>SUM(N13:N17)</f>
        <v>53335447</v>
      </c>
      <c r="O19" s="124"/>
      <c r="P19" s="63">
        <f>SUM(P13:P16)</f>
        <v>-97456</v>
      </c>
      <c r="Q19" s="124"/>
      <c r="R19" s="63">
        <f>SUM(R13:R16)</f>
        <v>783954</v>
      </c>
      <c r="S19" s="124"/>
      <c r="T19" s="63">
        <f>SUM(T13:T16)</f>
        <v>686498</v>
      </c>
      <c r="U19" s="124"/>
      <c r="V19" s="63">
        <f>SUM(V13:V17)</f>
        <v>68465268</v>
      </c>
      <c r="W19" s="290"/>
    </row>
    <row r="20" spans="1:23" ht="21.75" customHeight="1" thickTop="1">
      <c r="A20" s="96"/>
      <c r="B20" s="96"/>
      <c r="C20" s="113"/>
      <c r="D20" s="113"/>
      <c r="E20" s="113"/>
      <c r="F20" s="189"/>
      <c r="G20" s="190"/>
      <c r="H20" s="189"/>
      <c r="I20" s="190"/>
      <c r="J20" s="189"/>
      <c r="K20" s="190"/>
      <c r="L20" s="189"/>
      <c r="M20" s="190"/>
      <c r="N20" s="189"/>
      <c r="O20" s="190"/>
      <c r="P20" s="189"/>
      <c r="Q20" s="190"/>
      <c r="R20" s="189"/>
      <c r="S20" s="190"/>
      <c r="T20" s="189"/>
      <c r="U20" s="190"/>
      <c r="V20" s="189"/>
    </row>
    <row r="21" spans="1:23" ht="21.75" customHeight="1">
      <c r="A21" s="264" t="s">
        <v>200</v>
      </c>
      <c r="B21" s="281"/>
      <c r="C21" s="267"/>
      <c r="D21" s="267"/>
      <c r="E21" s="267"/>
      <c r="F21" s="192">
        <v>5264650</v>
      </c>
      <c r="G21" s="192"/>
      <c r="H21" s="192">
        <v>8601300</v>
      </c>
      <c r="I21" s="192"/>
      <c r="J21" s="192">
        <v>47373</v>
      </c>
      <c r="K21" s="192"/>
      <c r="L21" s="192">
        <v>530000</v>
      </c>
      <c r="M21" s="192"/>
      <c r="N21" s="192">
        <v>54447222</v>
      </c>
      <c r="O21" s="192"/>
      <c r="P21" s="192">
        <v>-148059</v>
      </c>
      <c r="Q21" s="192"/>
      <c r="R21" s="189">
        <v>-1418389</v>
      </c>
      <c r="S21" s="192"/>
      <c r="T21" s="192">
        <f>SUM(R21,P21)</f>
        <v>-1566448</v>
      </c>
      <c r="U21" s="192"/>
      <c r="V21" s="192">
        <f>SUM(T21,N21,L21,J21,H21,F21)</f>
        <v>67324097</v>
      </c>
    </row>
    <row r="22" spans="1:23" ht="6" customHeight="1">
      <c r="A22" s="191"/>
      <c r="B22" s="240"/>
      <c r="C22" s="240"/>
      <c r="D22" s="240"/>
      <c r="E22" s="266"/>
      <c r="F22" s="180"/>
      <c r="G22" s="179"/>
      <c r="H22" s="180"/>
      <c r="I22" s="179"/>
      <c r="J22" s="180"/>
      <c r="K22" s="179"/>
      <c r="L22" s="180"/>
      <c r="M22" s="179"/>
      <c r="N22" s="180"/>
      <c r="O22" s="179"/>
      <c r="P22" s="180"/>
      <c r="Q22" s="179"/>
      <c r="R22" s="180"/>
      <c r="S22" s="179"/>
      <c r="T22" s="180"/>
      <c r="U22" s="179"/>
      <c r="V22" s="180"/>
    </row>
    <row r="23" spans="1:23" ht="21.75" customHeight="1">
      <c r="A23" s="264" t="s">
        <v>201</v>
      </c>
      <c r="B23" s="240"/>
      <c r="C23" s="267"/>
      <c r="D23" s="267"/>
      <c r="E23" s="267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1"/>
    </row>
    <row r="24" spans="1:23" ht="21.75" customHeight="1">
      <c r="A24" s="267" t="s">
        <v>216</v>
      </c>
      <c r="B24" s="264"/>
      <c r="C24" s="267"/>
      <c r="D24" s="267"/>
      <c r="E24" s="267"/>
      <c r="F24" s="189">
        <v>0</v>
      </c>
      <c r="G24" s="190"/>
      <c r="H24" s="189">
        <v>0</v>
      </c>
      <c r="I24" s="189"/>
      <c r="J24" s="189">
        <v>0</v>
      </c>
      <c r="K24" s="192"/>
      <c r="L24" s="189">
        <v>0</v>
      </c>
      <c r="M24" s="192"/>
      <c r="N24" s="189">
        <v>2583741</v>
      </c>
      <c r="O24" s="192"/>
      <c r="P24" s="189">
        <v>0</v>
      </c>
      <c r="Q24" s="192"/>
      <c r="R24" s="189">
        <v>402644</v>
      </c>
      <c r="S24" s="192"/>
      <c r="T24" s="189">
        <f>SUM(P24:R24)</f>
        <v>402644</v>
      </c>
      <c r="U24" s="192"/>
      <c r="V24" s="189">
        <f>SUM(F24:N24,T24)</f>
        <v>2986385</v>
      </c>
    </row>
    <row r="25" spans="1:23" ht="21.75" customHeight="1">
      <c r="A25" s="267" t="s">
        <v>268</v>
      </c>
      <c r="B25" s="264"/>
      <c r="C25" s="267"/>
      <c r="D25" s="282"/>
      <c r="E25" s="267"/>
      <c r="F25" s="193">
        <v>0</v>
      </c>
      <c r="G25" s="192"/>
      <c r="H25" s="193">
        <v>0</v>
      </c>
      <c r="I25" s="192"/>
      <c r="J25" s="193">
        <v>0</v>
      </c>
      <c r="K25" s="192"/>
      <c r="L25" s="193">
        <v>0</v>
      </c>
      <c r="M25" s="192"/>
      <c r="N25" s="193">
        <v>-1842598</v>
      </c>
      <c r="O25" s="192"/>
      <c r="P25" s="193">
        <v>0</v>
      </c>
      <c r="Q25" s="192"/>
      <c r="R25" s="193">
        <v>0</v>
      </c>
      <c r="S25" s="192"/>
      <c r="T25" s="193">
        <f t="shared" ref="T25" si="1">SUM(R25,P25)</f>
        <v>0</v>
      </c>
      <c r="U25" s="192"/>
      <c r="V25" s="193">
        <f>SUM(T25,N25,L25,J25,H25,F25)</f>
        <v>-1842598</v>
      </c>
    </row>
    <row r="26" spans="1:23" ht="6" customHeight="1">
      <c r="A26" s="191"/>
      <c r="B26" s="240"/>
      <c r="C26" s="240"/>
      <c r="D26" s="240"/>
      <c r="E26" s="266"/>
      <c r="F26" s="180"/>
      <c r="G26" s="179"/>
      <c r="H26" s="180"/>
      <c r="I26" s="179"/>
      <c r="J26" s="180"/>
      <c r="K26" s="179"/>
      <c r="L26" s="180"/>
      <c r="M26" s="179"/>
      <c r="N26" s="180"/>
      <c r="O26" s="179"/>
      <c r="P26" s="180"/>
      <c r="Q26" s="179"/>
      <c r="R26" s="180"/>
      <c r="S26" s="179"/>
      <c r="T26" s="180"/>
      <c r="U26" s="179"/>
      <c r="V26" s="180"/>
    </row>
    <row r="27" spans="1:23" ht="21.75" customHeight="1" thickBot="1">
      <c r="A27" s="264" t="s">
        <v>269</v>
      </c>
      <c r="B27" s="264"/>
      <c r="C27" s="267"/>
      <c r="D27" s="267"/>
      <c r="E27" s="267"/>
      <c r="F27" s="194">
        <f>SUM(F21:F25)</f>
        <v>5264650</v>
      </c>
      <c r="G27" s="190"/>
      <c r="H27" s="194">
        <f>SUM(H21:H25)</f>
        <v>8601300</v>
      </c>
      <c r="I27" s="190"/>
      <c r="J27" s="194">
        <f>SUM(J21:J25)</f>
        <v>47373</v>
      </c>
      <c r="K27" s="190"/>
      <c r="L27" s="194">
        <f>SUM(L21:L25)</f>
        <v>530000</v>
      </c>
      <c r="M27" s="190"/>
      <c r="N27" s="194">
        <f>SUM(N21:N25)</f>
        <v>55188365</v>
      </c>
      <c r="O27" s="190"/>
      <c r="P27" s="194">
        <f>SUM(P21:P25)</f>
        <v>-148059</v>
      </c>
      <c r="Q27" s="190"/>
      <c r="R27" s="194">
        <f>SUM(R21:R25)</f>
        <v>-1015745</v>
      </c>
      <c r="S27" s="190"/>
      <c r="T27" s="194">
        <f>SUM(T21:T25)</f>
        <v>-1163804</v>
      </c>
      <c r="U27" s="190"/>
      <c r="V27" s="194">
        <f>SUM(V21:V25)</f>
        <v>68467884</v>
      </c>
    </row>
    <row r="28" spans="1:23" ht="21.75" customHeight="1" thickTop="1">
      <c r="A28" s="96"/>
      <c r="B28" s="96"/>
      <c r="C28" s="113"/>
      <c r="D28" s="113"/>
      <c r="E28" s="113"/>
      <c r="F28" s="197"/>
      <c r="G28" s="190"/>
      <c r="H28" s="197"/>
      <c r="I28" s="190"/>
      <c r="J28" s="197"/>
      <c r="K28" s="190"/>
      <c r="L28" s="197"/>
      <c r="M28" s="190"/>
      <c r="N28" s="197"/>
      <c r="O28" s="190"/>
      <c r="P28" s="197"/>
      <c r="Q28" s="190"/>
      <c r="R28" s="197"/>
      <c r="S28" s="190"/>
      <c r="T28" s="197"/>
      <c r="U28" s="190"/>
      <c r="V28" s="197"/>
    </row>
    <row r="29" spans="1:23" ht="21.75" customHeight="1">
      <c r="A29" s="96"/>
      <c r="B29" s="96"/>
      <c r="C29" s="113"/>
      <c r="D29" s="113"/>
      <c r="E29" s="113"/>
      <c r="F29" s="197"/>
      <c r="G29" s="190"/>
      <c r="H29" s="197"/>
      <c r="I29" s="190"/>
      <c r="J29" s="197"/>
      <c r="K29" s="190"/>
      <c r="L29" s="197"/>
      <c r="M29" s="190"/>
      <c r="N29" s="197"/>
      <c r="O29" s="190"/>
      <c r="P29" s="197"/>
      <c r="Q29" s="190"/>
      <c r="R29" s="197"/>
      <c r="S29" s="190"/>
      <c r="T29" s="197"/>
      <c r="U29" s="190"/>
      <c r="V29" s="197"/>
    </row>
    <row r="30" spans="1:23" ht="21.75" customHeight="1">
      <c r="A30" s="96"/>
      <c r="B30" s="96"/>
      <c r="C30" s="113"/>
      <c r="D30" s="113"/>
      <c r="E30" s="113"/>
      <c r="F30" s="197"/>
      <c r="G30" s="190"/>
      <c r="H30" s="197"/>
      <c r="I30" s="190"/>
      <c r="J30" s="197"/>
      <c r="K30" s="190"/>
      <c r="L30" s="197"/>
      <c r="M30" s="190"/>
      <c r="N30" s="197"/>
      <c r="O30" s="190"/>
      <c r="P30" s="197"/>
      <c r="Q30" s="190"/>
      <c r="R30" s="197"/>
      <c r="S30" s="190"/>
      <c r="T30" s="197"/>
      <c r="U30" s="190"/>
      <c r="V30" s="197"/>
    </row>
    <row r="31" spans="1:23" ht="11.25" customHeight="1">
      <c r="A31" s="96"/>
      <c r="B31" s="96"/>
      <c r="C31" s="113"/>
      <c r="D31" s="113"/>
      <c r="E31" s="113"/>
      <c r="F31" s="197"/>
      <c r="G31" s="190"/>
      <c r="H31" s="197"/>
      <c r="I31" s="190"/>
      <c r="J31" s="197"/>
      <c r="K31" s="190"/>
      <c r="L31" s="197"/>
      <c r="M31" s="190"/>
      <c r="N31" s="197"/>
      <c r="O31" s="190"/>
      <c r="P31" s="197"/>
      <c r="Q31" s="190"/>
      <c r="R31" s="197"/>
      <c r="S31" s="190"/>
      <c r="T31" s="197"/>
      <c r="U31" s="190"/>
      <c r="V31" s="197"/>
    </row>
    <row r="32" spans="1:23" ht="21.95" customHeight="1">
      <c r="A32" s="239" t="str">
        <f>+'10'!A45:L45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137"/>
      <c r="N32" s="137"/>
      <c r="O32" s="137"/>
      <c r="P32" s="137"/>
      <c r="Q32" s="137"/>
      <c r="R32" s="137"/>
      <c r="S32" s="137"/>
      <c r="T32" s="137"/>
      <c r="U32" s="137"/>
      <c r="V32" s="137"/>
    </row>
  </sheetData>
  <mergeCells count="3">
    <mergeCell ref="P6:T6"/>
    <mergeCell ref="L7:N7"/>
    <mergeCell ref="P7:T7"/>
  </mergeCells>
  <pageMargins left="0.3" right="0.3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  <ignoredErrors>
    <ignoredError sqref="F19:V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81D5-4F06-47E7-A8CC-93C110C7D3B0}">
  <sheetPr codeName="Sheet5"/>
  <dimension ref="A1:N156"/>
  <sheetViews>
    <sheetView tabSelected="1" topLeftCell="A144" zoomScale="85" zoomScaleNormal="85" zoomScaleSheetLayoutView="100" workbookViewId="0">
      <selection activeCell="Q154" sqref="Q154"/>
    </sheetView>
  </sheetViews>
  <sheetFormatPr defaultColWidth="9.140625" defaultRowHeight="18.75"/>
  <cols>
    <col min="1" max="2" width="1.42578125" style="241" customWidth="1"/>
    <col min="3" max="3" width="52.28515625" style="241" customWidth="1"/>
    <col min="4" max="4" width="7.42578125" style="241" customWidth="1"/>
    <col min="5" max="5" width="0.5703125" style="241" customWidth="1"/>
    <col min="6" max="6" width="11.5703125" style="241" customWidth="1"/>
    <col min="7" max="7" width="0.5703125" style="241" customWidth="1"/>
    <col min="8" max="8" width="11.5703125" style="243" customWidth="1"/>
    <col min="9" max="9" width="0.5703125" style="241" customWidth="1"/>
    <col min="10" max="10" width="11.5703125" style="241" customWidth="1"/>
    <col min="11" max="11" width="0.5703125" style="241" customWidth="1"/>
    <col min="12" max="12" width="11.5703125" style="243" customWidth="1"/>
    <col min="13" max="16384" width="9.140625" style="241"/>
  </cols>
  <sheetData>
    <row r="1" spans="1:12" s="277" customFormat="1" ht="20.100000000000001" customHeight="1">
      <c r="A1" s="64" t="s">
        <v>0</v>
      </c>
      <c r="B1" s="64"/>
      <c r="C1" s="64"/>
      <c r="D1" s="226"/>
      <c r="E1" s="227"/>
      <c r="F1" s="65"/>
      <c r="G1" s="77"/>
      <c r="H1" s="225"/>
      <c r="I1" s="78"/>
      <c r="J1" s="65"/>
      <c r="K1" s="77"/>
      <c r="L1" s="155" t="s">
        <v>59</v>
      </c>
    </row>
    <row r="2" spans="1:12" s="277" customFormat="1" ht="20.100000000000001" customHeight="1">
      <c r="A2" s="64" t="s">
        <v>101</v>
      </c>
      <c r="B2" s="64"/>
      <c r="C2" s="64"/>
      <c r="D2" s="226"/>
      <c r="E2" s="227"/>
      <c r="F2" s="65"/>
      <c r="G2" s="77"/>
      <c r="H2" s="225"/>
      <c r="I2" s="78"/>
      <c r="J2" s="65"/>
      <c r="K2" s="77"/>
      <c r="L2" s="225"/>
    </row>
    <row r="3" spans="1:12" s="277" customFormat="1" ht="20.100000000000001" customHeight="1">
      <c r="A3" s="66" t="s">
        <v>266</v>
      </c>
      <c r="B3" s="66"/>
      <c r="C3" s="66"/>
      <c r="D3" s="67"/>
      <c r="E3" s="68"/>
      <c r="F3" s="69"/>
      <c r="G3" s="86"/>
      <c r="H3" s="1"/>
      <c r="I3" s="87"/>
      <c r="J3" s="69"/>
      <c r="K3" s="86"/>
      <c r="L3" s="1"/>
    </row>
    <row r="4" spans="1:12" s="277" customFormat="1" ht="20.100000000000001" customHeight="1">
      <c r="A4" s="227"/>
      <c r="B4" s="227"/>
      <c r="C4" s="227"/>
      <c r="D4" s="226"/>
      <c r="E4" s="227"/>
      <c r="F4" s="65"/>
      <c r="G4" s="77"/>
      <c r="H4" s="225"/>
      <c r="I4" s="78"/>
      <c r="J4" s="65"/>
      <c r="K4" s="77"/>
      <c r="L4" s="225"/>
    </row>
    <row r="5" spans="1:12" s="277" customFormat="1" ht="20.100000000000001" customHeight="1">
      <c r="A5" s="228"/>
      <c r="B5" s="227"/>
      <c r="C5" s="227"/>
      <c r="D5" s="70"/>
      <c r="E5" s="64"/>
      <c r="F5" s="138"/>
      <c r="G5" s="139"/>
      <c r="H5" s="21" t="s">
        <v>2</v>
      </c>
      <c r="I5" s="140"/>
      <c r="J5" s="138"/>
      <c r="K5" s="139"/>
      <c r="L5" s="21" t="s">
        <v>3</v>
      </c>
    </row>
    <row r="6" spans="1:12" s="277" customFormat="1" ht="20.100000000000001" customHeight="1">
      <c r="A6" s="227"/>
      <c r="B6" s="227"/>
      <c r="C6" s="227"/>
      <c r="D6" s="75"/>
      <c r="E6" s="64"/>
      <c r="F6" s="202" t="s">
        <v>242</v>
      </c>
      <c r="G6" s="6"/>
      <c r="H6" s="23" t="s">
        <v>193</v>
      </c>
      <c r="I6" s="24"/>
      <c r="J6" s="202" t="s">
        <v>242</v>
      </c>
      <c r="K6" s="6"/>
      <c r="L6" s="23" t="s">
        <v>193</v>
      </c>
    </row>
    <row r="7" spans="1:12" ht="20.100000000000001" customHeight="1">
      <c r="A7" s="227"/>
      <c r="B7" s="227"/>
      <c r="C7" s="227"/>
      <c r="D7" s="76" t="s">
        <v>7</v>
      </c>
      <c r="E7" s="64"/>
      <c r="F7" s="203" t="s">
        <v>8</v>
      </c>
      <c r="G7" s="27"/>
      <c r="H7" s="26" t="s">
        <v>8</v>
      </c>
      <c r="I7" s="28"/>
      <c r="J7" s="203" t="s">
        <v>8</v>
      </c>
      <c r="K7" s="27"/>
      <c r="L7" s="26" t="s">
        <v>8</v>
      </c>
    </row>
    <row r="8" spans="1:12" ht="20.100000000000001" customHeight="1">
      <c r="A8" s="64" t="s">
        <v>102</v>
      </c>
      <c r="B8" s="227"/>
      <c r="C8" s="227"/>
      <c r="D8" s="226"/>
      <c r="E8" s="227"/>
      <c r="F8" s="235"/>
      <c r="G8" s="77"/>
      <c r="H8" s="225"/>
      <c r="I8" s="78"/>
      <c r="J8" s="235"/>
      <c r="K8" s="77"/>
      <c r="L8" s="225"/>
    </row>
    <row r="9" spans="1:12" ht="20.100000000000001" customHeight="1">
      <c r="A9" s="227" t="s">
        <v>226</v>
      </c>
      <c r="B9" s="227"/>
      <c r="C9" s="227"/>
      <c r="D9" s="226"/>
      <c r="E9" s="227"/>
      <c r="F9" s="53">
        <f>'8-9 (6M)'!G22</f>
        <v>3234681</v>
      </c>
      <c r="G9" s="80"/>
      <c r="H9" s="142">
        <v>2139720</v>
      </c>
      <c r="I9" s="143"/>
      <c r="J9" s="53">
        <f>'8-9 (6M)'!K22</f>
        <v>1130403</v>
      </c>
      <c r="K9" s="143"/>
      <c r="L9" s="142">
        <v>2583741</v>
      </c>
    </row>
    <row r="10" spans="1:12" ht="20.100000000000001" customHeight="1">
      <c r="A10" s="227" t="s">
        <v>227</v>
      </c>
      <c r="B10" s="227"/>
      <c r="C10" s="227"/>
      <c r="D10" s="226"/>
      <c r="E10" s="227"/>
      <c r="F10" s="235"/>
      <c r="G10" s="80"/>
      <c r="H10" s="225"/>
      <c r="I10" s="143"/>
      <c r="J10" s="235"/>
      <c r="K10" s="143"/>
      <c r="L10" s="225"/>
    </row>
    <row r="11" spans="1:12" ht="20.100000000000001" customHeight="1">
      <c r="A11" s="227" t="s">
        <v>189</v>
      </c>
      <c r="B11" s="227"/>
      <c r="C11" s="227"/>
      <c r="D11" s="226"/>
      <c r="E11" s="227"/>
      <c r="F11" s="235"/>
      <c r="G11" s="80"/>
      <c r="H11" s="225"/>
      <c r="I11" s="143"/>
      <c r="J11" s="235"/>
      <c r="K11" s="143"/>
      <c r="L11" s="225"/>
    </row>
    <row r="12" spans="1:12" ht="20.100000000000001" customHeight="1">
      <c r="A12" s="227" t="s">
        <v>32</v>
      </c>
      <c r="B12" s="224" t="s">
        <v>137</v>
      </c>
      <c r="C12" s="227"/>
      <c r="D12" s="226"/>
      <c r="E12" s="227"/>
      <c r="F12" s="235">
        <v>1585718</v>
      </c>
      <c r="G12" s="80"/>
      <c r="H12" s="65">
        <v>1525745</v>
      </c>
      <c r="I12" s="143"/>
      <c r="J12" s="235">
        <v>24947</v>
      </c>
      <c r="K12" s="143"/>
      <c r="L12" s="65">
        <v>17399</v>
      </c>
    </row>
    <row r="13" spans="1:12" ht="20.100000000000001" customHeight="1">
      <c r="A13" s="227"/>
      <c r="B13" s="224" t="s">
        <v>214</v>
      </c>
      <c r="C13" s="227"/>
      <c r="D13" s="226"/>
      <c r="E13" s="227"/>
      <c r="F13" s="235">
        <v>17744</v>
      </c>
      <c r="G13" s="80"/>
      <c r="H13" s="65">
        <v>14724</v>
      </c>
      <c r="I13" s="143"/>
      <c r="J13" s="235">
        <v>0</v>
      </c>
      <c r="K13" s="143"/>
      <c r="L13" s="65">
        <v>0</v>
      </c>
    </row>
    <row r="14" spans="1:12" ht="20.100000000000001" customHeight="1">
      <c r="A14" s="227"/>
      <c r="B14" s="224" t="s">
        <v>103</v>
      </c>
      <c r="C14" s="227"/>
      <c r="D14" s="226"/>
      <c r="E14" s="227"/>
      <c r="F14" s="235">
        <v>46256</v>
      </c>
      <c r="G14" s="80"/>
      <c r="H14" s="65">
        <v>45366</v>
      </c>
      <c r="I14" s="143"/>
      <c r="J14" s="235">
        <v>15573</v>
      </c>
      <c r="K14" s="143"/>
      <c r="L14" s="65">
        <v>14094</v>
      </c>
    </row>
    <row r="15" spans="1:12" ht="20.100000000000001" customHeight="1">
      <c r="A15" s="227"/>
      <c r="B15" s="224" t="s">
        <v>258</v>
      </c>
      <c r="C15" s="227"/>
      <c r="D15" s="226"/>
      <c r="E15" s="227"/>
      <c r="F15" s="235">
        <v>-19</v>
      </c>
      <c r="G15" s="80"/>
      <c r="H15" s="65">
        <v>207</v>
      </c>
      <c r="I15" s="228"/>
      <c r="J15" s="235">
        <v>0</v>
      </c>
      <c r="K15" s="228"/>
      <c r="L15" s="65">
        <v>0</v>
      </c>
    </row>
    <row r="16" spans="1:12" ht="20.100000000000001" customHeight="1">
      <c r="A16" s="227"/>
      <c r="B16" s="224" t="s">
        <v>104</v>
      </c>
      <c r="C16" s="227"/>
      <c r="D16" s="226"/>
      <c r="E16" s="227"/>
      <c r="F16" s="235">
        <v>-156062</v>
      </c>
      <c r="G16" s="80"/>
      <c r="H16" s="65">
        <v>-79682</v>
      </c>
      <c r="I16" s="228"/>
      <c r="J16" s="235">
        <v>-1431723</v>
      </c>
      <c r="K16" s="228"/>
      <c r="L16" s="65">
        <v>-1227525</v>
      </c>
    </row>
    <row r="17" spans="1:12" ht="20.100000000000001" customHeight="1">
      <c r="A17" s="227"/>
      <c r="B17" s="224" t="s">
        <v>134</v>
      </c>
      <c r="C17" s="227"/>
      <c r="D17" s="226"/>
      <c r="E17" s="227"/>
      <c r="F17" s="235">
        <v>1916368</v>
      </c>
      <c r="G17" s="80"/>
      <c r="H17" s="65">
        <v>1808835</v>
      </c>
      <c r="I17" s="228"/>
      <c r="J17" s="235">
        <v>696517</v>
      </c>
      <c r="K17" s="228"/>
      <c r="L17" s="65">
        <v>681813</v>
      </c>
    </row>
    <row r="18" spans="1:12" ht="20.100000000000001" customHeight="1">
      <c r="A18" s="227" t="s">
        <v>32</v>
      </c>
      <c r="B18" s="222" t="s">
        <v>284</v>
      </c>
      <c r="C18" s="223"/>
      <c r="D18" s="226"/>
      <c r="E18" s="227"/>
      <c r="F18" s="235">
        <v>3692027</v>
      </c>
      <c r="G18" s="80"/>
      <c r="H18" s="65">
        <v>1901789</v>
      </c>
      <c r="I18" s="143"/>
      <c r="J18" s="235">
        <v>1579850</v>
      </c>
      <c r="K18" s="143"/>
      <c r="L18" s="65">
        <v>1433921</v>
      </c>
    </row>
    <row r="19" spans="1:12" ht="20.100000000000001" customHeight="1">
      <c r="A19" s="227"/>
      <c r="B19" s="224" t="s">
        <v>279</v>
      </c>
      <c r="C19" s="227"/>
      <c r="D19" s="226"/>
      <c r="E19" s="227"/>
      <c r="F19" s="235">
        <v>1853517</v>
      </c>
      <c r="G19" s="80"/>
      <c r="H19" s="65">
        <v>958691</v>
      </c>
      <c r="I19" s="143"/>
      <c r="J19" s="235">
        <v>-1433</v>
      </c>
      <c r="K19" s="143"/>
      <c r="L19" s="65">
        <v>270725</v>
      </c>
    </row>
    <row r="20" spans="1:12" ht="20.100000000000001" customHeight="1">
      <c r="A20" s="227"/>
      <c r="B20" s="224" t="s">
        <v>292</v>
      </c>
      <c r="C20" s="227"/>
      <c r="D20" s="226"/>
      <c r="E20" s="227"/>
      <c r="F20" s="235">
        <v>9233</v>
      </c>
      <c r="G20" s="80"/>
      <c r="H20" s="65">
        <v>-342</v>
      </c>
      <c r="I20" s="143"/>
      <c r="J20" s="235">
        <v>0</v>
      </c>
      <c r="K20" s="143"/>
      <c r="L20" s="65">
        <v>0</v>
      </c>
    </row>
    <row r="21" spans="1:12" ht="20.100000000000001" customHeight="1">
      <c r="A21" s="227"/>
      <c r="B21" s="224" t="s">
        <v>287</v>
      </c>
      <c r="C21" s="227"/>
      <c r="D21" s="226"/>
      <c r="E21" s="227"/>
      <c r="F21" s="235">
        <v>-58400</v>
      </c>
      <c r="G21" s="80"/>
      <c r="H21" s="225">
        <v>0</v>
      </c>
      <c r="I21" s="143"/>
      <c r="J21" s="235">
        <v>0</v>
      </c>
      <c r="K21" s="143"/>
      <c r="L21" s="225">
        <v>0</v>
      </c>
    </row>
    <row r="22" spans="1:12" ht="20.100000000000001" customHeight="1">
      <c r="A22" s="227" t="s">
        <v>32</v>
      </c>
      <c r="B22" s="224" t="s">
        <v>105</v>
      </c>
      <c r="C22" s="227"/>
      <c r="D22" s="83">
        <v>10.5</v>
      </c>
      <c r="E22" s="227"/>
      <c r="F22" s="235">
        <v>0</v>
      </c>
      <c r="G22" s="228"/>
      <c r="H22" s="65" t="s">
        <v>45</v>
      </c>
      <c r="I22" s="228"/>
      <c r="J22" s="235">
        <v>-2326129</v>
      </c>
      <c r="K22" s="228"/>
      <c r="L22" s="65">
        <v>-4214268</v>
      </c>
    </row>
    <row r="23" spans="1:12" ht="20.100000000000001" customHeight="1">
      <c r="A23" s="227" t="s">
        <v>32</v>
      </c>
      <c r="B23" s="224" t="s">
        <v>191</v>
      </c>
      <c r="C23" s="227"/>
      <c r="D23" s="83">
        <v>10.1</v>
      </c>
      <c r="E23" s="227"/>
      <c r="F23" s="236">
        <v>-5996025</v>
      </c>
      <c r="G23" s="80"/>
      <c r="H23" s="283">
        <v>-3469551</v>
      </c>
      <c r="I23" s="143"/>
      <c r="J23" s="54">
        <v>0</v>
      </c>
      <c r="K23" s="143"/>
      <c r="L23" s="284">
        <v>0</v>
      </c>
    </row>
    <row r="24" spans="1:12" ht="6" customHeight="1">
      <c r="A24" s="227"/>
      <c r="B24" s="227"/>
      <c r="C24" s="227"/>
      <c r="D24" s="226"/>
      <c r="E24" s="227"/>
      <c r="F24" s="235"/>
      <c r="G24" s="80"/>
      <c r="H24" s="225"/>
      <c r="I24" s="80"/>
      <c r="J24" s="235"/>
      <c r="K24" s="80"/>
      <c r="L24" s="225"/>
    </row>
    <row r="25" spans="1:12" ht="20.100000000000001" customHeight="1">
      <c r="A25" s="227"/>
      <c r="B25" s="227" t="s">
        <v>233</v>
      </c>
      <c r="C25" s="227"/>
      <c r="D25" s="226"/>
      <c r="E25" s="227"/>
      <c r="F25" s="235"/>
      <c r="G25" s="77"/>
      <c r="H25" s="225"/>
      <c r="I25" s="77"/>
      <c r="J25" s="235"/>
      <c r="K25" s="77"/>
      <c r="L25" s="225"/>
    </row>
    <row r="26" spans="1:12" ht="20.100000000000001" customHeight="1">
      <c r="A26" s="228"/>
      <c r="B26" s="228"/>
      <c r="C26" s="228" t="s">
        <v>234</v>
      </c>
      <c r="D26" s="226"/>
      <c r="E26" s="227"/>
      <c r="F26" s="235">
        <f>SUM(F9:F23)</f>
        <v>6145038</v>
      </c>
      <c r="G26" s="77"/>
      <c r="H26" s="225">
        <f>SUM(H9:H23)</f>
        <v>4845502</v>
      </c>
      <c r="I26" s="77"/>
      <c r="J26" s="235">
        <f>SUM(J9:J23)</f>
        <v>-311995</v>
      </c>
      <c r="K26" s="77"/>
      <c r="L26" s="225">
        <f>SUM(L9:L23)</f>
        <v>-440100</v>
      </c>
    </row>
    <row r="27" spans="1:12" ht="20.100000000000001" customHeight="1">
      <c r="A27" s="227" t="s">
        <v>32</v>
      </c>
      <c r="B27" s="227" t="s">
        <v>106</v>
      </c>
      <c r="C27" s="227"/>
      <c r="D27" s="226"/>
      <c r="E27" s="227"/>
      <c r="F27" s="235"/>
      <c r="G27" s="77"/>
      <c r="H27" s="225"/>
      <c r="I27" s="77"/>
      <c r="J27" s="235"/>
      <c r="K27" s="77"/>
      <c r="L27" s="225"/>
    </row>
    <row r="28" spans="1:12" ht="20.100000000000001" customHeight="1">
      <c r="A28" s="227"/>
      <c r="B28" s="227"/>
      <c r="C28" s="224" t="s">
        <v>177</v>
      </c>
      <c r="D28" s="226"/>
      <c r="E28" s="227"/>
      <c r="F28" s="235"/>
      <c r="G28" s="80"/>
      <c r="H28" s="225"/>
      <c r="I28" s="143"/>
      <c r="J28" s="235"/>
      <c r="K28" s="143"/>
      <c r="L28" s="225"/>
    </row>
    <row r="29" spans="1:12" ht="20.100000000000001" customHeight="1">
      <c r="A29" s="227"/>
      <c r="B29" s="227"/>
      <c r="C29" s="224" t="s">
        <v>178</v>
      </c>
      <c r="D29" s="226"/>
      <c r="E29" s="227"/>
      <c r="F29" s="235">
        <v>-1267941</v>
      </c>
      <c r="G29" s="80"/>
      <c r="H29" s="65">
        <v>-761940</v>
      </c>
      <c r="I29" s="143"/>
      <c r="J29" s="235">
        <v>0</v>
      </c>
      <c r="K29" s="143"/>
      <c r="L29" s="65">
        <v>0</v>
      </c>
    </row>
    <row r="30" spans="1:12" ht="20.100000000000001" customHeight="1">
      <c r="A30" s="227"/>
      <c r="B30" s="227"/>
      <c r="C30" s="224" t="s">
        <v>186</v>
      </c>
      <c r="D30" s="226"/>
      <c r="E30" s="227"/>
      <c r="F30" s="235"/>
      <c r="G30" s="80"/>
      <c r="H30" s="225"/>
      <c r="I30" s="143"/>
      <c r="J30" s="235"/>
      <c r="K30" s="143"/>
      <c r="L30" s="225"/>
    </row>
    <row r="31" spans="1:12" ht="20.100000000000001" customHeight="1">
      <c r="A31" s="227"/>
      <c r="B31" s="227"/>
      <c r="C31" s="224" t="s">
        <v>187</v>
      </c>
      <c r="D31" s="226"/>
      <c r="E31" s="227"/>
      <c r="F31" s="235">
        <v>474176</v>
      </c>
      <c r="G31" s="80"/>
      <c r="H31" s="65">
        <v>283983</v>
      </c>
      <c r="I31" s="143"/>
      <c r="J31" s="235">
        <v>0</v>
      </c>
      <c r="K31" s="143"/>
      <c r="L31" s="65">
        <v>0</v>
      </c>
    </row>
    <row r="32" spans="1:12" ht="20.100000000000001" customHeight="1">
      <c r="A32" s="227"/>
      <c r="B32" s="227"/>
      <c r="C32" s="224" t="s">
        <v>179</v>
      </c>
      <c r="D32" s="226"/>
      <c r="E32" s="227"/>
      <c r="F32" s="235">
        <v>-373231</v>
      </c>
      <c r="G32" s="80"/>
      <c r="H32" s="65">
        <v>25593</v>
      </c>
      <c r="I32" s="143"/>
      <c r="J32" s="235">
        <v>4972</v>
      </c>
      <c r="K32" s="143"/>
      <c r="L32" s="65">
        <v>-2326</v>
      </c>
    </row>
    <row r="33" spans="1:12" ht="20.100000000000001" customHeight="1">
      <c r="A33" s="227"/>
      <c r="B33" s="227"/>
      <c r="C33" s="224" t="s">
        <v>107</v>
      </c>
      <c r="D33" s="226"/>
      <c r="E33" s="227"/>
      <c r="F33" s="235">
        <v>-1598092</v>
      </c>
      <c r="G33" s="80"/>
      <c r="H33" s="65">
        <v>245828</v>
      </c>
      <c r="I33" s="143"/>
      <c r="J33" s="235">
        <v>0</v>
      </c>
      <c r="K33" s="143"/>
      <c r="L33" s="65">
        <v>0</v>
      </c>
    </row>
    <row r="34" spans="1:12" ht="20.100000000000001" customHeight="1">
      <c r="A34" s="227"/>
      <c r="B34" s="227"/>
      <c r="C34" s="224" t="s">
        <v>108</v>
      </c>
      <c r="D34" s="226"/>
      <c r="E34" s="227"/>
      <c r="F34" s="235">
        <v>-16164</v>
      </c>
      <c r="G34" s="80"/>
      <c r="H34" s="65">
        <v>-89304</v>
      </c>
      <c r="I34" s="143"/>
      <c r="J34" s="235">
        <v>30831</v>
      </c>
      <c r="K34" s="143"/>
      <c r="L34" s="65">
        <v>-23107</v>
      </c>
    </row>
    <row r="35" spans="1:12" ht="20.100000000000001" customHeight="1">
      <c r="A35" s="227"/>
      <c r="B35" s="227"/>
      <c r="C35" s="224" t="s">
        <v>180</v>
      </c>
      <c r="D35" s="226"/>
      <c r="E35" s="227"/>
      <c r="F35" s="235">
        <v>2352638</v>
      </c>
      <c r="G35" s="80"/>
      <c r="H35" s="65">
        <v>795960</v>
      </c>
      <c r="I35" s="143"/>
      <c r="J35" s="235">
        <v>0</v>
      </c>
      <c r="K35" s="143"/>
      <c r="L35" s="65">
        <v>0</v>
      </c>
    </row>
    <row r="36" spans="1:12" ht="20.100000000000001" customHeight="1">
      <c r="A36" s="227"/>
      <c r="B36" s="227"/>
      <c r="C36" s="224" t="s">
        <v>181</v>
      </c>
      <c r="D36" s="226"/>
      <c r="E36" s="227"/>
      <c r="F36" s="235">
        <v>-145872</v>
      </c>
      <c r="G36" s="80"/>
      <c r="H36" s="65">
        <v>-169488</v>
      </c>
      <c r="I36" s="143"/>
      <c r="J36" s="235">
        <v>-111480</v>
      </c>
      <c r="K36" s="143"/>
      <c r="L36" s="65">
        <v>-88262</v>
      </c>
    </row>
    <row r="37" spans="1:12" ht="20.100000000000001" customHeight="1">
      <c r="A37" s="227"/>
      <c r="B37" s="227"/>
      <c r="C37" s="224" t="s">
        <v>109</v>
      </c>
      <c r="D37" s="226"/>
      <c r="E37" s="227"/>
      <c r="F37" s="235"/>
      <c r="G37" s="80"/>
      <c r="H37" s="225"/>
      <c r="I37" s="226"/>
      <c r="J37" s="235"/>
      <c r="K37" s="227"/>
      <c r="L37" s="225"/>
    </row>
    <row r="38" spans="1:12" ht="20.100000000000001" customHeight="1">
      <c r="A38" s="227"/>
      <c r="B38" s="227"/>
      <c r="C38" s="224" t="s">
        <v>188</v>
      </c>
      <c r="D38" s="226"/>
      <c r="E38" s="227"/>
      <c r="F38" s="235">
        <v>-50260</v>
      </c>
      <c r="G38" s="80"/>
      <c r="H38" s="65">
        <v>-66002</v>
      </c>
      <c r="I38" s="143"/>
      <c r="J38" s="235">
        <v>-17660</v>
      </c>
      <c r="K38" s="143"/>
      <c r="L38" s="65">
        <v>-30189</v>
      </c>
    </row>
    <row r="39" spans="1:12" ht="20.100000000000001" customHeight="1">
      <c r="A39" s="227"/>
      <c r="B39" s="227"/>
      <c r="C39" s="224" t="s">
        <v>182</v>
      </c>
      <c r="D39" s="226"/>
      <c r="E39" s="227"/>
      <c r="F39" s="237">
        <v>-28338</v>
      </c>
      <c r="G39" s="80"/>
      <c r="H39" s="285">
        <v>30129</v>
      </c>
      <c r="I39" s="143"/>
      <c r="J39" s="237">
        <v>-158</v>
      </c>
      <c r="K39" s="143"/>
      <c r="L39" s="285">
        <v>1675</v>
      </c>
    </row>
    <row r="40" spans="1:12" ht="6" customHeight="1">
      <c r="A40" s="227"/>
      <c r="B40" s="227"/>
      <c r="C40" s="227"/>
      <c r="D40" s="226"/>
      <c r="E40" s="227"/>
      <c r="F40" s="235"/>
      <c r="G40" s="80"/>
      <c r="H40" s="225"/>
      <c r="I40" s="228"/>
      <c r="J40" s="235"/>
      <c r="K40" s="228"/>
      <c r="L40" s="225"/>
    </row>
    <row r="41" spans="1:12" ht="20.100000000000001" customHeight="1">
      <c r="A41" s="227"/>
      <c r="B41" s="227" t="s">
        <v>110</v>
      </c>
      <c r="C41" s="227"/>
      <c r="D41" s="226" t="s">
        <v>50</v>
      </c>
      <c r="E41" s="227"/>
      <c r="F41" s="235">
        <f>SUM(F26:F39)</f>
        <v>5491954</v>
      </c>
      <c r="G41" s="65"/>
      <c r="H41" s="225">
        <f>SUM(H26:H39)</f>
        <v>5140261</v>
      </c>
      <c r="I41" s="65"/>
      <c r="J41" s="235">
        <f>SUM(J26:J39)</f>
        <v>-405490</v>
      </c>
      <c r="K41" s="65"/>
      <c r="L41" s="225">
        <f>SUM(L26:L39)</f>
        <v>-582309</v>
      </c>
    </row>
    <row r="42" spans="1:12" ht="20.100000000000001" customHeight="1">
      <c r="A42" s="227"/>
      <c r="B42" s="227"/>
      <c r="C42" s="144" t="s">
        <v>213</v>
      </c>
      <c r="D42" s="226"/>
      <c r="E42" s="227"/>
      <c r="F42" s="235">
        <v>15864</v>
      </c>
      <c r="G42" s="65"/>
      <c r="H42" s="65" t="s">
        <v>45</v>
      </c>
      <c r="I42" s="142"/>
      <c r="J42" s="53">
        <v>14745</v>
      </c>
      <c r="K42" s="142"/>
      <c r="L42" s="142">
        <v>0</v>
      </c>
    </row>
    <row r="43" spans="1:12" ht="20.100000000000001" customHeight="1">
      <c r="A43" s="227"/>
      <c r="B43" s="227"/>
      <c r="C43" s="224" t="s">
        <v>111</v>
      </c>
      <c r="D43" s="226"/>
      <c r="E43" s="227"/>
      <c r="F43" s="3">
        <v>-410793</v>
      </c>
      <c r="G43" s="65"/>
      <c r="H43" s="69">
        <v>-314746</v>
      </c>
      <c r="I43" s="142"/>
      <c r="J43" s="236">
        <v>0</v>
      </c>
      <c r="K43" s="142"/>
      <c r="L43" s="283">
        <v>0</v>
      </c>
    </row>
    <row r="44" spans="1:12" ht="6" customHeight="1">
      <c r="A44" s="227"/>
      <c r="B44" s="227"/>
      <c r="C44" s="227"/>
      <c r="D44" s="226"/>
      <c r="E44" s="227"/>
      <c r="F44" s="235"/>
      <c r="G44" s="65"/>
      <c r="H44" s="225"/>
      <c r="I44" s="65"/>
      <c r="J44" s="235"/>
      <c r="K44" s="65"/>
      <c r="L44" s="225"/>
    </row>
    <row r="45" spans="1:12" ht="20.100000000000001" customHeight="1">
      <c r="A45" s="64" t="s">
        <v>112</v>
      </c>
      <c r="B45" s="227"/>
      <c r="C45" s="227"/>
      <c r="D45" s="226"/>
      <c r="E45" s="227"/>
      <c r="F45" s="56">
        <f>SUM(F41:F43)</f>
        <v>5097025</v>
      </c>
      <c r="G45" s="145"/>
      <c r="H45" s="57">
        <f>SUM(H41:H43)</f>
        <v>4825515</v>
      </c>
      <c r="I45" s="145"/>
      <c r="J45" s="56">
        <f>SUM(J41:J43)</f>
        <v>-390745</v>
      </c>
      <c r="K45" s="145"/>
      <c r="L45" s="57">
        <f>SUM(L41:L43)</f>
        <v>-582309</v>
      </c>
    </row>
    <row r="46" spans="1:12" s="243" customFormat="1" ht="20.100000000000001" customHeight="1">
      <c r="A46" s="231"/>
      <c r="B46" s="223"/>
      <c r="C46" s="223"/>
      <c r="D46" s="270"/>
      <c r="E46" s="223"/>
      <c r="F46" s="163"/>
      <c r="G46" s="164"/>
      <c r="H46" s="163"/>
      <c r="I46" s="164"/>
      <c r="J46" s="163"/>
      <c r="K46" s="164"/>
      <c r="L46" s="163"/>
    </row>
    <row r="47" spans="1:12" s="243" customFormat="1" ht="20.100000000000001" customHeight="1">
      <c r="A47" s="231"/>
      <c r="B47" s="223"/>
      <c r="C47" s="223"/>
      <c r="D47" s="270"/>
      <c r="E47" s="223"/>
      <c r="F47" s="163"/>
      <c r="G47" s="164"/>
      <c r="H47" s="163"/>
      <c r="I47" s="164"/>
      <c r="J47" s="163"/>
      <c r="K47" s="164"/>
      <c r="L47" s="163"/>
    </row>
    <row r="48" spans="1:12" s="243" customFormat="1" ht="20.100000000000001" customHeight="1">
      <c r="A48" s="231"/>
      <c r="B48" s="223"/>
      <c r="C48" s="223"/>
      <c r="D48" s="270"/>
      <c r="E48" s="223"/>
      <c r="F48" s="163"/>
      <c r="G48" s="164"/>
      <c r="H48" s="163"/>
      <c r="I48" s="164"/>
      <c r="J48" s="163"/>
      <c r="K48" s="164"/>
      <c r="L48" s="163"/>
    </row>
    <row r="49" spans="1:12" s="243" customFormat="1" ht="20.100000000000001" customHeight="1">
      <c r="A49" s="231"/>
      <c r="B49" s="223"/>
      <c r="C49" s="223"/>
      <c r="D49" s="270"/>
      <c r="E49" s="223"/>
      <c r="F49" s="163"/>
      <c r="G49" s="164"/>
      <c r="H49" s="163"/>
      <c r="I49" s="164"/>
      <c r="J49" s="163"/>
      <c r="K49" s="164"/>
      <c r="L49" s="163"/>
    </row>
    <row r="50" spans="1:12" s="243" customFormat="1" ht="20.100000000000001" customHeight="1">
      <c r="A50" s="231"/>
      <c r="B50" s="223"/>
      <c r="C50" s="223"/>
      <c r="D50" s="270"/>
      <c r="E50" s="223"/>
      <c r="F50" s="163"/>
      <c r="G50" s="164"/>
      <c r="H50" s="163"/>
      <c r="I50" s="164"/>
      <c r="J50" s="163"/>
      <c r="K50" s="164"/>
      <c r="L50" s="163"/>
    </row>
    <row r="51" spans="1:12" s="243" customFormat="1" ht="6.75" customHeight="1">
      <c r="A51" s="231"/>
      <c r="B51" s="223"/>
      <c r="C51" s="223"/>
      <c r="D51" s="270"/>
      <c r="E51" s="223"/>
      <c r="F51" s="163"/>
      <c r="G51" s="164"/>
      <c r="H51" s="163"/>
      <c r="I51" s="164"/>
      <c r="J51" s="163"/>
      <c r="K51" s="164"/>
      <c r="L51" s="163"/>
    </row>
    <row r="52" spans="1:12" ht="21.95" customHeight="1">
      <c r="A52" s="292" t="s">
        <v>150</v>
      </c>
      <c r="B52" s="292"/>
      <c r="C52" s="292"/>
      <c r="D52" s="292"/>
      <c r="E52" s="292"/>
      <c r="F52" s="292"/>
      <c r="G52" s="292"/>
      <c r="H52" s="292"/>
      <c r="I52" s="292"/>
      <c r="J52" s="292"/>
      <c r="K52" s="292"/>
      <c r="L52" s="292"/>
    </row>
    <row r="53" spans="1:12" ht="20.100000000000001" customHeight="1">
      <c r="A53" s="64" t="s">
        <v>0</v>
      </c>
      <c r="B53" s="64"/>
      <c r="C53" s="64"/>
      <c r="D53" s="226"/>
      <c r="E53" s="227"/>
      <c r="F53" s="65"/>
      <c r="G53" s="77"/>
      <c r="H53" s="225"/>
      <c r="I53" s="78"/>
      <c r="J53" s="65"/>
      <c r="K53" s="77"/>
      <c r="L53" s="155" t="s">
        <v>59</v>
      </c>
    </row>
    <row r="54" spans="1:12" ht="20.100000000000001" customHeight="1">
      <c r="A54" s="64" t="s">
        <v>101</v>
      </c>
      <c r="B54" s="64"/>
      <c r="C54" s="64"/>
      <c r="D54" s="226"/>
      <c r="E54" s="227"/>
      <c r="F54" s="65"/>
      <c r="G54" s="77"/>
      <c r="H54" s="225"/>
      <c r="I54" s="78"/>
      <c r="J54" s="65"/>
      <c r="K54" s="77"/>
      <c r="L54" s="225"/>
    </row>
    <row r="55" spans="1:12" ht="20.100000000000001" customHeight="1">
      <c r="A55" s="66" t="s">
        <v>266</v>
      </c>
      <c r="B55" s="66"/>
      <c r="C55" s="66"/>
      <c r="D55" s="67"/>
      <c r="E55" s="68"/>
      <c r="F55" s="69"/>
      <c r="G55" s="86"/>
      <c r="H55" s="1"/>
      <c r="I55" s="87"/>
      <c r="J55" s="69"/>
      <c r="K55" s="86"/>
      <c r="L55" s="1"/>
    </row>
    <row r="56" spans="1:12" ht="18.95" customHeight="1">
      <c r="A56" s="227"/>
      <c r="B56" s="227"/>
      <c r="C56" s="227" t="s">
        <v>50</v>
      </c>
      <c r="D56" s="226"/>
      <c r="E56" s="227"/>
      <c r="F56" s="65"/>
      <c r="G56" s="77"/>
      <c r="H56" s="225"/>
      <c r="I56" s="78"/>
      <c r="J56" s="65"/>
      <c r="K56" s="77"/>
      <c r="L56" s="225"/>
    </row>
    <row r="57" spans="1:12" ht="18.95" customHeight="1">
      <c r="A57" s="228"/>
      <c r="B57" s="227"/>
      <c r="C57" s="227"/>
      <c r="D57" s="70"/>
      <c r="E57" s="64"/>
      <c r="F57" s="138"/>
      <c r="G57" s="139"/>
      <c r="H57" s="21" t="s">
        <v>2</v>
      </c>
      <c r="I57" s="140"/>
      <c r="J57" s="138"/>
      <c r="K57" s="139"/>
      <c r="L57" s="21" t="s">
        <v>3</v>
      </c>
    </row>
    <row r="58" spans="1:12" ht="18.95" customHeight="1">
      <c r="A58" s="227"/>
      <c r="B58" s="227"/>
      <c r="C58" s="227"/>
      <c r="D58" s="75"/>
      <c r="E58" s="64"/>
      <c r="F58" s="202" t="s">
        <v>242</v>
      </c>
      <c r="G58" s="6"/>
      <c r="H58" s="23" t="s">
        <v>193</v>
      </c>
      <c r="I58" s="24"/>
      <c r="J58" s="202" t="s">
        <v>242</v>
      </c>
      <c r="K58" s="6"/>
      <c r="L58" s="23" t="s">
        <v>193</v>
      </c>
    </row>
    <row r="59" spans="1:12" ht="18.95" customHeight="1">
      <c r="A59" s="227"/>
      <c r="B59" s="227"/>
      <c r="C59" s="227"/>
      <c r="D59" s="76" t="s">
        <v>7</v>
      </c>
      <c r="E59" s="64"/>
      <c r="F59" s="203" t="s">
        <v>8</v>
      </c>
      <c r="G59" s="27"/>
      <c r="H59" s="26" t="s">
        <v>8</v>
      </c>
      <c r="I59" s="28"/>
      <c r="J59" s="203" t="s">
        <v>8</v>
      </c>
      <c r="K59" s="27"/>
      <c r="L59" s="26" t="s">
        <v>8</v>
      </c>
    </row>
    <row r="60" spans="1:12" ht="18.95" customHeight="1">
      <c r="A60" s="64" t="s">
        <v>113</v>
      </c>
      <c r="B60" s="227"/>
      <c r="C60" s="227"/>
      <c r="D60" s="226"/>
      <c r="E60" s="227"/>
      <c r="F60" s="235"/>
      <c r="G60" s="77"/>
      <c r="H60" s="225"/>
      <c r="I60" s="78"/>
      <c r="J60" s="235"/>
      <c r="K60" s="77"/>
      <c r="L60" s="225"/>
    </row>
    <row r="61" spans="1:12" ht="18.95" customHeight="1">
      <c r="A61" s="227" t="s">
        <v>288</v>
      </c>
      <c r="B61" s="228"/>
      <c r="C61" s="228"/>
      <c r="D61" s="146">
        <v>10</v>
      </c>
      <c r="E61" s="147"/>
      <c r="F61" s="235">
        <v>-905883</v>
      </c>
      <c r="G61" s="147"/>
      <c r="H61" s="65">
        <v>-1821042</v>
      </c>
      <c r="I61" s="148"/>
      <c r="J61" s="235">
        <v>-191168</v>
      </c>
      <c r="K61" s="143"/>
      <c r="L61" s="65">
        <v>0</v>
      </c>
    </row>
    <row r="62" spans="1:12" ht="18.95" customHeight="1">
      <c r="A62" s="227" t="s">
        <v>271</v>
      </c>
      <c r="B62" s="228"/>
      <c r="C62" s="228"/>
      <c r="D62" s="146"/>
      <c r="E62" s="147"/>
      <c r="F62" s="235">
        <v>0</v>
      </c>
      <c r="G62" s="147"/>
      <c r="H62" s="65">
        <v>-6297222</v>
      </c>
      <c r="I62" s="148"/>
      <c r="J62" s="235">
        <v>0</v>
      </c>
      <c r="K62" s="143"/>
      <c r="L62" s="65">
        <v>0</v>
      </c>
    </row>
    <row r="63" spans="1:12" ht="18.95" customHeight="1">
      <c r="A63" s="227" t="s">
        <v>255</v>
      </c>
      <c r="B63" s="227"/>
      <c r="C63" s="227"/>
      <c r="D63" s="226"/>
      <c r="E63" s="227"/>
      <c r="F63" s="235"/>
      <c r="G63" s="80"/>
      <c r="H63" s="225"/>
      <c r="I63" s="143"/>
      <c r="J63" s="235"/>
      <c r="K63" s="143"/>
      <c r="L63" s="225"/>
    </row>
    <row r="64" spans="1:12" ht="18.95" customHeight="1">
      <c r="A64" s="227"/>
      <c r="B64" s="227" t="s">
        <v>145</v>
      </c>
      <c r="C64" s="227"/>
      <c r="D64" s="226"/>
      <c r="E64" s="227"/>
      <c r="F64" s="235">
        <v>474967</v>
      </c>
      <c r="G64" s="80"/>
      <c r="H64" s="65">
        <v>-907199</v>
      </c>
      <c r="I64" s="143"/>
      <c r="J64" s="235">
        <v>1415887</v>
      </c>
      <c r="K64" s="143"/>
      <c r="L64" s="65">
        <v>-619764</v>
      </c>
    </row>
    <row r="65" spans="1:12" ht="18.95" customHeight="1">
      <c r="A65" s="227" t="s">
        <v>285</v>
      </c>
      <c r="B65" s="227"/>
      <c r="C65" s="227"/>
      <c r="D65" s="226"/>
      <c r="E65" s="227"/>
      <c r="F65" s="235"/>
      <c r="G65" s="80"/>
      <c r="H65" s="225"/>
      <c r="I65" s="143"/>
      <c r="J65" s="235"/>
      <c r="K65" s="143"/>
      <c r="L65" s="225"/>
    </row>
    <row r="66" spans="1:12" ht="18.95" customHeight="1">
      <c r="A66" s="227"/>
      <c r="B66" s="227" t="s">
        <v>145</v>
      </c>
      <c r="C66" s="227"/>
      <c r="D66" s="226"/>
      <c r="E66" s="227"/>
      <c r="F66" s="235">
        <v>-729592</v>
      </c>
      <c r="G66" s="80"/>
      <c r="H66" s="65">
        <v>250957</v>
      </c>
      <c r="I66" s="143"/>
      <c r="J66" s="235">
        <v>0</v>
      </c>
      <c r="K66" s="143"/>
      <c r="L66" s="65">
        <v>0</v>
      </c>
    </row>
    <row r="67" spans="1:12" ht="18.95" customHeight="1">
      <c r="A67" s="227" t="s">
        <v>114</v>
      </c>
      <c r="B67" s="223"/>
      <c r="C67" s="223"/>
      <c r="D67" s="226"/>
      <c r="E67" s="227"/>
      <c r="F67" s="235">
        <v>53371</v>
      </c>
      <c r="G67" s="80"/>
      <c r="H67" s="65">
        <v>43833</v>
      </c>
      <c r="I67" s="143"/>
      <c r="J67" s="235">
        <v>55366</v>
      </c>
      <c r="K67" s="143"/>
      <c r="L67" s="65">
        <v>53563</v>
      </c>
    </row>
    <row r="68" spans="1:12" ht="18.95" customHeight="1">
      <c r="A68" s="227" t="s">
        <v>272</v>
      </c>
      <c r="B68" s="223"/>
      <c r="C68" s="223"/>
      <c r="D68" s="226"/>
      <c r="E68" s="227"/>
      <c r="F68" s="235">
        <v>0</v>
      </c>
      <c r="G68" s="80"/>
      <c r="H68" s="65">
        <v>-1735</v>
      </c>
      <c r="I68" s="143"/>
      <c r="J68" s="235">
        <v>0</v>
      </c>
      <c r="K68" s="143"/>
      <c r="L68" s="65">
        <v>0</v>
      </c>
    </row>
    <row r="69" spans="1:12" ht="18.95" customHeight="1">
      <c r="A69" s="227" t="s">
        <v>135</v>
      </c>
      <c r="B69" s="223"/>
      <c r="C69" s="223"/>
      <c r="D69" s="226"/>
      <c r="E69" s="227"/>
      <c r="F69" s="235">
        <v>-578723</v>
      </c>
      <c r="G69" s="80"/>
      <c r="H69" s="65">
        <v>-73102</v>
      </c>
      <c r="I69" s="143"/>
      <c r="J69" s="235">
        <v>-8180</v>
      </c>
      <c r="K69" s="143"/>
      <c r="L69" s="65">
        <v>-3228</v>
      </c>
    </row>
    <row r="70" spans="1:12" ht="18.95" customHeight="1">
      <c r="A70" s="227" t="s">
        <v>231</v>
      </c>
      <c r="B70" s="223"/>
      <c r="C70" s="223"/>
      <c r="D70" s="226"/>
      <c r="E70" s="227"/>
      <c r="F70" s="235">
        <v>0</v>
      </c>
      <c r="G70" s="80"/>
      <c r="H70" s="65">
        <v>278259</v>
      </c>
      <c r="I70" s="143"/>
      <c r="J70" s="235">
        <v>0</v>
      </c>
      <c r="K70" s="143"/>
      <c r="L70" s="65">
        <v>277500</v>
      </c>
    </row>
    <row r="71" spans="1:12" ht="18.95" customHeight="1">
      <c r="A71" s="227" t="s">
        <v>289</v>
      </c>
      <c r="B71" s="223"/>
      <c r="C71" s="223"/>
      <c r="D71" s="226"/>
      <c r="E71" s="227"/>
      <c r="F71" s="235">
        <v>121800</v>
      </c>
      <c r="G71" s="80"/>
      <c r="H71" s="225" t="s">
        <v>45</v>
      </c>
      <c r="I71" s="143"/>
      <c r="J71" s="235">
        <v>0</v>
      </c>
      <c r="K71" s="143"/>
      <c r="L71" s="225" t="s">
        <v>45</v>
      </c>
    </row>
    <row r="72" spans="1:12" ht="18.95" customHeight="1">
      <c r="A72" s="227" t="s">
        <v>283</v>
      </c>
      <c r="B72" s="223"/>
      <c r="C72" s="223"/>
      <c r="D72" s="226"/>
      <c r="E72" s="227"/>
      <c r="F72" s="235">
        <v>-19447</v>
      </c>
      <c r="G72" s="80"/>
      <c r="H72" s="225">
        <v>0</v>
      </c>
      <c r="I72" s="143"/>
      <c r="J72" s="235">
        <v>0</v>
      </c>
      <c r="K72" s="143"/>
      <c r="L72" s="225">
        <v>0</v>
      </c>
    </row>
    <row r="73" spans="1:12" ht="18.95" customHeight="1">
      <c r="A73" s="227" t="s">
        <v>256</v>
      </c>
      <c r="B73" s="223"/>
      <c r="C73" s="223"/>
      <c r="D73" s="83">
        <v>19.5</v>
      </c>
      <c r="E73" s="227"/>
      <c r="F73" s="235">
        <v>0</v>
      </c>
      <c r="G73" s="80"/>
      <c r="H73" s="225" t="s">
        <v>45</v>
      </c>
      <c r="I73" s="143"/>
      <c r="J73" s="235">
        <v>-320000</v>
      </c>
      <c r="K73" s="143"/>
      <c r="L73" s="225" t="s">
        <v>45</v>
      </c>
    </row>
    <row r="74" spans="1:12" ht="18.95" customHeight="1">
      <c r="A74" s="227" t="s">
        <v>115</v>
      </c>
      <c r="B74" s="227"/>
      <c r="C74" s="227"/>
      <c r="D74" s="83">
        <v>19.5</v>
      </c>
      <c r="E74" s="227"/>
      <c r="F74" s="235">
        <v>451</v>
      </c>
      <c r="G74" s="80"/>
      <c r="H74" s="65">
        <v>402</v>
      </c>
      <c r="I74" s="80"/>
      <c r="J74" s="235">
        <v>6000</v>
      </c>
      <c r="K74" s="80"/>
      <c r="L74" s="65">
        <v>2000</v>
      </c>
    </row>
    <row r="75" spans="1:12" ht="18.95" customHeight="1">
      <c r="A75" s="223" t="s">
        <v>228</v>
      </c>
      <c r="B75" s="227"/>
      <c r="C75" s="227"/>
      <c r="D75" s="83">
        <v>19.5</v>
      </c>
      <c r="E75" s="227"/>
      <c r="F75" s="235">
        <v>-3068125</v>
      </c>
      <c r="G75" s="80"/>
      <c r="H75" s="65">
        <v>-648882</v>
      </c>
      <c r="I75" s="150"/>
      <c r="J75" s="235">
        <v>0</v>
      </c>
      <c r="K75" s="150"/>
      <c r="L75" s="65">
        <v>0</v>
      </c>
    </row>
    <row r="76" spans="1:12" ht="18.95" customHeight="1">
      <c r="A76" s="227" t="s">
        <v>260</v>
      </c>
      <c r="B76" s="227"/>
      <c r="C76" s="227"/>
      <c r="D76" s="83">
        <v>10.5</v>
      </c>
      <c r="E76" s="227"/>
      <c r="F76" s="237">
        <v>2572648</v>
      </c>
      <c r="G76" s="80"/>
      <c r="H76" s="285">
        <v>3439571</v>
      </c>
      <c r="I76" s="143"/>
      <c r="J76" s="237">
        <v>2493019</v>
      </c>
      <c r="K76" s="143"/>
      <c r="L76" s="285">
        <v>4232768</v>
      </c>
    </row>
    <row r="77" spans="1:12" ht="6" customHeight="1">
      <c r="A77" s="227"/>
      <c r="B77" s="227"/>
      <c r="C77" s="227"/>
      <c r="D77" s="226"/>
      <c r="E77" s="227"/>
      <c r="F77" s="235"/>
      <c r="G77" s="80"/>
      <c r="H77" s="225"/>
      <c r="I77" s="80"/>
      <c r="J77" s="235"/>
      <c r="K77" s="80"/>
      <c r="L77" s="225"/>
    </row>
    <row r="78" spans="1:12" ht="18.95" customHeight="1">
      <c r="A78" s="64" t="s">
        <v>215</v>
      </c>
      <c r="B78" s="227"/>
      <c r="C78" s="227"/>
      <c r="D78" s="226"/>
      <c r="E78" s="227"/>
      <c r="F78" s="237">
        <f>SUM(F61:F76)</f>
        <v>-2078533</v>
      </c>
      <c r="G78" s="80"/>
      <c r="H78" s="55">
        <f>SUM(H61:H76)</f>
        <v>-5736160</v>
      </c>
      <c r="I78" s="80"/>
      <c r="J78" s="237">
        <f>SUM(J61:J76)</f>
        <v>3450924</v>
      </c>
      <c r="K78" s="80"/>
      <c r="L78" s="55">
        <f>SUM(L61:L76)</f>
        <v>3942839</v>
      </c>
    </row>
    <row r="79" spans="1:12" ht="18.95" customHeight="1">
      <c r="A79" s="227"/>
      <c r="B79" s="227"/>
      <c r="C79" s="227"/>
      <c r="D79" s="226"/>
      <c r="E79" s="227"/>
      <c r="F79" s="235"/>
      <c r="G79" s="80"/>
      <c r="H79" s="225"/>
      <c r="I79" s="80"/>
      <c r="J79" s="235"/>
      <c r="K79" s="80"/>
      <c r="L79" s="225"/>
    </row>
    <row r="80" spans="1:12" ht="18.95" customHeight="1">
      <c r="A80" s="64" t="s">
        <v>116</v>
      </c>
      <c r="B80" s="227"/>
      <c r="C80" s="227"/>
      <c r="D80" s="226"/>
      <c r="E80" s="227"/>
      <c r="F80" s="229"/>
      <c r="G80" s="149"/>
      <c r="H80" s="156"/>
      <c r="I80" s="149"/>
      <c r="J80" s="229"/>
      <c r="K80" s="77"/>
      <c r="L80" s="156"/>
    </row>
    <row r="81" spans="1:12" ht="18.95" customHeight="1">
      <c r="A81" s="227" t="s">
        <v>117</v>
      </c>
      <c r="B81" s="227"/>
      <c r="C81" s="227"/>
      <c r="D81" s="226"/>
      <c r="E81" s="227"/>
      <c r="F81" s="235">
        <v>-2031253</v>
      </c>
      <c r="G81" s="149"/>
      <c r="H81" s="65">
        <v>-1761173</v>
      </c>
      <c r="I81" s="150"/>
      <c r="J81" s="235">
        <v>-744043</v>
      </c>
      <c r="K81" s="150"/>
      <c r="L81" s="65">
        <v>-223072</v>
      </c>
    </row>
    <row r="82" spans="1:12" ht="18.95" customHeight="1">
      <c r="A82" s="227" t="s">
        <v>257</v>
      </c>
      <c r="B82" s="227"/>
      <c r="C82" s="227"/>
      <c r="D82" s="226"/>
      <c r="E82" s="227"/>
      <c r="F82" s="235">
        <v>80000</v>
      </c>
      <c r="G82" s="149"/>
      <c r="H82" s="65">
        <v>0</v>
      </c>
      <c r="I82" s="150"/>
      <c r="J82" s="235">
        <v>0</v>
      </c>
      <c r="K82" s="150"/>
      <c r="L82" s="65">
        <v>0</v>
      </c>
    </row>
    <row r="83" spans="1:12" ht="18.95" customHeight="1">
      <c r="A83" s="227" t="s">
        <v>118</v>
      </c>
      <c r="B83" s="227"/>
      <c r="C83" s="227"/>
      <c r="D83" s="83"/>
      <c r="E83" s="227"/>
      <c r="F83" s="235">
        <v>2980000</v>
      </c>
      <c r="G83" s="149"/>
      <c r="H83" s="65">
        <v>1513000</v>
      </c>
      <c r="I83" s="150"/>
      <c r="J83" s="235">
        <v>0</v>
      </c>
      <c r="K83" s="150"/>
      <c r="L83" s="65">
        <v>0</v>
      </c>
    </row>
    <row r="84" spans="1:12" ht="18.95" customHeight="1">
      <c r="A84" s="223" t="s">
        <v>119</v>
      </c>
      <c r="B84" s="223"/>
      <c r="C84" s="223"/>
      <c r="D84" s="83"/>
      <c r="E84" s="227"/>
      <c r="F84" s="235">
        <v>-2806000</v>
      </c>
      <c r="G84" s="149"/>
      <c r="H84" s="65">
        <v>-1513000</v>
      </c>
      <c r="I84" s="150"/>
      <c r="J84" s="235">
        <v>0</v>
      </c>
      <c r="K84" s="150"/>
      <c r="L84" s="65">
        <v>0</v>
      </c>
    </row>
    <row r="85" spans="1:12" ht="18.95" customHeight="1">
      <c r="A85" s="223" t="s">
        <v>225</v>
      </c>
      <c r="B85" s="223"/>
      <c r="C85" s="223"/>
      <c r="D85" s="83">
        <v>13.1</v>
      </c>
      <c r="E85" s="227"/>
      <c r="F85" s="235">
        <v>16043492</v>
      </c>
      <c r="G85" s="149"/>
      <c r="H85" s="65">
        <v>7052175</v>
      </c>
      <c r="I85" s="150"/>
      <c r="J85" s="235">
        <v>12048326</v>
      </c>
      <c r="K85" s="150"/>
      <c r="L85" s="65">
        <v>0</v>
      </c>
    </row>
    <row r="86" spans="1:12" ht="18.95" customHeight="1">
      <c r="A86" s="223" t="s">
        <v>120</v>
      </c>
      <c r="B86" s="223"/>
      <c r="C86" s="223"/>
      <c r="D86" s="83">
        <v>13.1</v>
      </c>
      <c r="E86" s="227"/>
      <c r="F86" s="235">
        <v>-8940102</v>
      </c>
      <c r="G86" s="149"/>
      <c r="H86" s="65">
        <v>-4102494</v>
      </c>
      <c r="I86" s="150"/>
      <c r="J86" s="235">
        <v>-7220985</v>
      </c>
      <c r="K86" s="150"/>
      <c r="L86" s="65">
        <v>-1407148</v>
      </c>
    </row>
    <row r="87" spans="1:12" ht="18.95" customHeight="1">
      <c r="A87" s="223" t="s">
        <v>293</v>
      </c>
      <c r="B87" s="223"/>
      <c r="C87" s="223"/>
      <c r="D87" s="151">
        <v>13.2</v>
      </c>
      <c r="E87" s="227"/>
      <c r="F87" s="235">
        <v>44603</v>
      </c>
      <c r="G87" s="149"/>
      <c r="H87" s="65">
        <v>0</v>
      </c>
      <c r="I87" s="150"/>
      <c r="J87" s="235">
        <v>0</v>
      </c>
      <c r="K87" s="150"/>
      <c r="L87" s="65">
        <v>0</v>
      </c>
    </row>
    <row r="88" spans="1:12" ht="18.95" customHeight="1">
      <c r="A88" s="223" t="s">
        <v>183</v>
      </c>
      <c r="B88" s="223"/>
      <c r="C88" s="223"/>
      <c r="D88" s="151">
        <v>13.2</v>
      </c>
      <c r="E88" s="227"/>
      <c r="F88" s="235">
        <v>-117442</v>
      </c>
      <c r="G88" s="149"/>
      <c r="H88" s="65">
        <v>-107477</v>
      </c>
      <c r="I88" s="150"/>
      <c r="J88" s="235">
        <v>0</v>
      </c>
      <c r="K88" s="150"/>
      <c r="L88" s="65">
        <v>0</v>
      </c>
    </row>
    <row r="89" spans="1:12" ht="18.95" customHeight="1">
      <c r="A89" s="227" t="s">
        <v>247</v>
      </c>
      <c r="B89" s="227"/>
      <c r="C89" s="227"/>
      <c r="D89" s="269">
        <v>14</v>
      </c>
      <c r="E89" s="227"/>
      <c r="F89" s="235">
        <v>-4768166</v>
      </c>
      <c r="G89" s="149"/>
      <c r="H89" s="65">
        <v>0</v>
      </c>
      <c r="I89" s="150"/>
      <c r="J89" s="235">
        <v>-4768166</v>
      </c>
      <c r="K89" s="150"/>
      <c r="L89" s="65">
        <v>0</v>
      </c>
    </row>
    <row r="90" spans="1:12" ht="18.95" customHeight="1">
      <c r="A90" s="227" t="s">
        <v>261</v>
      </c>
      <c r="B90" s="227"/>
      <c r="C90" s="227"/>
      <c r="D90" s="151"/>
      <c r="E90" s="227"/>
      <c r="F90" s="235">
        <v>-38749</v>
      </c>
      <c r="G90" s="149"/>
      <c r="H90" s="65">
        <v>-36079</v>
      </c>
      <c r="I90" s="150"/>
      <c r="J90" s="235">
        <v>-5476</v>
      </c>
      <c r="K90" s="150"/>
      <c r="L90" s="65">
        <v>-3886</v>
      </c>
    </row>
    <row r="91" spans="1:12" ht="18.95" customHeight="1">
      <c r="A91" s="223" t="s">
        <v>290</v>
      </c>
      <c r="B91" s="223"/>
      <c r="C91" s="223"/>
      <c r="D91" s="151"/>
      <c r="E91" s="227"/>
      <c r="F91" s="235">
        <v>-92867</v>
      </c>
      <c r="G91" s="149"/>
      <c r="H91" s="225">
        <v>-48587</v>
      </c>
      <c r="I91" s="150"/>
      <c r="J91" s="235">
        <v>-22148</v>
      </c>
      <c r="K91" s="150"/>
      <c r="L91" s="225">
        <v>-14425</v>
      </c>
    </row>
    <row r="92" spans="1:12" ht="18.95" customHeight="1">
      <c r="A92" s="230" t="s">
        <v>291</v>
      </c>
      <c r="B92" s="230"/>
      <c r="C92" s="230"/>
      <c r="D92" s="83"/>
      <c r="E92" s="227"/>
      <c r="F92" s="235">
        <v>45792</v>
      </c>
      <c r="G92" s="149"/>
      <c r="H92" s="65">
        <v>0</v>
      </c>
      <c r="I92" s="150"/>
      <c r="J92" s="235">
        <v>0</v>
      </c>
      <c r="K92" s="150"/>
      <c r="L92" s="65">
        <v>0</v>
      </c>
    </row>
    <row r="93" spans="1:12" ht="18.95" customHeight="1">
      <c r="A93" s="227" t="s">
        <v>286</v>
      </c>
      <c r="B93" s="227"/>
      <c r="C93" s="227"/>
      <c r="D93" s="83"/>
      <c r="E93" s="227"/>
      <c r="F93" s="237">
        <v>-1711455</v>
      </c>
      <c r="G93" s="149"/>
      <c r="H93" s="285">
        <v>-1849484</v>
      </c>
      <c r="I93" s="150"/>
      <c r="J93" s="237">
        <v>-1710955</v>
      </c>
      <c r="K93" s="150"/>
      <c r="L93" s="285">
        <v>-1841820</v>
      </c>
    </row>
    <row r="94" spans="1:12" ht="6" customHeight="1">
      <c r="A94" s="227"/>
      <c r="B94" s="227"/>
      <c r="C94" s="227"/>
      <c r="D94" s="226"/>
      <c r="E94" s="227"/>
      <c r="F94" s="235"/>
      <c r="G94" s="149"/>
      <c r="H94" s="225"/>
      <c r="I94" s="149"/>
      <c r="J94" s="235"/>
      <c r="K94" s="149"/>
      <c r="L94" s="225"/>
    </row>
    <row r="95" spans="1:12" ht="18.95" customHeight="1">
      <c r="A95" s="231" t="s">
        <v>240</v>
      </c>
      <c r="B95" s="223"/>
      <c r="C95" s="223"/>
      <c r="D95" s="226"/>
      <c r="E95" s="227"/>
      <c r="F95" s="3">
        <f>SUM(F81:F93)</f>
        <v>-1312147</v>
      </c>
      <c r="G95" s="80"/>
      <c r="H95" s="1">
        <f>SUM(H81:H93)</f>
        <v>-853119</v>
      </c>
      <c r="I95" s="80"/>
      <c r="J95" s="3">
        <f>SUM(J81:J93)</f>
        <v>-2423447</v>
      </c>
      <c r="K95" s="80"/>
      <c r="L95" s="1">
        <f>SUM(L81:L93)</f>
        <v>-3490351</v>
      </c>
    </row>
    <row r="96" spans="1:12" ht="18.95" customHeight="1">
      <c r="A96" s="64"/>
      <c r="B96" s="227"/>
      <c r="C96" s="227"/>
      <c r="D96" s="226"/>
      <c r="E96" s="227"/>
      <c r="F96" s="235"/>
      <c r="G96" s="80"/>
      <c r="H96" s="225"/>
      <c r="I96" s="80"/>
      <c r="J96" s="235"/>
      <c r="K96" s="80"/>
      <c r="L96" s="225"/>
    </row>
    <row r="97" spans="1:12" ht="18.95" customHeight="1">
      <c r="A97" s="64" t="s">
        <v>140</v>
      </c>
      <c r="B97" s="227"/>
      <c r="C97" s="227"/>
      <c r="D97" s="226"/>
      <c r="E97" s="227"/>
      <c r="F97" s="235">
        <f>F95+F78+F45</f>
        <v>1706345</v>
      </c>
      <c r="G97" s="80"/>
      <c r="H97" s="225">
        <f>H95+H78+H45</f>
        <v>-1763764</v>
      </c>
      <c r="I97" s="80"/>
      <c r="J97" s="235">
        <f>J95+J78+J45</f>
        <v>636732</v>
      </c>
      <c r="K97" s="80"/>
      <c r="L97" s="225">
        <f>L95+L78+L45</f>
        <v>-129821</v>
      </c>
    </row>
    <row r="98" spans="1:12" ht="18.95" customHeight="1">
      <c r="A98" s="227" t="s">
        <v>121</v>
      </c>
      <c r="B98" s="227"/>
      <c r="C98" s="227"/>
      <c r="D98" s="226"/>
      <c r="E98" s="227"/>
      <c r="F98" s="235">
        <f>'2-5'!H15</f>
        <v>17897793</v>
      </c>
      <c r="G98" s="80"/>
      <c r="H98" s="65">
        <v>17236750</v>
      </c>
      <c r="I98" s="143"/>
      <c r="J98" s="235">
        <f>'2-5'!L15</f>
        <v>3454668</v>
      </c>
      <c r="K98" s="143"/>
      <c r="L98" s="65">
        <v>3682900</v>
      </c>
    </row>
    <row r="99" spans="1:12" ht="18.95" customHeight="1">
      <c r="A99" s="227" t="s">
        <v>122</v>
      </c>
      <c r="B99" s="227"/>
      <c r="C99" s="227"/>
      <c r="D99" s="226"/>
      <c r="E99" s="227"/>
      <c r="F99" s="236">
        <v>-47726</v>
      </c>
      <c r="G99" s="80"/>
      <c r="H99" s="283">
        <v>1010087</v>
      </c>
      <c r="I99" s="143"/>
      <c r="J99" s="236">
        <v>0</v>
      </c>
      <c r="K99" s="143"/>
      <c r="L99" s="283">
        <v>0</v>
      </c>
    </row>
    <row r="100" spans="1:12" ht="6" customHeight="1">
      <c r="A100" s="227"/>
      <c r="B100" s="227"/>
      <c r="C100" s="227"/>
      <c r="D100" s="226"/>
      <c r="E100" s="227"/>
      <c r="F100" s="235"/>
      <c r="G100" s="80"/>
      <c r="H100" s="225"/>
      <c r="I100" s="80"/>
      <c r="J100" s="235"/>
      <c r="K100" s="80"/>
      <c r="L100" s="225"/>
    </row>
    <row r="101" spans="1:12" ht="18.95" customHeight="1" thickBot="1">
      <c r="A101" s="227" t="s">
        <v>123</v>
      </c>
      <c r="B101" s="227"/>
      <c r="C101" s="227"/>
      <c r="D101" s="226"/>
      <c r="E101" s="227"/>
      <c r="F101" s="58">
        <f>SUM(F97:F99)</f>
        <v>19556412</v>
      </c>
      <c r="G101" s="152"/>
      <c r="H101" s="59">
        <f>SUM(H97:H99)</f>
        <v>16483073</v>
      </c>
      <c r="I101" s="152"/>
      <c r="J101" s="58">
        <f>SUM(J97:J99)</f>
        <v>4091400</v>
      </c>
      <c r="K101" s="152"/>
      <c r="L101" s="59">
        <f>SUM(L97:L99)</f>
        <v>3553079</v>
      </c>
    </row>
    <row r="102" spans="1:12" ht="18.95" customHeight="1" thickTop="1">
      <c r="A102" s="227"/>
      <c r="B102" s="227"/>
      <c r="C102" s="227"/>
      <c r="D102" s="226"/>
      <c r="E102" s="227"/>
      <c r="F102" s="157"/>
      <c r="G102" s="157"/>
      <c r="H102" s="157"/>
      <c r="I102" s="157"/>
      <c r="J102" s="157"/>
      <c r="K102" s="157"/>
      <c r="L102" s="157"/>
    </row>
    <row r="103" spans="1:12" ht="18.95" customHeight="1">
      <c r="A103" s="227"/>
      <c r="B103" s="227"/>
      <c r="C103" s="227"/>
      <c r="D103" s="226"/>
      <c r="E103" s="227"/>
      <c r="F103" s="157"/>
      <c r="G103" s="157"/>
      <c r="H103" s="157"/>
      <c r="I103" s="157"/>
      <c r="J103" s="157"/>
      <c r="K103" s="157"/>
      <c r="L103" s="157"/>
    </row>
    <row r="104" spans="1:12" ht="18.95" customHeight="1">
      <c r="A104" s="227"/>
      <c r="B104" s="227"/>
      <c r="C104" s="227"/>
      <c r="D104" s="226"/>
      <c r="E104" s="227"/>
      <c r="F104" s="157"/>
      <c r="G104" s="157"/>
      <c r="H104" s="157"/>
      <c r="I104" s="157"/>
      <c r="J104" s="157"/>
      <c r="K104" s="157"/>
      <c r="L104" s="157"/>
    </row>
    <row r="105" spans="1:12" ht="15.75" customHeight="1">
      <c r="A105" s="227"/>
      <c r="B105" s="227"/>
      <c r="C105" s="227"/>
      <c r="D105" s="226"/>
      <c r="E105" s="227"/>
      <c r="F105" s="157"/>
      <c r="G105" s="157"/>
      <c r="H105" s="157"/>
      <c r="I105" s="157"/>
      <c r="J105" s="157"/>
      <c r="K105" s="157"/>
      <c r="L105" s="157"/>
    </row>
    <row r="106" spans="1:12" ht="21.95" customHeight="1">
      <c r="A106" s="292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292"/>
      <c r="C106" s="292"/>
      <c r="D106" s="292"/>
      <c r="E106" s="292"/>
      <c r="F106" s="292"/>
      <c r="G106" s="292"/>
      <c r="H106" s="292"/>
      <c r="I106" s="292"/>
      <c r="J106" s="292"/>
      <c r="K106" s="292"/>
      <c r="L106" s="292"/>
    </row>
    <row r="107" spans="1:12" ht="20.100000000000001" customHeight="1">
      <c r="A107" s="64" t="s">
        <v>0</v>
      </c>
      <c r="B107" s="64"/>
      <c r="C107" s="64"/>
      <c r="D107" s="226"/>
      <c r="E107" s="227"/>
      <c r="F107" s="65"/>
      <c r="G107" s="77"/>
      <c r="H107" s="225"/>
      <c r="I107" s="78"/>
      <c r="J107" s="65"/>
      <c r="K107" s="77"/>
      <c r="L107" s="155" t="s">
        <v>59</v>
      </c>
    </row>
    <row r="108" spans="1:12" ht="20.100000000000001" customHeight="1">
      <c r="A108" s="64" t="s">
        <v>101</v>
      </c>
      <c r="B108" s="64"/>
      <c r="C108" s="64"/>
      <c r="D108" s="226"/>
      <c r="E108" s="227"/>
      <c r="F108" s="65"/>
      <c r="G108" s="77"/>
      <c r="H108" s="225"/>
      <c r="I108" s="78"/>
      <c r="J108" s="65"/>
      <c r="K108" s="77"/>
      <c r="L108" s="225"/>
    </row>
    <row r="109" spans="1:12" ht="20.100000000000001" customHeight="1">
      <c r="A109" s="66" t="s">
        <v>266</v>
      </c>
      <c r="B109" s="66"/>
      <c r="C109" s="66"/>
      <c r="D109" s="67"/>
      <c r="E109" s="68"/>
      <c r="F109" s="69"/>
      <c r="G109" s="86"/>
      <c r="H109" s="1"/>
      <c r="I109" s="87"/>
      <c r="J109" s="69"/>
      <c r="K109" s="86"/>
      <c r="L109" s="1"/>
    </row>
    <row r="110" spans="1:12" ht="20.100000000000001" customHeight="1">
      <c r="A110" s="227"/>
      <c r="B110" s="227"/>
      <c r="C110" s="227"/>
      <c r="D110" s="226"/>
      <c r="E110" s="227"/>
      <c r="F110" s="65"/>
      <c r="G110" s="77"/>
      <c r="H110" s="225"/>
      <c r="I110" s="78"/>
      <c r="J110" s="65"/>
      <c r="K110" s="77"/>
      <c r="L110" s="225"/>
    </row>
    <row r="111" spans="1:12" ht="20.100000000000001" customHeight="1">
      <c r="A111" s="228"/>
      <c r="B111" s="227"/>
      <c r="C111" s="227"/>
      <c r="D111" s="70"/>
      <c r="E111" s="64"/>
      <c r="F111" s="138"/>
      <c r="G111" s="139"/>
      <c r="H111" s="21" t="s">
        <v>2</v>
      </c>
      <c r="I111" s="140"/>
      <c r="J111" s="138"/>
      <c r="K111" s="139"/>
      <c r="L111" s="21" t="s">
        <v>3</v>
      </c>
    </row>
    <row r="112" spans="1:12" ht="20.100000000000001" customHeight="1">
      <c r="A112" s="227"/>
      <c r="B112" s="227"/>
      <c r="C112" s="227"/>
      <c r="D112" s="75"/>
      <c r="E112" s="64"/>
      <c r="F112" s="202" t="s">
        <v>242</v>
      </c>
      <c r="G112" s="6"/>
      <c r="H112" s="23" t="s">
        <v>193</v>
      </c>
      <c r="I112" s="24"/>
      <c r="J112" s="202" t="s">
        <v>242</v>
      </c>
      <c r="K112" s="6"/>
      <c r="L112" s="23" t="s">
        <v>193</v>
      </c>
    </row>
    <row r="113" spans="1:14" ht="20.100000000000001" customHeight="1">
      <c r="A113" s="227"/>
      <c r="B113" s="227"/>
      <c r="C113" s="227"/>
      <c r="D113" s="287"/>
      <c r="E113" s="64"/>
      <c r="F113" s="203" t="s">
        <v>8</v>
      </c>
      <c r="G113" s="27"/>
      <c r="H113" s="26" t="s">
        <v>8</v>
      </c>
      <c r="I113" s="28"/>
      <c r="J113" s="203" t="s">
        <v>8</v>
      </c>
      <c r="K113" s="27"/>
      <c r="L113" s="26" t="s">
        <v>8</v>
      </c>
    </row>
    <row r="114" spans="1:14" ht="20.100000000000001" customHeight="1">
      <c r="A114" s="227"/>
      <c r="B114" s="227"/>
      <c r="C114" s="227"/>
      <c r="D114" s="226"/>
      <c r="E114" s="227"/>
      <c r="F114" s="229"/>
      <c r="G114" s="149"/>
      <c r="H114" s="156"/>
      <c r="I114" s="149"/>
      <c r="J114" s="229"/>
      <c r="K114" s="77"/>
      <c r="L114" s="156"/>
    </row>
    <row r="115" spans="1:14" ht="20.100000000000001" customHeight="1">
      <c r="A115" s="64" t="s">
        <v>235</v>
      </c>
      <c r="B115" s="227"/>
      <c r="C115" s="227"/>
      <c r="D115" s="226"/>
      <c r="E115" s="227"/>
      <c r="F115" s="229"/>
      <c r="G115" s="149"/>
      <c r="H115" s="156"/>
      <c r="I115" s="149"/>
      <c r="J115" s="229"/>
      <c r="K115" s="77"/>
      <c r="L115" s="156"/>
    </row>
    <row r="116" spans="1:14" ht="20.100000000000001" customHeight="1">
      <c r="A116" s="64"/>
      <c r="B116" s="64" t="s">
        <v>273</v>
      </c>
      <c r="C116" s="64"/>
      <c r="D116" s="226"/>
      <c r="E116" s="227"/>
      <c r="F116" s="218"/>
      <c r="G116" s="219"/>
      <c r="H116" s="220"/>
      <c r="I116" s="219"/>
      <c r="J116" s="218"/>
      <c r="K116" s="221"/>
      <c r="L116" s="220"/>
    </row>
    <row r="117" spans="1:14" ht="20.100000000000001" customHeight="1">
      <c r="A117" s="227" t="s">
        <v>236</v>
      </c>
      <c r="B117" s="224"/>
      <c r="C117" s="227"/>
      <c r="D117" s="226"/>
      <c r="E117" s="227"/>
      <c r="F117" s="218"/>
      <c r="G117" s="219"/>
      <c r="H117" s="220"/>
      <c r="I117" s="219"/>
      <c r="J117" s="218"/>
      <c r="K117" s="221"/>
      <c r="L117" s="220"/>
    </row>
    <row r="118" spans="1:14" ht="20.100000000000001" customHeight="1">
      <c r="A118" s="228"/>
      <c r="B118" s="228"/>
      <c r="C118" s="228" t="s">
        <v>237</v>
      </c>
      <c r="D118" s="226"/>
      <c r="E118" s="227"/>
      <c r="F118" s="235">
        <v>4000528</v>
      </c>
      <c r="G118" s="152"/>
      <c r="H118" s="65">
        <v>3273173</v>
      </c>
      <c r="I118" s="152"/>
      <c r="J118" s="235">
        <v>54947</v>
      </c>
      <c r="K118" s="152"/>
      <c r="L118" s="65">
        <v>38281</v>
      </c>
    </row>
    <row r="119" spans="1:14" ht="20.100000000000001" customHeight="1">
      <c r="A119" s="227" t="s">
        <v>124</v>
      </c>
      <c r="B119" s="227"/>
      <c r="C119" s="227"/>
      <c r="D119" s="226"/>
      <c r="E119" s="227"/>
      <c r="F119" s="236">
        <v>15555884</v>
      </c>
      <c r="G119" s="152"/>
      <c r="H119" s="283">
        <v>13209900</v>
      </c>
      <c r="I119" s="152"/>
      <c r="J119" s="236">
        <v>4036453</v>
      </c>
      <c r="K119" s="152"/>
      <c r="L119" s="283">
        <v>3514798</v>
      </c>
    </row>
    <row r="120" spans="1:14" ht="6" customHeight="1">
      <c r="A120" s="227"/>
      <c r="B120" s="227"/>
      <c r="C120" s="227"/>
      <c r="D120" s="226"/>
      <c r="E120" s="227"/>
      <c r="F120" s="60"/>
      <c r="G120" s="152"/>
      <c r="H120" s="61"/>
      <c r="I120" s="152"/>
      <c r="J120" s="153"/>
      <c r="K120" s="152"/>
      <c r="L120" s="157"/>
    </row>
    <row r="121" spans="1:14" ht="20.100000000000001" customHeight="1" thickBot="1">
      <c r="A121" s="227"/>
      <c r="B121" s="227"/>
      <c r="C121" s="227"/>
      <c r="D121" s="226"/>
      <c r="E121" s="227"/>
      <c r="F121" s="58">
        <f>SUM(F118:F119)</f>
        <v>19556412</v>
      </c>
      <c r="G121" s="152"/>
      <c r="H121" s="59">
        <f>SUM(H118:H119)</f>
        <v>16483073</v>
      </c>
      <c r="I121" s="152"/>
      <c r="J121" s="58">
        <f>SUM(J118:J119)</f>
        <v>4091400</v>
      </c>
      <c r="K121" s="152"/>
      <c r="L121" s="59">
        <f>SUM(L118:L119)</f>
        <v>3553079</v>
      </c>
      <c r="N121" s="241" t="s">
        <v>50</v>
      </c>
    </row>
    <row r="122" spans="1:14" ht="20.100000000000001" customHeight="1" thickTop="1">
      <c r="A122" s="227"/>
      <c r="B122" s="227"/>
      <c r="C122" s="227"/>
      <c r="D122" s="226"/>
      <c r="E122" s="227"/>
      <c r="F122" s="229"/>
      <c r="G122" s="152"/>
      <c r="H122" s="156"/>
      <c r="I122" s="152"/>
      <c r="J122" s="229"/>
      <c r="K122" s="152"/>
      <c r="L122" s="156"/>
      <c r="M122" s="268"/>
    </row>
    <row r="123" spans="1:14" ht="20.100000000000001" customHeight="1">
      <c r="A123" s="64" t="s">
        <v>184</v>
      </c>
      <c r="B123" s="227"/>
      <c r="C123" s="227"/>
      <c r="D123" s="226"/>
      <c r="E123" s="227"/>
      <c r="F123" s="229"/>
      <c r="G123" s="227"/>
      <c r="H123" s="156"/>
      <c r="I123" s="227"/>
      <c r="J123" s="229"/>
      <c r="K123" s="226"/>
      <c r="L123" s="156"/>
    </row>
    <row r="124" spans="1:14" ht="20.100000000000001" customHeight="1">
      <c r="A124" s="224" t="s">
        <v>259</v>
      </c>
      <c r="B124" s="227"/>
      <c r="C124" s="227"/>
      <c r="D124" s="226"/>
      <c r="E124" s="227"/>
      <c r="F124" s="235">
        <f>196719+10196</f>
        <v>206915</v>
      </c>
      <c r="G124" s="227"/>
      <c r="H124" s="65">
        <v>6622</v>
      </c>
      <c r="I124" s="142"/>
      <c r="J124" s="53">
        <v>0</v>
      </c>
      <c r="K124" s="154"/>
      <c r="L124" s="142">
        <v>0</v>
      </c>
    </row>
    <row r="125" spans="1:14" ht="20.100000000000001" customHeight="1">
      <c r="A125" s="224" t="s">
        <v>262</v>
      </c>
      <c r="B125" s="227"/>
      <c r="C125" s="227"/>
      <c r="D125" s="226"/>
      <c r="E125" s="227"/>
      <c r="F125" s="235">
        <v>52200</v>
      </c>
      <c r="G125" s="227"/>
      <c r="H125" s="225" t="s">
        <v>45</v>
      </c>
      <c r="I125" s="142"/>
      <c r="J125" s="53">
        <v>0</v>
      </c>
      <c r="K125" s="154"/>
      <c r="L125" s="225" t="s">
        <v>45</v>
      </c>
    </row>
    <row r="126" spans="1:14" ht="20.100000000000001" customHeight="1">
      <c r="A126" s="222" t="s">
        <v>136</v>
      </c>
      <c r="B126" s="223"/>
      <c r="C126" s="223"/>
      <c r="D126" s="83"/>
      <c r="E126" s="227"/>
      <c r="F126" s="229"/>
      <c r="G126" s="227"/>
      <c r="H126" s="156"/>
      <c r="I126" s="227"/>
      <c r="J126" s="235"/>
      <c r="K126" s="226"/>
      <c r="L126" s="225"/>
    </row>
    <row r="127" spans="1:14" ht="20.100000000000001" customHeight="1">
      <c r="A127" s="222"/>
      <c r="B127" s="230"/>
      <c r="C127" s="223" t="s">
        <v>220</v>
      </c>
      <c r="D127" s="83"/>
      <c r="E127" s="227"/>
      <c r="F127" s="229">
        <v>0</v>
      </c>
      <c r="G127" s="227"/>
      <c r="H127" s="142">
        <v>0</v>
      </c>
      <c r="I127" s="227"/>
      <c r="J127" s="235">
        <v>0</v>
      </c>
      <c r="K127" s="226"/>
      <c r="L127" s="65">
        <v>274482</v>
      </c>
    </row>
    <row r="128" spans="1:14" ht="20.100000000000001" customHeight="1">
      <c r="A128" s="224" t="s">
        <v>221</v>
      </c>
      <c r="B128" s="227"/>
      <c r="C128" s="227"/>
      <c r="D128" s="83"/>
      <c r="E128" s="227"/>
      <c r="F128" s="229"/>
      <c r="G128" s="227"/>
      <c r="H128" s="156"/>
      <c r="I128" s="227"/>
      <c r="J128" s="235"/>
      <c r="K128" s="226"/>
      <c r="L128" s="225"/>
    </row>
    <row r="129" spans="1:13" ht="20.100000000000001" customHeight="1">
      <c r="A129" s="224"/>
      <c r="B129" s="228"/>
      <c r="C129" s="227" t="s">
        <v>222</v>
      </c>
      <c r="D129" s="83"/>
      <c r="E129" s="227"/>
      <c r="F129" s="229">
        <v>0</v>
      </c>
      <c r="G129" s="227"/>
      <c r="H129" s="142">
        <v>0</v>
      </c>
      <c r="I129" s="227"/>
      <c r="J129" s="235">
        <v>0</v>
      </c>
      <c r="K129" s="226"/>
      <c r="L129" s="65">
        <v>7247</v>
      </c>
      <c r="M129" s="225"/>
    </row>
    <row r="130" spans="1:13" ht="20.100000000000001" customHeight="1">
      <c r="A130" s="224" t="s">
        <v>221</v>
      </c>
      <c r="B130" s="228"/>
      <c r="C130" s="227"/>
      <c r="D130" s="83"/>
      <c r="E130" s="227"/>
      <c r="F130" s="229"/>
      <c r="G130" s="227"/>
      <c r="H130" s="156"/>
      <c r="I130" s="227"/>
      <c r="J130" s="235"/>
      <c r="K130" s="226"/>
      <c r="L130" s="225"/>
    </row>
    <row r="131" spans="1:13" ht="20.100000000000001" customHeight="1">
      <c r="A131" s="224"/>
      <c r="B131" s="228"/>
      <c r="C131" s="227" t="s">
        <v>229</v>
      </c>
      <c r="D131" s="83"/>
      <c r="E131" s="227"/>
      <c r="F131" s="229"/>
      <c r="G131" s="227"/>
      <c r="H131" s="156"/>
      <c r="I131" s="227"/>
      <c r="J131" s="235"/>
      <c r="K131" s="226"/>
      <c r="L131" s="225"/>
    </row>
    <row r="132" spans="1:13" ht="20.100000000000001" customHeight="1">
      <c r="A132" s="222"/>
      <c r="B132" s="223"/>
      <c r="C132" s="223" t="s">
        <v>230</v>
      </c>
      <c r="D132" s="83"/>
      <c r="E132" s="227"/>
      <c r="F132" s="229">
        <v>0</v>
      </c>
      <c r="G132" s="227"/>
      <c r="H132" s="142">
        <v>0</v>
      </c>
      <c r="I132" s="227"/>
      <c r="J132" s="235">
        <v>0</v>
      </c>
      <c r="K132" s="226"/>
      <c r="L132" s="65">
        <v>450200</v>
      </c>
    </row>
    <row r="133" spans="1:13" ht="20.100000000000001" customHeight="1">
      <c r="A133" s="224"/>
      <c r="B133" s="227"/>
      <c r="C133" s="227"/>
      <c r="D133" s="226"/>
      <c r="E133" s="227"/>
      <c r="F133" s="65"/>
      <c r="G133" s="80"/>
      <c r="H133" s="225"/>
      <c r="I133" s="80"/>
      <c r="J133" s="65"/>
      <c r="K133" s="80"/>
      <c r="L133" s="225"/>
    </row>
    <row r="134" spans="1:13" ht="20.100000000000001" customHeight="1">
      <c r="A134" s="224"/>
      <c r="B134" s="227"/>
      <c r="C134" s="227"/>
      <c r="D134" s="226"/>
      <c r="E134" s="227"/>
      <c r="F134" s="65"/>
      <c r="G134" s="80"/>
      <c r="H134" s="225"/>
      <c r="I134" s="80"/>
      <c r="J134" s="65"/>
      <c r="K134" s="80"/>
      <c r="L134" s="225"/>
    </row>
    <row r="135" spans="1:13" ht="20.100000000000001" customHeight="1">
      <c r="A135" s="224"/>
      <c r="B135" s="227"/>
      <c r="C135" s="227"/>
      <c r="D135" s="226"/>
      <c r="E135" s="227"/>
      <c r="F135" s="65"/>
      <c r="G135" s="80"/>
      <c r="H135" s="225"/>
      <c r="I135" s="80"/>
      <c r="J135" s="65"/>
      <c r="K135" s="80"/>
      <c r="L135" s="225"/>
    </row>
    <row r="136" spans="1:13" ht="20.100000000000001" customHeight="1">
      <c r="A136" s="224"/>
      <c r="B136" s="227"/>
      <c r="C136" s="227"/>
      <c r="D136" s="226"/>
      <c r="E136" s="227"/>
      <c r="F136" s="65"/>
      <c r="G136" s="80"/>
      <c r="H136" s="225"/>
      <c r="I136" s="80"/>
      <c r="J136" s="65"/>
      <c r="K136" s="80"/>
      <c r="L136" s="225"/>
    </row>
    <row r="137" spans="1:13" ht="20.100000000000001" customHeight="1">
      <c r="A137" s="224"/>
      <c r="B137" s="227"/>
      <c r="C137" s="227"/>
      <c r="D137" s="226"/>
      <c r="E137" s="227"/>
      <c r="F137" s="65"/>
      <c r="G137" s="80"/>
      <c r="H137" s="225"/>
      <c r="I137" s="80"/>
      <c r="J137" s="65"/>
      <c r="K137" s="80"/>
      <c r="L137" s="225"/>
    </row>
    <row r="138" spans="1:13" ht="20.100000000000001" customHeight="1">
      <c r="A138" s="224"/>
      <c r="B138" s="227"/>
      <c r="C138" s="227"/>
      <c r="D138" s="226"/>
      <c r="E138" s="227"/>
      <c r="F138" s="65"/>
      <c r="G138" s="80"/>
      <c r="H138" s="225"/>
      <c r="I138" s="80"/>
      <c r="J138" s="65"/>
      <c r="K138" s="80"/>
      <c r="L138" s="225"/>
    </row>
    <row r="139" spans="1:13" ht="20.100000000000001" customHeight="1">
      <c r="A139" s="224"/>
      <c r="B139" s="227"/>
      <c r="C139" s="227"/>
      <c r="D139" s="226"/>
      <c r="E139" s="227"/>
      <c r="F139" s="65"/>
      <c r="G139" s="80"/>
      <c r="H139" s="225"/>
      <c r="I139" s="80"/>
      <c r="J139" s="65"/>
      <c r="K139" s="80"/>
      <c r="L139" s="225"/>
    </row>
    <row r="140" spans="1:13" ht="20.100000000000001" customHeight="1">
      <c r="A140" s="224"/>
      <c r="B140" s="227"/>
      <c r="C140" s="227"/>
      <c r="D140" s="226"/>
      <c r="E140" s="227"/>
      <c r="F140" s="65"/>
      <c r="G140" s="80"/>
      <c r="H140" s="225"/>
      <c r="I140" s="80"/>
      <c r="J140" s="65"/>
      <c r="K140" s="80"/>
      <c r="L140" s="225"/>
    </row>
    <row r="141" spans="1:13" ht="20.100000000000001" customHeight="1">
      <c r="A141" s="224"/>
      <c r="B141" s="227"/>
      <c r="C141" s="227"/>
      <c r="D141" s="226"/>
      <c r="E141" s="227"/>
      <c r="F141" s="65"/>
      <c r="G141" s="80"/>
      <c r="H141" s="225"/>
      <c r="I141" s="80"/>
      <c r="J141" s="65"/>
      <c r="K141" s="80"/>
      <c r="L141" s="225"/>
    </row>
    <row r="142" spans="1:13" ht="20.100000000000001" customHeight="1">
      <c r="A142" s="224"/>
      <c r="B142" s="227"/>
      <c r="C142" s="227"/>
      <c r="D142" s="226"/>
      <c r="E142" s="227"/>
      <c r="F142" s="65"/>
      <c r="G142" s="80"/>
      <c r="H142" s="225"/>
      <c r="I142" s="80"/>
      <c r="J142" s="65"/>
      <c r="K142" s="80"/>
      <c r="L142" s="225"/>
    </row>
    <row r="143" spans="1:13" ht="20.100000000000001" customHeight="1">
      <c r="A143" s="224"/>
      <c r="B143" s="227"/>
      <c r="C143" s="227"/>
      <c r="D143" s="226"/>
      <c r="E143" s="227"/>
      <c r="F143" s="65"/>
      <c r="G143" s="80"/>
      <c r="H143" s="225"/>
      <c r="I143" s="80"/>
      <c r="J143" s="65"/>
      <c r="K143" s="80"/>
      <c r="L143" s="225"/>
    </row>
    <row r="144" spans="1:13" ht="20.100000000000001" customHeight="1">
      <c r="A144" s="224"/>
      <c r="B144" s="227"/>
      <c r="C144" s="227"/>
      <c r="D144" s="226"/>
      <c r="E144" s="227"/>
      <c r="F144" s="65"/>
      <c r="G144" s="80"/>
      <c r="H144" s="225"/>
      <c r="I144" s="80"/>
      <c r="J144" s="65"/>
      <c r="K144" s="80"/>
      <c r="L144" s="225"/>
    </row>
    <row r="145" spans="1:12" ht="20.100000000000001" customHeight="1">
      <c r="A145" s="224"/>
      <c r="B145" s="227"/>
      <c r="C145" s="227"/>
      <c r="D145" s="226"/>
      <c r="E145" s="227"/>
      <c r="F145" s="65"/>
      <c r="G145" s="80"/>
      <c r="H145" s="225"/>
      <c r="I145" s="80"/>
      <c r="J145" s="65"/>
      <c r="K145" s="80"/>
      <c r="L145" s="225"/>
    </row>
    <row r="146" spans="1:12" ht="20.100000000000001" customHeight="1">
      <c r="A146" s="224"/>
      <c r="B146" s="227"/>
      <c r="C146" s="227"/>
      <c r="D146" s="226"/>
      <c r="E146" s="227"/>
      <c r="F146" s="65"/>
      <c r="G146" s="80"/>
      <c r="H146" s="225"/>
      <c r="I146" s="80"/>
      <c r="J146" s="65"/>
      <c r="K146" s="80"/>
      <c r="L146" s="225"/>
    </row>
    <row r="147" spans="1:12" ht="20.100000000000001" customHeight="1">
      <c r="A147" s="224"/>
      <c r="B147" s="227"/>
      <c r="C147" s="227"/>
      <c r="D147" s="226"/>
      <c r="E147" s="227"/>
      <c r="F147" s="65"/>
      <c r="G147" s="80"/>
      <c r="H147" s="225"/>
      <c r="I147" s="80"/>
      <c r="J147" s="65"/>
      <c r="K147" s="80"/>
      <c r="L147" s="225"/>
    </row>
    <row r="148" spans="1:12" ht="20.100000000000001" customHeight="1">
      <c r="A148" s="224"/>
      <c r="B148" s="227"/>
      <c r="C148" s="227"/>
      <c r="D148" s="226"/>
      <c r="E148" s="227"/>
      <c r="F148" s="65"/>
      <c r="G148" s="80"/>
      <c r="H148" s="225"/>
      <c r="I148" s="80"/>
      <c r="J148" s="65"/>
      <c r="K148" s="80"/>
      <c r="L148" s="225"/>
    </row>
    <row r="149" spans="1:12" ht="20.100000000000001" customHeight="1">
      <c r="A149" s="224"/>
      <c r="B149" s="227"/>
      <c r="C149" s="227"/>
      <c r="D149" s="226"/>
      <c r="E149" s="227"/>
      <c r="F149" s="65"/>
      <c r="G149" s="80"/>
      <c r="H149" s="225"/>
      <c r="I149" s="80"/>
      <c r="J149" s="65"/>
      <c r="K149" s="80"/>
      <c r="L149" s="225"/>
    </row>
    <row r="150" spans="1:12" ht="20.100000000000001" customHeight="1">
      <c r="A150" s="224"/>
      <c r="B150" s="227"/>
      <c r="C150" s="227"/>
      <c r="D150" s="226"/>
      <c r="E150" s="227"/>
      <c r="F150" s="65"/>
      <c r="G150" s="80"/>
      <c r="H150" s="225"/>
      <c r="I150" s="80"/>
      <c r="J150" s="65"/>
      <c r="K150" s="80"/>
      <c r="L150" s="225"/>
    </row>
    <row r="151" spans="1:12" ht="20.100000000000001" customHeight="1">
      <c r="A151" s="224"/>
      <c r="B151" s="227"/>
      <c r="C151" s="227"/>
      <c r="D151" s="226"/>
      <c r="E151" s="227"/>
      <c r="F151" s="65"/>
      <c r="G151" s="80"/>
      <c r="H151" s="225"/>
      <c r="I151" s="80"/>
      <c r="J151" s="65"/>
      <c r="K151" s="80"/>
      <c r="L151" s="225"/>
    </row>
    <row r="152" spans="1:12" ht="20.100000000000001" customHeight="1">
      <c r="A152" s="224"/>
      <c r="B152" s="227"/>
      <c r="C152" s="227"/>
      <c r="D152" s="226"/>
      <c r="E152" s="227"/>
      <c r="F152" s="65"/>
      <c r="G152" s="80"/>
      <c r="H152" s="225"/>
      <c r="I152" s="80"/>
      <c r="J152" s="65"/>
      <c r="K152" s="80"/>
      <c r="L152" s="225"/>
    </row>
    <row r="153" spans="1:12" ht="18.75" customHeight="1">
      <c r="A153" s="224"/>
      <c r="B153" s="227"/>
      <c r="C153" s="227"/>
      <c r="D153" s="226"/>
      <c r="E153" s="227"/>
      <c r="F153" s="65"/>
      <c r="G153" s="80"/>
      <c r="H153" s="225"/>
      <c r="I153" s="80"/>
      <c r="J153" s="65"/>
      <c r="K153" s="80"/>
      <c r="L153" s="225"/>
    </row>
    <row r="154" spans="1:12" ht="20.100000000000001" customHeight="1">
      <c r="A154" s="224"/>
      <c r="B154" s="227"/>
      <c r="C154" s="227"/>
      <c r="D154" s="226"/>
      <c r="E154" s="227"/>
      <c r="F154" s="65"/>
      <c r="G154" s="80"/>
      <c r="H154" s="225"/>
      <c r="I154" s="80"/>
      <c r="J154" s="65"/>
      <c r="K154" s="80"/>
      <c r="L154" s="225"/>
    </row>
    <row r="155" spans="1:12" ht="18.75" customHeight="1">
      <c r="A155" s="224"/>
      <c r="B155" s="227"/>
      <c r="C155" s="227"/>
      <c r="D155" s="226"/>
      <c r="E155" s="227"/>
      <c r="F155" s="65"/>
      <c r="G155" s="80"/>
      <c r="H155" s="225"/>
      <c r="I155" s="80"/>
      <c r="J155" s="65"/>
      <c r="K155" s="80"/>
      <c r="L155" s="225"/>
    </row>
    <row r="156" spans="1:12" ht="21.95" customHeight="1">
      <c r="A156" s="292" t="str">
        <f>A106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6" s="292"/>
      <c r="C156" s="292"/>
      <c r="D156" s="292"/>
      <c r="E156" s="292"/>
      <c r="F156" s="292"/>
      <c r="G156" s="292"/>
      <c r="H156" s="292"/>
      <c r="I156" s="292"/>
      <c r="J156" s="292"/>
      <c r="K156" s="292"/>
      <c r="L156" s="292"/>
    </row>
  </sheetData>
  <mergeCells count="3">
    <mergeCell ref="A52:L52"/>
    <mergeCell ref="A106:L106"/>
    <mergeCell ref="A156:L156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2-5</vt:lpstr>
      <vt:lpstr>6-7 (3M) </vt:lpstr>
      <vt:lpstr>8-9 (6M)</vt:lpstr>
      <vt:lpstr>10</vt:lpstr>
      <vt:lpstr>11</vt:lpstr>
      <vt:lpstr>12-14</vt:lpstr>
      <vt:lpstr>'12-14'!Print_Area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Siriwan Boonsawat</cp:lastModifiedBy>
  <cp:lastPrinted>2022-08-11T04:16:10Z</cp:lastPrinted>
  <dcterms:created xsi:type="dcterms:W3CDTF">2017-04-28T11:15:01Z</dcterms:created>
  <dcterms:modified xsi:type="dcterms:W3CDTF">2022-08-11T04:16:11Z</dcterms:modified>
</cp:coreProperties>
</file>