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2\Q2'2022\"/>
    </mc:Choice>
  </mc:AlternateContent>
  <xr:revisionPtr revIDLastSave="0" documentId="13_ncr:1_{E75EF47B-3D4E-4DB7-8C4E-BBCCD0BD3C08}" xr6:coauthVersionLast="46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NAV000" sheetId="1" state="hidden" r:id="rId1"/>
    <sheet name="NAV001" sheetId="2" state="hidden" r:id="rId2"/>
    <sheet name="BS" sheetId="10" r:id="rId3"/>
    <sheet name="PL" sheetId="7" r:id="rId4"/>
    <sheet name="SEPARATE" sheetId="8" r:id="rId5"/>
    <sheet name="Cash flow" sheetId="11" r:id="rId6"/>
    <sheet name="000" sheetId="4" state="veryHidden" r:id="rId7"/>
  </sheets>
  <definedNames>
    <definedName name="_xlnm.Print_Area" localSheetId="2">BS!$A$1:$L$90</definedName>
    <definedName name="_xlnm.Print_Area" localSheetId="5">'Cash flow'!$A$1:$P$96</definedName>
    <definedName name="_xlnm.Print_Area" localSheetId="4">SEPARATE!$A$1:$L$90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8" l="1"/>
  <c r="F14" i="8"/>
  <c r="F15" i="8" s="1"/>
  <c r="F16" i="8" s="1"/>
  <c r="D14" i="8"/>
  <c r="L13" i="8"/>
  <c r="L12" i="8"/>
  <c r="L11" i="8"/>
  <c r="J69" i="11"/>
  <c r="J65" i="11"/>
  <c r="J10" i="11"/>
  <c r="J27" i="11" s="1"/>
  <c r="J38" i="11" s="1"/>
  <c r="J65" i="7"/>
  <c r="J69" i="7" s="1"/>
  <c r="J71" i="7" s="1"/>
  <c r="J76" i="7" s="1"/>
  <c r="J64" i="7"/>
  <c r="J59" i="7"/>
  <c r="J20" i="7"/>
  <c r="J24" i="7" s="1"/>
  <c r="J26" i="7" s="1"/>
  <c r="J31" i="7" s="1"/>
  <c r="J19" i="7"/>
  <c r="J14" i="7"/>
  <c r="J14" i="8" l="1"/>
  <c r="J16" i="8" s="1"/>
  <c r="H15" i="8"/>
  <c r="H16" i="8" s="1"/>
  <c r="D15" i="8"/>
  <c r="J41" i="11"/>
  <c r="J70" i="11" s="1"/>
  <c r="J72" i="11" s="1"/>
  <c r="J79" i="7"/>
  <c r="L15" i="8" l="1"/>
  <c r="L14" i="8"/>
  <c r="L16" i="8" s="1"/>
  <c r="D16" i="8"/>
  <c r="J34" i="7"/>
  <c r="E63" i="10" l="1"/>
  <c r="L67" i="8" l="1"/>
  <c r="L22" i="8"/>
  <c r="L60" i="8"/>
  <c r="N19" i="7"/>
  <c r="L19" i="7"/>
  <c r="H19" i="7"/>
  <c r="N14" i="7"/>
  <c r="L14" i="7"/>
  <c r="H14" i="7"/>
  <c r="G78" i="10"/>
  <c r="G77" i="10"/>
  <c r="G75" i="10"/>
  <c r="G74" i="10"/>
  <c r="H20" i="7" l="1"/>
  <c r="H24" i="7" s="1"/>
  <c r="H26" i="7" s="1"/>
  <c r="L20" i="7"/>
  <c r="L24" i="7" s="1"/>
  <c r="L26" i="7" s="1"/>
  <c r="L31" i="7" s="1"/>
  <c r="N20" i="7"/>
  <c r="N24" i="7" s="1"/>
  <c r="N26" i="7" s="1"/>
  <c r="N31" i="7" s="1"/>
  <c r="H31" i="7"/>
  <c r="H34" i="7"/>
  <c r="J65" i="8"/>
  <c r="L65" i="8" s="1"/>
  <c r="J20" i="8"/>
  <c r="D66" i="8"/>
  <c r="D68" i="8" s="1"/>
  <c r="F66" i="8"/>
  <c r="F68" i="8" s="1"/>
  <c r="H66" i="8"/>
  <c r="H68" i="8" s="1"/>
  <c r="D21" i="8"/>
  <c r="D23" i="8" s="1"/>
  <c r="E74" i="10" s="1"/>
  <c r="F21" i="8"/>
  <c r="F23" i="8" s="1"/>
  <c r="E75" i="10" s="1"/>
  <c r="H21" i="8"/>
  <c r="H23" i="8" s="1"/>
  <c r="E77" i="10" s="1"/>
  <c r="L34" i="7" l="1"/>
  <c r="N34" i="7"/>
  <c r="E67" i="10" l="1"/>
  <c r="E25" i="10"/>
  <c r="E17" i="10"/>
  <c r="K63" i="10"/>
  <c r="E68" i="10" l="1"/>
  <c r="E26" i="10"/>
  <c r="H65" i="11"/>
  <c r="L65" i="11"/>
  <c r="H69" i="11" l="1"/>
  <c r="L18" i="8"/>
  <c r="H64" i="7"/>
  <c r="H59" i="7"/>
  <c r="G67" i="10"/>
  <c r="G63" i="10"/>
  <c r="G25" i="10"/>
  <c r="G17" i="10"/>
  <c r="L20" i="8" l="1"/>
  <c r="H65" i="7"/>
  <c r="H69" i="7" s="1"/>
  <c r="H71" i="7" s="1"/>
  <c r="G68" i="10"/>
  <c r="G26" i="10"/>
  <c r="H76" i="7" l="1"/>
  <c r="J19" i="8"/>
  <c r="H79" i="7"/>
  <c r="H10" i="11"/>
  <c r="H27" i="11" s="1"/>
  <c r="H38" i="11" s="1"/>
  <c r="J21" i="8" l="1"/>
  <c r="L19" i="8"/>
  <c r="H41" i="11"/>
  <c r="H70" i="11" s="1"/>
  <c r="H72" i="11" s="1"/>
  <c r="H73" i="11" s="1"/>
  <c r="N59" i="7"/>
  <c r="L59" i="7"/>
  <c r="L21" i="8" l="1"/>
  <c r="L23" i="8" s="1"/>
  <c r="J23" i="8"/>
  <c r="E78" i="10" s="1"/>
  <c r="E79" i="10" s="1"/>
  <c r="E80" i="10" s="1"/>
  <c r="E81" i="10" s="1"/>
  <c r="L64" i="7"/>
  <c r="I63" i="10"/>
  <c r="I67" i="10"/>
  <c r="I17" i="10"/>
  <c r="N69" i="11" l="1"/>
  <c r="L69" i="11"/>
  <c r="N65" i="11"/>
  <c r="K67" i="10" l="1"/>
  <c r="H59" i="8" l="1"/>
  <c r="H61" i="8" s="1"/>
  <c r="F59" i="8"/>
  <c r="F61" i="8" s="1"/>
  <c r="D59" i="8"/>
  <c r="D61" i="8" s="1"/>
  <c r="L65" i="7" l="1"/>
  <c r="N64" i="7" l="1"/>
  <c r="G79" i="10" l="1"/>
  <c r="G80" i="10" s="1"/>
  <c r="G81" i="10" s="1"/>
  <c r="K78" i="10"/>
  <c r="K77" i="10"/>
  <c r="K75" i="10"/>
  <c r="K74" i="10"/>
  <c r="K25" i="10"/>
  <c r="I25" i="10"/>
  <c r="K17" i="10"/>
  <c r="I68" i="10" l="1"/>
  <c r="I26" i="10"/>
  <c r="K68" i="10"/>
  <c r="K79" i="10"/>
  <c r="K26" i="10"/>
  <c r="K80" i="10" l="1"/>
  <c r="K81" i="10" s="1"/>
  <c r="I77" i="10" l="1"/>
  <c r="I75" i="10"/>
  <c r="I74" i="10"/>
  <c r="L69" i="7" l="1"/>
  <c r="L10" i="11" s="1"/>
  <c r="L27" i="11" s="1"/>
  <c r="L38" i="11" l="1"/>
  <c r="L41" i="11" s="1"/>
  <c r="L70" i="11" s="1"/>
  <c r="L72" i="11" s="1"/>
  <c r="L73" i="11" s="1"/>
  <c r="J58" i="8"/>
  <c r="L58" i="8" s="1"/>
  <c r="N65" i="7" l="1"/>
  <c r="N69" i="7" s="1"/>
  <c r="N10" i="11" s="1"/>
  <c r="N27" i="11" s="1"/>
  <c r="N38" i="11" s="1"/>
  <c r="N41" i="11" s="1"/>
  <c r="N70" i="11" s="1"/>
  <c r="N72" i="11" s="1"/>
  <c r="L71" i="7" l="1"/>
  <c r="L76" i="7" s="1"/>
  <c r="N71" i="7"/>
  <c r="N76" i="7" s="1"/>
  <c r="L56" i="8"/>
  <c r="L63" i="8"/>
  <c r="L79" i="7" l="1"/>
  <c r="J64" i="8"/>
  <c r="J57" i="8"/>
  <c r="N79" i="7"/>
  <c r="J66" i="8" l="1"/>
  <c r="J59" i="8"/>
  <c r="J61" i="8" s="1"/>
  <c r="L57" i="8"/>
  <c r="L66" i="8" l="1"/>
  <c r="J68" i="8"/>
  <c r="I78" i="10"/>
  <c r="I79" i="10" s="1"/>
  <c r="I80" i="10" s="1"/>
  <c r="I81" i="10" s="1"/>
  <c r="L59" i="8"/>
  <c r="L61" i="8" s="1"/>
  <c r="L64" i="8"/>
  <c r="L68" i="8" l="1"/>
</calcChain>
</file>

<file path=xl/sharedStrings.xml><?xml version="1.0" encoding="utf-8"?>
<sst xmlns="http://schemas.openxmlformats.org/spreadsheetml/2006/main" count="313" uniqueCount="177">
  <si>
    <t xml:space="preserve">T.A.C. Consumer Public Company Limited </t>
  </si>
  <si>
    <t xml:space="preserve">Statement of financial position </t>
  </si>
  <si>
    <t>As at 30 June 2022</t>
  </si>
  <si>
    <t>(Unit: Thousand Baht)</t>
  </si>
  <si>
    <t>Financial statements</t>
  </si>
  <si>
    <t>in which the equity method is applied</t>
  </si>
  <si>
    <t xml:space="preserve">Separate financial statements </t>
  </si>
  <si>
    <t>Note</t>
  </si>
  <si>
    <t>30 June 2022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</si>
  <si>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</si>
  <si>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</si>
  <si>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</si>
  <si>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</si>
  <si>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</si>
  <si>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</si>
  <si>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</si>
  <si>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</si>
  <si>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</si>
  <si>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</si>
  <si>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</si>
  <si>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</si>
  <si>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</si>
  <si>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</si>
  <si>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</si>
  <si>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</si>
  <si>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</si>
  <si>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</si>
  <si>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</si>
  <si>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</si>
  <si>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</si>
  <si>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</si>
  <si>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………………………………....………Director</t>
  </si>
  <si>
    <t>…………....……………..………...………Director</t>
  </si>
  <si>
    <t xml:space="preserve">      Mr. Chatchawe  Vatanasuk</t>
  </si>
  <si>
    <t xml:space="preserve">         Mrs. Chirapan Khotcharit Choosang</t>
  </si>
  <si>
    <t>Statement of financial position (continued)</t>
  </si>
  <si>
    <t>Liabilities and shareholders' equity</t>
  </si>
  <si>
    <t>Current liabilities</t>
  </si>
  <si>
    <t>Trade and other payables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</si>
  <si>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</si>
  <si>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</si>
  <si>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</si>
  <si>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</si>
  <si>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</si>
  <si>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</si>
  <si>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</si>
  <si>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</si>
  <si>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</si>
  <si>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</si>
  <si>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</si>
  <si>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</si>
  <si>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</si>
  <si>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</si>
  <si>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</si>
  <si>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</si>
  <si>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</si>
  <si>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</si>
  <si>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</si>
  <si>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</si>
  <si>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</si>
  <si>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</si>
  <si>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30 June 2022</t>
  </si>
  <si>
    <t>(Unit: Thousand Baht, except earnings per share expressed in Baht)</t>
  </si>
  <si>
    <t>Profit or loss:</t>
  </si>
  <si>
    <t>Revenues</t>
  </si>
  <si>
    <t xml:space="preserve">Sales and service income </t>
  </si>
  <si>
    <t>Gain on exchange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</si>
  <si>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</si>
  <si>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</si>
  <si>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</si>
  <si>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</si>
  <si>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</si>
  <si>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</si>
  <si>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</si>
  <si>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</si>
  <si>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Share of loss from investment in associate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</si>
  <si>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</si>
  <si>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</si>
  <si>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</si>
  <si>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</si>
  <si>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</si>
  <si>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</si>
  <si>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Other comprehensive income for the period </t>
  </si>
  <si>
    <t xml:space="preserve">Total comprehensive income for the period </t>
  </si>
  <si>
    <t>Basic earnings per share</t>
  </si>
  <si>
    <t xml:space="preserve">Profit for the period (Baht) </t>
  </si>
  <si>
    <t>Weighted average number of ordinary shares</t>
  </si>
  <si>
    <t xml:space="preserve">   (Thousand shares)</t>
  </si>
  <si>
    <t>……………………….....…....………Director</t>
  </si>
  <si>
    <t>…………....……..…...........……...………Director</t>
  </si>
  <si>
    <t xml:space="preserve">       Mr. Chatchawe  Vatanasuk</t>
  </si>
  <si>
    <t xml:space="preserve">                   Mrs. Chirapan Khotcharit Choosang</t>
  </si>
  <si>
    <t>For the six-month period ended 30 June 2022</t>
  </si>
  <si>
    <t xml:space="preserve">Statement of changes in shareholders' equity </t>
  </si>
  <si>
    <t>Financial statements in which the equity method is applied</t>
  </si>
  <si>
    <t>Issued and</t>
  </si>
  <si>
    <t>Appropriated -</t>
  </si>
  <si>
    <t xml:space="preserve"> paid up</t>
  </si>
  <si>
    <t>Share</t>
  </si>
  <si>
    <t>statutory</t>
  </si>
  <si>
    <t>share capital</t>
  </si>
  <si>
    <t>premium</t>
  </si>
  <si>
    <t xml:space="preserve"> reserve</t>
  </si>
  <si>
    <t>Unappropriated</t>
  </si>
  <si>
    <t>Total</t>
  </si>
  <si>
    <t>Balance as at 1 January 2022</t>
  </si>
  <si>
    <t xml:space="preserve">Profit for the period </t>
  </si>
  <si>
    <t>Other comprehensive income for the period</t>
  </si>
  <si>
    <t>Dividend paid (Note 11)</t>
  </si>
  <si>
    <t>Balance as at 30 June 2022</t>
  </si>
  <si>
    <t>……………………………....………Director</t>
  </si>
  <si>
    <t>…………….....………..………...………Director</t>
  </si>
  <si>
    <t xml:space="preserve">      Mr. Chatchawe  Vatanasuk
</t>
  </si>
  <si>
    <t xml:space="preserve"> Mrs. Chirapan Khotcharit Choosang</t>
  </si>
  <si>
    <t>Statement of changes in shareholders' equity (continued)</t>
  </si>
  <si>
    <t>Balance as at 1 January 2021</t>
  </si>
  <si>
    <t>Balance as at 30 June 2021</t>
  </si>
  <si>
    <t>Cash flow statement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</si>
  <si>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</si>
  <si>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</si>
  <si>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</si>
  <si>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</si>
  <si>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</si>
  <si>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</t>
  </si>
  <si>
    <t xml:space="preserve">   Reduction of inventories to net realisable value (reversal)</t>
  </si>
  <si>
    <t xml:space="preserve">   Gain on sales of other current financial assets</t>
  </si>
  <si>
    <t xml:space="preserve">   Gain on fair value adjustment of financial assets</t>
  </si>
  <si>
    <t xml:space="preserve">   Share of loss from investment in associate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</si>
  <si>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</si>
  <si>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</si>
  <si>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</si>
  <si>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changes in  </t>
  </si>
  <si>
    <t xml:space="preserve">   operating assets and liabilities</t>
  </si>
  <si>
    <t>Operating assets decrease (increase):</t>
  </si>
  <si>
    <t xml:space="preserve">   Trade and other receivables</t>
  </si>
  <si>
    <t xml:space="preserve">   Inventories</t>
  </si>
  <si>
    <t xml:space="preserve">   Other current assets</t>
  </si>
  <si>
    <t>Operating liabilities increase (decrease):</t>
  </si>
  <si>
    <t xml:space="preserve">   Trade and other payables</t>
  </si>
  <si>
    <t xml:space="preserve">   Advance received from customers</t>
  </si>
  <si>
    <t xml:space="preserve">   Other current liabilities</t>
  </si>
  <si>
    <t>Cash from operating activities</t>
  </si>
  <si>
    <t xml:space="preserve">   Cash received from interest income</t>
  </si>
  <si>
    <t xml:space="preserve">   Cash paid for income tax</t>
  </si>
  <si>
    <t>Net cash from operating activities</t>
  </si>
  <si>
    <t>…………....………...……..………...………Director</t>
  </si>
  <si>
    <t xml:space="preserve">       Mrs. Chirapan Khotcharit Choosang</t>
  </si>
  <si>
    <t>Cash flow statement (continued)</t>
  </si>
  <si>
    <t xml:space="preserve">Cash flows from investing activities </t>
  </si>
  <si>
    <t>Cash paid for advance payment for shares</t>
  </si>
  <si>
    <t xml:space="preserve">Cash paid for purchase of other current financial assets </t>
  </si>
  <si>
    <t xml:space="preserve">Proceed from sales of other current financial assets </t>
  </si>
  <si>
    <t>Cash received from disposal of equipment</t>
  </si>
  <si>
    <t xml:space="preserve">Acquisitions of plant and equipment </t>
  </si>
  <si>
    <t>Increase in intangible assets</t>
  </si>
  <si>
    <t>Net cash use in investing activities</t>
  </si>
  <si>
    <t>Cash flows from financing activities</t>
  </si>
  <si>
    <t>Repayments of lease liabilities</t>
  </si>
  <si>
    <t>Dividend paid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</si>
  <si>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</si>
  <si>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</si>
  <si>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</si>
  <si>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</si>
  <si>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</si>
  <si>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</si>
  <si>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   Acquisition of right-of-use assets under lease contracts</t>
  </si>
  <si>
    <t xml:space="preserve">   Dividend payable</t>
  </si>
  <si>
    <t xml:space="preserve">      608,000,000 ordinary shares of Baht 0.25 each</t>
  </si>
  <si>
    <t xml:space="preserve">   Gain (loss) on disposal/write-off of assets</t>
  </si>
  <si>
    <t xml:space="preserve">   Transfer right-of-use assets to equipment</t>
  </si>
  <si>
    <t xml:space="preserve">   Unrealised gain on exchange</t>
  </si>
  <si>
    <t>the equity method  is applied</t>
  </si>
  <si>
    <t xml:space="preserve">Financial statements in which  </t>
  </si>
  <si>
    <t xml:space="preserve">   Allowance for impairment loss on property, </t>
  </si>
  <si>
    <t xml:space="preserve">      plant and equipment</t>
  </si>
  <si>
    <t xml:space="preserve">   Other non-current financial assets and </t>
  </si>
  <si>
    <t xml:space="preserve">     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</si>
</sst>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</cellStyleXfs>
  <cellXfs count="72">
    <xf numFmtId="0" fontId="0" fillId="0" borderId="0" xfId="0"/>
    <xf numFmtId="0" fontId="9" fillId="0" borderId="0" xfId="0" applyFont="1"/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68" fontId="10" fillId="0" borderId="0" xfId="0" applyNumberFormat="1" applyFont="1"/>
    <xf numFmtId="0" fontId="12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6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10" fillId="0" borderId="4" xfId="0" applyNumberFormat="1" applyFont="1" applyBorder="1" applyAlignment="1">
      <alignment horizontal="center"/>
    </xf>
    <xf numFmtId="41" fontId="10" fillId="0" borderId="5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"/>
    </xf>
    <xf numFmtId="41" fontId="10" fillId="0" borderId="6" xfId="0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7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1" fontId="10" fillId="0" borderId="4" xfId="0" applyNumberFormat="1" applyFont="1" applyBorder="1"/>
    <xf numFmtId="41" fontId="10" fillId="0" borderId="5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43" fontId="10" fillId="0" borderId="0" xfId="0" applyNumberFormat="1" applyFont="1" applyAlignment="1">
      <alignment horizontal="right"/>
    </xf>
    <xf numFmtId="43" fontId="10" fillId="0" borderId="5" xfId="0" applyNumberFormat="1" applyFont="1" applyBorder="1" applyAlignment="1">
      <alignment horizontal="right"/>
    </xf>
    <xf numFmtId="40" fontId="10" fillId="0" borderId="0" xfId="0" applyNumberFormat="1" applyFont="1"/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/>
    <xf numFmtId="41" fontId="10" fillId="0" borderId="3" xfId="0" applyNumberFormat="1" applyFont="1" applyBorder="1"/>
    <xf numFmtId="40" fontId="9" fillId="0" borderId="0" xfId="0" applyNumberFormat="1" applyFont="1"/>
    <xf numFmtId="38" fontId="10" fillId="0" borderId="0" xfId="0" applyNumberFormat="1" applyFont="1"/>
    <xf numFmtId="41" fontId="10" fillId="0" borderId="0" xfId="1" applyNumberFormat="1" applyFont="1" applyFill="1" applyBorder="1" applyAlignment="1"/>
    <xf numFmtId="41" fontId="10" fillId="0" borderId="6" xfId="1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37" fontId="10" fillId="0" borderId="3" xfId="0" applyNumberFormat="1" applyFont="1" applyBorder="1" applyAlignment="1">
      <alignment horizontal="center"/>
    </xf>
    <xf numFmtId="41" fontId="10" fillId="4" borderId="0" xfId="0" applyNumberFormat="1" applyFont="1" applyFill="1" applyAlignment="1">
      <alignment horizontal="right"/>
    </xf>
    <xf numFmtId="41" fontId="10" fillId="4" borderId="3" xfId="0" applyNumberFormat="1" applyFont="1" applyFill="1" applyBorder="1" applyAlignment="1">
      <alignment horizontal="right"/>
    </xf>
    <xf numFmtId="41" fontId="10" fillId="4" borderId="0" xfId="0" applyNumberFormat="1" applyFont="1" applyFill="1" applyAlignment="1">
      <alignment horizontal="center"/>
    </xf>
    <xf numFmtId="168" fontId="10" fillId="0" borderId="3" xfId="0" applyNumberFormat="1" applyFont="1" applyBorder="1" applyAlignment="1">
      <alignment horizontal="center"/>
    </xf>
    <xf numFmtId="168" fontId="10" fillId="4" borderId="0" xfId="0" applyNumberFormat="1" applyFont="1" applyFill="1"/>
    <xf numFmtId="41" fontId="10" fillId="4" borderId="0" xfId="0" applyNumberFormat="1" applyFont="1" applyFill="1"/>
    <xf numFmtId="41" fontId="10" fillId="0" borderId="7" xfId="0" applyNumberFormat="1" applyFont="1" applyBorder="1"/>
    <xf numFmtId="41" fontId="10" fillId="0" borderId="5" xfId="0" applyNumberFormat="1" applyFont="1" applyBorder="1"/>
    <xf numFmtId="37" fontId="10" fillId="0" borderId="0" xfId="0" applyNumberFormat="1" applyFont="1" applyAlignment="1"/>
    <xf numFmtId="0" fontId="9" fillId="0" borderId="0" xfId="0" applyFont="1" applyAlignment="1"/>
    <xf numFmtId="0" fontId="10" fillId="0" borderId="0" xfId="0" applyFont="1" applyAlignment="1"/>
    <xf numFmtId="37" fontId="9" fillId="0" borderId="0" xfId="0" applyNumberFormat="1" applyFont="1" applyAlignment="1"/>
    <xf numFmtId="41" fontId="10" fillId="0" borderId="0" xfId="0" applyNumberFormat="1" applyFont="1" applyAlignment="1"/>
    <xf numFmtId="168" fontId="10" fillId="0" borderId="0" xfId="0" applyNumberFormat="1" applyFont="1" applyAlignment="1"/>
    <xf numFmtId="41" fontId="9" fillId="0" borderId="0" xfId="0" applyNumberFormat="1" applyFont="1" applyAlignment="1"/>
    <xf numFmtId="43" fontId="10" fillId="0" borderId="0" xfId="0" applyNumberFormat="1" applyFont="1" applyAlignme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</cellXfs>
  <cellStyles count="21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3" xfId="20" xr:uid="{7F4D9C86-565A-4F36-9145-5BB708D4B9E9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M90"/>
  <sheetViews>
    <sheetView showGridLines="0" view="pageBreakPreview" zoomScale="85" zoomScaleNormal="120" zoomScaleSheetLayoutView="85" workbookViewId="0">
      <selection activeCell="C8" sqref="C8"/>
    </sheetView>
  </sheetViews>
  <sheetFormatPr defaultColWidth="10.85546875" defaultRowHeight="21" customHeight="1"/>
  <cols>
    <col min="1" max="1" width="35.7109375" style="11" customWidth="1"/>
    <col min="2" max="2" width="1.85546875" style="11" customWidth="1"/>
    <col min="3" max="3" width="6.7109375" style="6" customWidth="1"/>
    <col min="4" max="4" width="1.85546875" style="11" customWidth="1"/>
    <col min="5" max="5" width="16.28515625" style="11" customWidth="1"/>
    <col min="6" max="6" width="1.85546875" style="11" customWidth="1"/>
    <col min="7" max="7" width="16.28515625" style="11" customWidth="1"/>
    <col min="8" max="8" width="1.85546875" style="11" customWidth="1"/>
    <col min="9" max="9" width="16.28515625" style="11" customWidth="1"/>
    <col min="10" max="10" width="1.85546875" style="11" customWidth="1"/>
    <col min="11" max="11" width="16.28515625" style="11" customWidth="1"/>
    <col min="12" max="12" width="1.5703125" style="11" customWidth="1"/>
    <col min="13" max="13" width="15.85546875" style="11" customWidth="1"/>
    <col min="14" max="14" width="0.140625" style="11" customWidth="1"/>
    <col min="15" max="15" width="0.85546875" style="11" customWidth="1"/>
    <col min="16" max="16384" width="10.85546875" style="11"/>
  </cols>
  <sheetData>
    <row r="1" spans="1:13" s="4" customFormat="1" ht="21" customHeight="1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4" customFormat="1" ht="21" customHeight="1">
      <c r="A2" s="1" t="s">
        <v>1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4" customFormat="1" ht="21" customHeight="1">
      <c r="A3" s="1" t="s">
        <v>2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4" customFormat="1" ht="21" customHeight="1">
      <c r="A4" s="1"/>
      <c r="B4" s="2"/>
      <c r="C4" s="3"/>
      <c r="D4" s="2"/>
      <c r="E4" s="2"/>
      <c r="F4" s="2"/>
      <c r="G4" s="2"/>
      <c r="H4" s="2"/>
      <c r="I4" s="2"/>
      <c r="J4" s="2"/>
      <c r="K4" s="5" t="s">
        <v>3</v>
      </c>
      <c r="L4" s="2"/>
    </row>
    <row r="5" spans="1:13" s="4" customFormat="1" ht="21" customHeight="1">
      <c r="A5" s="1"/>
      <c r="B5" s="2"/>
      <c r="C5" s="3"/>
      <c r="D5" s="2"/>
      <c r="E5" s="70" t="s">
        <v>4</v>
      </c>
      <c r="F5" s="70"/>
      <c r="G5" s="70"/>
      <c r="H5" s="2"/>
      <c r="I5" s="2"/>
      <c r="J5" s="2"/>
      <c r="K5" s="5"/>
      <c r="L5" s="2"/>
    </row>
    <row r="6" spans="1:13" s="4" customFormat="1" ht="21" customHeight="1">
      <c r="A6" s="1"/>
      <c r="B6" s="2"/>
      <c r="C6" s="3"/>
      <c r="D6" s="2"/>
      <c r="E6" s="69" t="s">
        <v>5</v>
      </c>
      <c r="F6" s="69"/>
      <c r="G6" s="69"/>
      <c r="H6" s="11"/>
      <c r="I6" s="69" t="s">
        <v>6</v>
      </c>
      <c r="J6" s="69"/>
      <c r="K6" s="69"/>
      <c r="L6" s="2"/>
    </row>
    <row r="7" spans="1:13" s="6" customFormat="1" ht="21" customHeight="1">
      <c r="A7" s="7"/>
      <c r="C7" s="8" t="s">
        <v>7</v>
      </c>
      <c r="D7" s="8"/>
      <c r="E7" s="9" t="s">
        <v>8</v>
      </c>
      <c r="F7" s="8"/>
      <c r="G7" s="9" t="s">
        <v>9</v>
      </c>
      <c r="H7" s="8"/>
      <c r="I7" s="9" t="s">
        <v>8</v>
      </c>
      <c r="J7" s="10"/>
      <c r="K7" s="9" t="s">
        <v>9</v>
      </c>
    </row>
    <row r="8" spans="1:13" s="6" customFormat="1" ht="21" customHeight="1">
      <c r="A8" s="7"/>
      <c r="C8" s="8"/>
      <c r="D8" s="8"/>
      <c r="E8" s="6" t="s">
        <v>10</v>
      </c>
      <c r="F8" s="8"/>
      <c r="G8" s="6" t="s">
        <v>11</v>
      </c>
      <c r="H8" s="8"/>
      <c r="I8" s="6" t="s">
        <v>10</v>
      </c>
      <c r="J8" s="10"/>
      <c r="K8" s="6" t="s">
        <v>11</v>
      </c>
    </row>
    <row r="9" spans="1:13" s="6" customFormat="1" ht="21" customHeight="1">
      <c r="A9" s="7"/>
      <c r="C9" s="8"/>
      <c r="D9" s="8"/>
      <c r="E9" s="6" t="s">
        <v>12</v>
      </c>
      <c r="F9" s="8"/>
      <c r="H9" s="8"/>
      <c r="I9" s="6" t="s">
        <v>12</v>
      </c>
      <c r="J9" s="10"/>
    </row>
    <row r="10" spans="1:13" ht="21" customHeight="1">
      <c r="A10" s="1" t="s">
        <v>13</v>
      </c>
      <c r="D10" s="6"/>
      <c r="E10" s="6"/>
      <c r="F10" s="6"/>
      <c r="G10" s="6"/>
      <c r="H10" s="6"/>
      <c r="I10" s="6"/>
      <c r="K10" s="6"/>
    </row>
    <row r="11" spans="1:13" ht="21" customHeight="1">
      <c r="A11" s="1" t="s">
        <v>14</v>
      </c>
      <c r="D11" s="6"/>
      <c r="E11" s="6"/>
      <c r="F11" s="6"/>
      <c r="G11" s="6"/>
      <c r="H11" s="6"/>
      <c r="I11" s="6"/>
      <c r="K11" s="6"/>
    </row>
    <row r="12" spans="1:13" ht="21" customHeight="1">
      <c r="A12" s="12" t="s">
        <v>15</v>
      </c>
      <c r="C12" s="14"/>
      <c r="D12" s="13"/>
      <c r="E12" s="15">
        <v>183622</v>
      </c>
      <c r="F12" s="13"/>
      <c r="G12" s="15">
        <v>136499</v>
      </c>
      <c r="H12" s="53"/>
      <c r="I12" s="15">
        <v>183622</v>
      </c>
      <c r="J12" s="53"/>
      <c r="K12" s="49">
        <v>136499</v>
      </c>
    </row>
    <row r="13" spans="1:13" ht="21" customHeight="1">
      <c r="A13" s="12" t="s">
        <v>16</v>
      </c>
      <c r="C13" s="14">
        <v>3</v>
      </c>
      <c r="D13" s="13"/>
      <c r="E13" s="15">
        <v>279091</v>
      </c>
      <c r="F13" s="13"/>
      <c r="G13" s="15">
        <v>261803</v>
      </c>
      <c r="H13" s="53"/>
      <c r="I13" s="15">
        <v>279091</v>
      </c>
      <c r="J13" s="53"/>
      <c r="K13" s="15">
        <v>261803</v>
      </c>
    </row>
    <row r="14" spans="1:13" ht="21" customHeight="1">
      <c r="A14" s="12" t="s">
        <v>17</v>
      </c>
      <c r="C14" s="14"/>
      <c r="D14" s="13"/>
      <c r="E14" s="15">
        <v>37511</v>
      </c>
      <c r="F14" s="13"/>
      <c r="G14" s="15">
        <v>57215</v>
      </c>
      <c r="H14" s="53"/>
      <c r="I14" s="15">
        <v>37511</v>
      </c>
      <c r="J14" s="53"/>
      <c r="K14" s="49">
        <v>57215</v>
      </c>
    </row>
    <row r="15" spans="1:13" ht="21" customHeight="1">
      <c r="A15" s="12" t="s">
        <v>18</v>
      </c>
      <c r="C15" s="14">
        <v>4</v>
      </c>
      <c r="D15" s="13"/>
      <c r="E15" s="15">
        <v>426978</v>
      </c>
      <c r="F15" s="13"/>
      <c r="G15" s="15">
        <v>446630</v>
      </c>
      <c r="H15" s="53"/>
      <c r="I15" s="15">
        <v>426978</v>
      </c>
      <c r="J15" s="53"/>
      <c r="K15" s="49">
        <v>446630</v>
      </c>
    </row>
    <row r="16" spans="1:13" ht="21" customHeight="1">
      <c r="A16" s="12" t="s">
        <v>19</v>
      </c>
      <c r="C16" s="14"/>
      <c r="D16" s="13"/>
      <c r="E16" s="15">
        <v>4653</v>
      </c>
      <c r="F16" s="13"/>
      <c r="G16" s="15">
        <v>2455</v>
      </c>
      <c r="H16" s="53"/>
      <c r="I16" s="15">
        <v>4653</v>
      </c>
      <c r="J16" s="53"/>
      <c r="K16" s="49">
        <v>2455</v>
      </c>
    </row>
    <row r="17" spans="1:11" ht="21" customHeight="1">
      <c r="A17" s="1" t="s">
        <v>20</v>
      </c>
      <c r="C17" s="14"/>
      <c r="D17" s="13"/>
      <c r="E17" s="16">
        <f>SUM(E12:E16)</f>
        <v>931855</v>
      </c>
      <c r="F17" s="13"/>
      <c r="G17" s="16">
        <f>SUM(G12:G16)</f>
        <v>904602</v>
      </c>
      <c r="H17" s="13"/>
      <c r="I17" s="16">
        <f>SUM(I12:I16)</f>
        <v>931855</v>
      </c>
      <c r="J17" s="23"/>
      <c r="K17" s="16">
        <f>SUM(K12:K16)</f>
        <v>904602</v>
      </c>
    </row>
    <row r="18" spans="1:11" ht="21" customHeight="1">
      <c r="A18" s="1" t="s">
        <v>21</v>
      </c>
      <c r="C18" s="14"/>
      <c r="D18" s="13"/>
      <c r="E18" s="15"/>
      <c r="F18" s="13"/>
      <c r="G18" s="15"/>
      <c r="H18" s="13"/>
      <c r="I18" s="15"/>
      <c r="J18" s="23"/>
      <c r="K18" s="15"/>
    </row>
    <row r="19" spans="1:11" ht="21" customHeight="1">
      <c r="A19" s="12" t="s">
        <v>22</v>
      </c>
      <c r="C19" s="14">
        <v>5</v>
      </c>
      <c r="D19" s="13"/>
      <c r="E19" s="15">
        <v>27947</v>
      </c>
      <c r="F19" s="13"/>
      <c r="G19" s="15">
        <v>28616</v>
      </c>
      <c r="H19" s="15"/>
      <c r="I19" s="15">
        <v>30000</v>
      </c>
      <c r="J19" s="13"/>
      <c r="K19" s="15">
        <v>30000</v>
      </c>
    </row>
    <row r="20" spans="1:11" ht="21" customHeight="1">
      <c r="A20" s="12" t="s">
        <v>23</v>
      </c>
      <c r="C20" s="14">
        <v>6</v>
      </c>
      <c r="D20" s="13"/>
      <c r="E20" s="15">
        <v>88224</v>
      </c>
      <c r="F20" s="13"/>
      <c r="G20" s="15">
        <v>90556</v>
      </c>
      <c r="H20" s="15"/>
      <c r="I20" s="15">
        <v>88224</v>
      </c>
      <c r="J20" s="13"/>
      <c r="K20" s="15">
        <v>90556</v>
      </c>
    </row>
    <row r="21" spans="1:11" ht="21" customHeight="1">
      <c r="A21" s="12" t="s">
        <v>24</v>
      </c>
      <c r="C21" s="14"/>
      <c r="D21" s="13"/>
      <c r="E21" s="15">
        <v>20630</v>
      </c>
      <c r="F21" s="13"/>
      <c r="G21" s="15">
        <v>22420</v>
      </c>
      <c r="H21" s="15"/>
      <c r="I21" s="15">
        <v>20630</v>
      </c>
      <c r="J21" s="13"/>
      <c r="K21" s="15">
        <v>22420</v>
      </c>
    </row>
    <row r="22" spans="1:11" ht="21" customHeight="1">
      <c r="A22" s="12" t="s">
        <v>25</v>
      </c>
      <c r="D22" s="13"/>
      <c r="E22" s="15">
        <v>294</v>
      </c>
      <c r="F22" s="13"/>
      <c r="G22" s="15">
        <v>993</v>
      </c>
      <c r="H22" s="13"/>
      <c r="I22" s="15">
        <v>294</v>
      </c>
      <c r="J22" s="13"/>
      <c r="K22" s="15">
        <v>993</v>
      </c>
    </row>
    <row r="23" spans="1:11" ht="21" customHeight="1">
      <c r="A23" s="12" t="s">
        <v>26</v>
      </c>
      <c r="D23" s="13"/>
      <c r="E23" s="15">
        <v>12676</v>
      </c>
      <c r="F23" s="13"/>
      <c r="G23" s="15">
        <v>13116</v>
      </c>
      <c r="H23" s="53"/>
      <c r="I23" s="15">
        <v>12676</v>
      </c>
      <c r="J23" s="53"/>
      <c r="K23" s="49">
        <v>13116</v>
      </c>
    </row>
    <row r="24" spans="1:11" ht="21" customHeight="1">
      <c r="A24" s="12" t="s">
        <v>27</v>
      </c>
      <c r="D24" s="13"/>
      <c r="E24" s="17">
        <v>4305</v>
      </c>
      <c r="F24" s="13"/>
      <c r="G24" s="17">
        <v>4305</v>
      </c>
      <c r="H24" s="53"/>
      <c r="I24" s="17">
        <v>4305</v>
      </c>
      <c r="J24" s="53"/>
      <c r="K24" s="50">
        <v>4305</v>
      </c>
    </row>
    <row r="25" spans="1:11" ht="21" customHeight="1">
      <c r="A25" s="1" t="s">
        <v>28</v>
      </c>
      <c r="D25" s="13"/>
      <c r="E25" s="15">
        <f>SUM(E19:E24)</f>
        <v>154076</v>
      </c>
      <c r="F25" s="13"/>
      <c r="G25" s="15">
        <f>SUM(G19:G24)</f>
        <v>160006</v>
      </c>
      <c r="H25" s="13"/>
      <c r="I25" s="15">
        <f>SUM(I19:I24)</f>
        <v>156129</v>
      </c>
      <c r="J25" s="23"/>
      <c r="K25" s="15">
        <f>SUM(K19:K24)</f>
        <v>161390</v>
      </c>
    </row>
    <row r="26" spans="1:11" ht="21" customHeight="1" thickBot="1">
      <c r="A26" s="1" t="s">
        <v>29</v>
      </c>
      <c r="D26" s="13"/>
      <c r="E26" s="18">
        <f>E17+E25</f>
        <v>1085931</v>
      </c>
      <c r="F26" s="13"/>
      <c r="G26" s="18">
        <f>G17+G25</f>
        <v>1064608</v>
      </c>
      <c r="H26" s="13"/>
      <c r="I26" s="18">
        <f>I17+I25</f>
        <v>1087984</v>
      </c>
      <c r="J26" s="23"/>
      <c r="K26" s="18">
        <f>K17+K25</f>
        <v>1065992</v>
      </c>
    </row>
    <row r="27" spans="1:11" ht="21" customHeight="1" thickTop="1">
      <c r="C27" s="19"/>
    </row>
    <row r="28" spans="1:11" ht="21" customHeight="1">
      <c r="A28" s="11" t="s">
        <v>30</v>
      </c>
    </row>
    <row r="43" spans="1:13" ht="21" customHeight="1">
      <c r="A43" s="11" t="s">
        <v>31</v>
      </c>
      <c r="C43" s="11"/>
      <c r="K43" s="20" t="s">
        <v>32</v>
      </c>
    </row>
    <row r="44" spans="1:13" s="12" customFormat="1" ht="21" customHeight="1">
      <c r="A44" s="21" t="s">
        <v>33</v>
      </c>
      <c r="G44" s="68" t="s">
        <v>34</v>
      </c>
      <c r="H44" s="68"/>
      <c r="I44" s="68"/>
      <c r="J44" s="68"/>
      <c r="K44" s="68"/>
      <c r="L44" s="21"/>
      <c r="M44" s="21"/>
    </row>
    <row r="45" spans="1:13" s="4" customFormat="1" ht="21" customHeight="1">
      <c r="A45" s="1" t="s">
        <v>0</v>
      </c>
      <c r="B45" s="2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s="4" customFormat="1" ht="21" customHeight="1">
      <c r="A46" s="1" t="s">
        <v>35</v>
      </c>
      <c r="B46" s="2"/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s="4" customFormat="1" ht="21" customHeight="1">
      <c r="A47" s="1" t="s">
        <v>2</v>
      </c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s="4" customFormat="1" ht="21" customHeight="1">
      <c r="A48" s="1"/>
      <c r="B48" s="2"/>
      <c r="C48" s="3"/>
      <c r="D48" s="2"/>
      <c r="E48" s="2"/>
      <c r="F48" s="2"/>
      <c r="G48" s="2"/>
      <c r="H48" s="2"/>
      <c r="I48" s="2"/>
      <c r="J48" s="2"/>
      <c r="K48" s="5" t="s">
        <v>3</v>
      </c>
      <c r="L48" s="2"/>
    </row>
    <row r="49" spans="1:12" s="4" customFormat="1" ht="21" customHeight="1">
      <c r="A49" s="1"/>
      <c r="B49" s="2"/>
      <c r="C49" s="3"/>
      <c r="D49" s="2"/>
      <c r="E49" s="6"/>
      <c r="F49" s="2"/>
      <c r="G49" s="6"/>
      <c r="H49" s="30"/>
      <c r="I49" s="30"/>
      <c r="J49" s="30"/>
      <c r="K49" s="30"/>
      <c r="L49" s="2"/>
    </row>
    <row r="50" spans="1:12" s="4" customFormat="1" ht="21" customHeight="1">
      <c r="A50" s="1"/>
      <c r="B50" s="2"/>
      <c r="C50" s="3"/>
      <c r="D50" s="2"/>
      <c r="E50" s="6"/>
      <c r="F50" s="2"/>
      <c r="G50" s="6"/>
      <c r="H50" s="2"/>
      <c r="I50" s="2"/>
      <c r="J50" s="2"/>
      <c r="K50" s="5"/>
      <c r="L50" s="2"/>
    </row>
    <row r="51" spans="1:12" s="4" customFormat="1" ht="21" customHeight="1">
      <c r="A51" s="1"/>
      <c r="B51" s="2"/>
      <c r="C51" s="3"/>
      <c r="D51" s="2"/>
      <c r="E51" s="70" t="s">
        <v>4</v>
      </c>
      <c r="F51" s="70"/>
      <c r="G51" s="70"/>
      <c r="H51" s="2"/>
      <c r="I51" s="2"/>
      <c r="J51" s="2"/>
      <c r="K51" s="5"/>
      <c r="L51" s="2"/>
    </row>
    <row r="52" spans="1:12" s="4" customFormat="1" ht="21" customHeight="1">
      <c r="A52" s="1"/>
      <c r="B52" s="2"/>
      <c r="C52" s="3"/>
      <c r="D52" s="2"/>
      <c r="E52" s="69" t="s">
        <v>5</v>
      </c>
      <c r="F52" s="69"/>
      <c r="G52" s="69"/>
      <c r="H52" s="11"/>
      <c r="I52" s="69" t="s">
        <v>6</v>
      </c>
      <c r="J52" s="69"/>
      <c r="K52" s="69"/>
      <c r="L52" s="2"/>
    </row>
    <row r="53" spans="1:12" s="6" customFormat="1" ht="21" customHeight="1">
      <c r="A53" s="7"/>
      <c r="C53" s="8" t="s">
        <v>7</v>
      </c>
      <c r="D53" s="8"/>
      <c r="E53" s="9" t="s">
        <v>8</v>
      </c>
      <c r="F53" s="8"/>
      <c r="G53" s="9" t="s">
        <v>9</v>
      </c>
      <c r="H53" s="8"/>
      <c r="I53" s="9" t="s">
        <v>8</v>
      </c>
      <c r="J53" s="10"/>
      <c r="K53" s="9" t="s">
        <v>9</v>
      </c>
    </row>
    <row r="54" spans="1:12" s="6" customFormat="1" ht="21" customHeight="1">
      <c r="A54" s="7"/>
      <c r="C54" s="8"/>
      <c r="D54" s="8"/>
      <c r="E54" s="6" t="s">
        <v>10</v>
      </c>
      <c r="F54" s="8"/>
      <c r="G54" s="6" t="s">
        <v>11</v>
      </c>
      <c r="H54" s="8"/>
      <c r="I54" s="6" t="s">
        <v>10</v>
      </c>
      <c r="J54" s="10"/>
      <c r="K54" s="6" t="s">
        <v>11</v>
      </c>
    </row>
    <row r="55" spans="1:12" s="6" customFormat="1" ht="21" customHeight="1">
      <c r="A55" s="7"/>
      <c r="C55" s="8"/>
      <c r="D55" s="8"/>
      <c r="E55" s="6" t="s">
        <v>12</v>
      </c>
      <c r="F55" s="8"/>
      <c r="H55" s="8"/>
      <c r="I55" s="6" t="s">
        <v>12</v>
      </c>
      <c r="J55" s="10"/>
    </row>
    <row r="56" spans="1:12" ht="21" customHeight="1">
      <c r="A56" s="1" t="s">
        <v>36</v>
      </c>
      <c r="D56" s="6"/>
      <c r="E56" s="6"/>
      <c r="F56" s="6"/>
      <c r="G56" s="6"/>
      <c r="H56" s="6"/>
      <c r="I56" s="6"/>
      <c r="K56" s="6"/>
    </row>
    <row r="57" spans="1:12" ht="21" customHeight="1">
      <c r="A57" s="1" t="s">
        <v>37</v>
      </c>
      <c r="D57" s="6"/>
      <c r="E57" s="6"/>
      <c r="F57" s="6"/>
      <c r="G57" s="6"/>
      <c r="H57" s="6"/>
      <c r="I57" s="6"/>
      <c r="K57" s="6"/>
    </row>
    <row r="58" spans="1:12" ht="21" customHeight="1">
      <c r="A58" s="12" t="s">
        <v>38</v>
      </c>
      <c r="C58" s="14">
        <v>8</v>
      </c>
      <c r="D58" s="13"/>
      <c r="E58" s="15">
        <v>235207</v>
      </c>
      <c r="F58" s="13"/>
      <c r="G58" s="15">
        <v>236397</v>
      </c>
      <c r="H58" s="54"/>
      <c r="I58" s="15">
        <v>235207</v>
      </c>
      <c r="J58" s="54"/>
      <c r="K58" s="51">
        <v>236397</v>
      </c>
    </row>
    <row r="59" spans="1:12" ht="21" customHeight="1">
      <c r="A59" s="12" t="s">
        <v>39</v>
      </c>
      <c r="C59" s="14"/>
      <c r="D59" s="13"/>
      <c r="E59" s="15">
        <v>7453</v>
      </c>
      <c r="F59" s="13"/>
      <c r="G59" s="15">
        <v>5707</v>
      </c>
      <c r="H59" s="54"/>
      <c r="I59" s="15">
        <v>7453</v>
      </c>
      <c r="J59" s="54"/>
      <c r="K59" s="51">
        <v>5707</v>
      </c>
    </row>
    <row r="60" spans="1:12" ht="21" customHeight="1">
      <c r="A60" s="12" t="s">
        <v>40</v>
      </c>
      <c r="C60" s="14"/>
      <c r="D60" s="13"/>
      <c r="E60" s="15">
        <v>6469</v>
      </c>
      <c r="F60" s="13"/>
      <c r="G60" s="15">
        <v>5625</v>
      </c>
      <c r="H60" s="54"/>
      <c r="I60" s="15">
        <v>6469</v>
      </c>
      <c r="J60" s="54"/>
      <c r="K60" s="51">
        <v>5625</v>
      </c>
    </row>
    <row r="61" spans="1:12" ht="21" customHeight="1">
      <c r="A61" s="12" t="s">
        <v>41</v>
      </c>
      <c r="C61" s="14"/>
      <c r="D61" s="13"/>
      <c r="E61" s="15">
        <v>32209</v>
      </c>
      <c r="F61" s="13"/>
      <c r="G61" s="15">
        <v>31637</v>
      </c>
      <c r="H61" s="54"/>
      <c r="I61" s="15">
        <v>32209</v>
      </c>
      <c r="J61" s="54"/>
      <c r="K61" s="51">
        <v>31637</v>
      </c>
    </row>
    <row r="62" spans="1:12" ht="21" customHeight="1">
      <c r="A62" s="12" t="s">
        <v>42</v>
      </c>
      <c r="C62" s="14"/>
      <c r="D62" s="13"/>
      <c r="E62" s="15">
        <v>6374</v>
      </c>
      <c r="F62" s="13"/>
      <c r="G62" s="15">
        <v>6495</v>
      </c>
      <c r="H62" s="54"/>
      <c r="I62" s="15">
        <v>6374</v>
      </c>
      <c r="J62" s="54"/>
      <c r="K62" s="15">
        <v>6495</v>
      </c>
    </row>
    <row r="63" spans="1:12" ht="21" customHeight="1">
      <c r="A63" s="1" t="s">
        <v>43</v>
      </c>
      <c r="C63" s="14"/>
      <c r="D63" s="13"/>
      <c r="E63" s="24">
        <f>SUM(E58:E62)</f>
        <v>287712</v>
      </c>
      <c r="F63" s="13"/>
      <c r="G63" s="24">
        <f>SUM(G58:G62)</f>
        <v>285861</v>
      </c>
      <c r="H63" s="13"/>
      <c r="I63" s="24">
        <f>SUM(I58:I62)</f>
        <v>287712</v>
      </c>
      <c r="J63" s="23"/>
      <c r="K63" s="24">
        <f>SUM(K58:K62)</f>
        <v>285861</v>
      </c>
    </row>
    <row r="64" spans="1:12" ht="21" customHeight="1">
      <c r="A64" s="1" t="s">
        <v>44</v>
      </c>
      <c r="C64" s="12"/>
      <c r="D64" s="13"/>
      <c r="E64" s="23"/>
      <c r="F64" s="13"/>
      <c r="G64" s="23"/>
      <c r="H64" s="13"/>
      <c r="I64" s="23"/>
      <c r="J64" s="23"/>
      <c r="K64" s="23"/>
    </row>
    <row r="65" spans="1:11" ht="21" customHeight="1">
      <c r="A65" s="12" t="s">
        <v>45</v>
      </c>
      <c r="C65" s="14"/>
      <c r="D65" s="13"/>
      <c r="E65" s="23">
        <v>13755</v>
      </c>
      <c r="F65" s="13"/>
      <c r="G65" s="23">
        <v>14958</v>
      </c>
      <c r="H65" s="54"/>
      <c r="I65" s="23">
        <v>13755</v>
      </c>
      <c r="J65" s="54"/>
      <c r="K65" s="54">
        <v>14958</v>
      </c>
    </row>
    <row r="66" spans="1:11" ht="21" customHeight="1">
      <c r="A66" s="12" t="s">
        <v>46</v>
      </c>
      <c r="C66" s="14"/>
      <c r="D66" s="13"/>
      <c r="E66" s="15">
        <v>22907</v>
      </c>
      <c r="F66" s="13"/>
      <c r="G66" s="15">
        <v>21359</v>
      </c>
      <c r="H66" s="54"/>
      <c r="I66" s="15">
        <v>22907</v>
      </c>
      <c r="J66" s="54"/>
      <c r="K66" s="51">
        <v>21359</v>
      </c>
    </row>
    <row r="67" spans="1:11" ht="21" customHeight="1">
      <c r="A67" s="1" t="s">
        <v>47</v>
      </c>
      <c r="C67" s="22"/>
      <c r="D67" s="13"/>
      <c r="E67" s="24">
        <f>SUM(E65:E66)</f>
        <v>36662</v>
      </c>
      <c r="F67" s="13"/>
      <c r="G67" s="24">
        <f>SUM(G65:G66)</f>
        <v>36317</v>
      </c>
      <c r="H67" s="13"/>
      <c r="I67" s="24">
        <f>SUM(I65:I66)</f>
        <v>36662</v>
      </c>
      <c r="J67" s="23"/>
      <c r="K67" s="24">
        <f>SUM(K65:K66)</f>
        <v>36317</v>
      </c>
    </row>
    <row r="68" spans="1:11" ht="21" customHeight="1">
      <c r="A68" s="1" t="s">
        <v>48</v>
      </c>
      <c r="C68" s="22"/>
      <c r="D68" s="13"/>
      <c r="E68" s="24">
        <f>SUM(E63+E67)</f>
        <v>324374</v>
      </c>
      <c r="F68" s="13"/>
      <c r="G68" s="24">
        <f>SUM(G63+G67)</f>
        <v>322178</v>
      </c>
      <c r="H68" s="13"/>
      <c r="I68" s="24">
        <f>SUM(I63+I67)</f>
        <v>324374</v>
      </c>
      <c r="J68" s="23"/>
      <c r="K68" s="24">
        <f>SUM(K63+K67)</f>
        <v>322178</v>
      </c>
    </row>
    <row r="69" spans="1:11" ht="21" customHeight="1">
      <c r="A69" s="1" t="s">
        <v>49</v>
      </c>
      <c r="C69" s="15"/>
      <c r="D69" s="13"/>
      <c r="E69" s="15"/>
      <c r="F69" s="13"/>
      <c r="G69" s="15"/>
      <c r="H69" s="13"/>
      <c r="I69" s="15"/>
      <c r="J69" s="23"/>
      <c r="K69" s="15"/>
    </row>
    <row r="70" spans="1:11" ht="21" customHeight="1">
      <c r="A70" s="12" t="s">
        <v>50</v>
      </c>
      <c r="C70" s="14"/>
      <c r="D70" s="13"/>
      <c r="E70" s="15"/>
      <c r="F70" s="13"/>
      <c r="G70" s="15"/>
      <c r="H70" s="13"/>
      <c r="I70" s="15"/>
      <c r="J70" s="23"/>
      <c r="K70" s="15"/>
    </row>
    <row r="71" spans="1:11" ht="21" customHeight="1">
      <c r="A71" s="12" t="s">
        <v>51</v>
      </c>
      <c r="C71" s="15"/>
      <c r="D71" s="13"/>
      <c r="E71" s="15"/>
      <c r="F71" s="13"/>
      <c r="G71" s="15"/>
      <c r="H71" s="13"/>
      <c r="I71" s="15"/>
      <c r="J71" s="23"/>
      <c r="K71" s="15"/>
    </row>
    <row r="72" spans="1:11" ht="21" customHeight="1" thickBot="1">
      <c r="A72" s="12" t="s">
        <v>167</v>
      </c>
      <c r="C72" s="15"/>
      <c r="D72" s="13"/>
      <c r="E72" s="25">
        <v>152000</v>
      </c>
      <c r="F72" s="13"/>
      <c r="G72" s="25">
        <v>152000</v>
      </c>
      <c r="H72" s="13"/>
      <c r="I72" s="25">
        <v>152000</v>
      </c>
      <c r="J72" s="23"/>
      <c r="K72" s="25">
        <v>152000</v>
      </c>
    </row>
    <row r="73" spans="1:11" ht="21" customHeight="1" thickTop="1">
      <c r="A73" s="12" t="s">
        <v>52</v>
      </c>
      <c r="C73" s="15"/>
      <c r="D73" s="13"/>
      <c r="E73" s="15"/>
      <c r="F73" s="13"/>
      <c r="G73" s="15"/>
      <c r="H73" s="13"/>
      <c r="I73" s="15"/>
      <c r="J73" s="23"/>
      <c r="K73" s="15"/>
    </row>
    <row r="74" spans="1:11" ht="22.5" customHeight="1">
      <c r="A74" s="12" t="s">
        <v>167</v>
      </c>
      <c r="C74" s="15"/>
      <c r="D74" s="13"/>
      <c r="E74" s="15">
        <f>SEPARATE!D23</f>
        <v>152000</v>
      </c>
      <c r="F74" s="13"/>
      <c r="G74" s="15">
        <f>SEPARATE!D18</f>
        <v>152000</v>
      </c>
      <c r="H74" s="13"/>
      <c r="I74" s="15">
        <f>SEPARATE!D68</f>
        <v>152000</v>
      </c>
      <c r="J74" s="23"/>
      <c r="K74" s="15">
        <f>SEPARATE!D63</f>
        <v>152000</v>
      </c>
    </row>
    <row r="75" spans="1:11" ht="21" customHeight="1">
      <c r="A75" s="12" t="s">
        <v>53</v>
      </c>
      <c r="C75" s="15"/>
      <c r="D75" s="13"/>
      <c r="E75" s="15">
        <f>SEPARATE!F23</f>
        <v>426989</v>
      </c>
      <c r="F75" s="13"/>
      <c r="G75" s="15">
        <f>SEPARATE!F18</f>
        <v>426989</v>
      </c>
      <c r="H75" s="13"/>
      <c r="I75" s="15">
        <f>SEPARATE!F68</f>
        <v>426989</v>
      </c>
      <c r="J75" s="23"/>
      <c r="K75" s="23">
        <f>SEPARATE!F63</f>
        <v>426989</v>
      </c>
    </row>
    <row r="76" spans="1:11" ht="21" customHeight="1">
      <c r="A76" s="12" t="s">
        <v>54</v>
      </c>
      <c r="C76" s="15"/>
      <c r="D76" s="13"/>
      <c r="E76" s="15"/>
      <c r="F76" s="13"/>
      <c r="G76" s="15"/>
      <c r="H76" s="13"/>
      <c r="I76" s="15"/>
      <c r="J76" s="23"/>
      <c r="K76" s="15"/>
    </row>
    <row r="77" spans="1:11" ht="21" customHeight="1">
      <c r="A77" s="12" t="s">
        <v>55</v>
      </c>
      <c r="C77" s="15"/>
      <c r="D77" s="13"/>
      <c r="E77" s="15">
        <f>SEPARATE!H23</f>
        <v>15200</v>
      </c>
      <c r="F77" s="13"/>
      <c r="G77" s="15">
        <f>SEPARATE!H18</f>
        <v>15200</v>
      </c>
      <c r="H77" s="13"/>
      <c r="I77" s="15">
        <f>SEPARATE!H68</f>
        <v>15200</v>
      </c>
      <c r="J77" s="23"/>
      <c r="K77" s="15">
        <f>SEPARATE!H63</f>
        <v>15200</v>
      </c>
    </row>
    <row r="78" spans="1:11" ht="21" customHeight="1">
      <c r="A78" s="12" t="s">
        <v>56</v>
      </c>
      <c r="C78" s="15"/>
      <c r="D78" s="13"/>
      <c r="E78" s="17">
        <f>SEPARATE!J23</f>
        <v>167368</v>
      </c>
      <c r="F78" s="13"/>
      <c r="G78" s="17">
        <f>SEPARATE!J18</f>
        <v>148241</v>
      </c>
      <c r="H78" s="13"/>
      <c r="I78" s="17">
        <f>SEPARATE!J68</f>
        <v>169421</v>
      </c>
      <c r="J78" s="23"/>
      <c r="K78" s="17">
        <f>SEPARATE!J63</f>
        <v>149625</v>
      </c>
    </row>
    <row r="79" spans="1:11" ht="21" customHeight="1">
      <c r="A79" s="1" t="s">
        <v>57</v>
      </c>
      <c r="C79" s="23"/>
      <c r="D79" s="19"/>
      <c r="E79" s="23">
        <f>SUM(E74:E78)</f>
        <v>761557</v>
      </c>
      <c r="F79" s="19"/>
      <c r="G79" s="23">
        <f>SUM(G74:G78)</f>
        <v>742430</v>
      </c>
      <c r="H79" s="19"/>
      <c r="I79" s="23">
        <f>SUM(I74:I78)</f>
        <v>763610</v>
      </c>
      <c r="J79" s="26"/>
      <c r="K79" s="23">
        <f>SUM(K74:K78)</f>
        <v>743814</v>
      </c>
    </row>
    <row r="80" spans="1:11" ht="21" customHeight="1" thickBot="1">
      <c r="A80" s="1" t="s">
        <v>58</v>
      </c>
      <c r="C80" s="23"/>
      <c r="D80" s="19"/>
      <c r="E80" s="27">
        <f>SUM(E79+E68)</f>
        <v>1085931</v>
      </c>
      <c r="F80" s="19"/>
      <c r="G80" s="27">
        <f>SUM(G79+G68)</f>
        <v>1064608</v>
      </c>
      <c r="H80" s="19"/>
      <c r="I80" s="27">
        <f>SUM(I79+I68)</f>
        <v>1087984</v>
      </c>
      <c r="J80" s="26"/>
      <c r="K80" s="27">
        <f>SUM(K79+K68)</f>
        <v>1065992</v>
      </c>
    </row>
    <row r="81" spans="1:13" ht="21" customHeight="1" thickTop="1">
      <c r="B81" s="19"/>
      <c r="C81" s="19"/>
      <c r="D81" s="26"/>
      <c r="E81" s="23">
        <f>E80-E26</f>
        <v>0</v>
      </c>
      <c r="F81" s="26"/>
      <c r="G81" s="23">
        <f>G80-G26</f>
        <v>0</v>
      </c>
      <c r="H81" s="26"/>
      <c r="I81" s="23">
        <f>I80-I26</f>
        <v>0</v>
      </c>
      <c r="J81" s="26"/>
      <c r="K81" s="23">
        <f>K80-K26</f>
        <v>0</v>
      </c>
    </row>
    <row r="82" spans="1:13" ht="21" customHeight="1">
      <c r="A82" s="11" t="s">
        <v>30</v>
      </c>
      <c r="B82" s="19"/>
      <c r="C82" s="19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ht="21" customHeight="1">
      <c r="B83" s="19"/>
      <c r="C83" s="19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ht="21" customHeight="1">
      <c r="B84" s="19"/>
      <c r="C84" s="19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ht="21" customHeight="1">
      <c r="B85" s="19"/>
      <c r="C85" s="19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ht="21" customHeight="1">
      <c r="B86" s="19"/>
      <c r="C86" s="19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ht="21" customHeight="1">
      <c r="B87" s="19"/>
      <c r="C87" s="19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ht="21" customHeight="1">
      <c r="B88" s="19"/>
      <c r="C88" s="19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ht="21" customHeight="1">
      <c r="A89" s="11" t="s">
        <v>31</v>
      </c>
      <c r="C89" s="11"/>
      <c r="K89" s="20" t="s">
        <v>32</v>
      </c>
    </row>
    <row r="90" spans="1:13" s="12" customFormat="1" ht="21" customHeight="1">
      <c r="A90" s="21" t="s">
        <v>33</v>
      </c>
      <c r="G90" s="68" t="s">
        <v>34</v>
      </c>
      <c r="H90" s="68"/>
      <c r="I90" s="68"/>
      <c r="J90" s="68"/>
      <c r="K90" s="68"/>
      <c r="L90" s="21"/>
      <c r="M90" s="21"/>
    </row>
  </sheetData>
  <mergeCells count="8">
    <mergeCell ref="G90:K90"/>
    <mergeCell ref="G44:K44"/>
    <mergeCell ref="I6:K6"/>
    <mergeCell ref="I52:K52"/>
    <mergeCell ref="E5:G5"/>
    <mergeCell ref="E6:G6"/>
    <mergeCell ref="E51:G51"/>
    <mergeCell ref="E52:G52"/>
  </mergeCells>
  <printOptions horizontalCentered="1" gridLinesSet="0"/>
  <pageMargins left="0.74803149606299213" right="0.19685039370078741" top="0.78740157480314965" bottom="0.27559055118110237" header="0.19685039370078741" footer="0.19685039370078741"/>
  <pageSetup paperSize="9" scale="80" fitToHeight="2" orientation="portrait" r:id="rId1"/>
  <headerFooter alignWithMargins="0">
    <oddHeader>&amp;C&amp;"ApFont,Bold"&amp;11FINAL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0"/>
  <sheetViews>
    <sheetView showGridLines="0" view="pageBreakPreview" zoomScale="80" zoomScaleNormal="120" zoomScaleSheetLayoutView="80" workbookViewId="0"/>
  </sheetViews>
  <sheetFormatPr defaultColWidth="10.85546875" defaultRowHeight="20.25" customHeight="1"/>
  <cols>
    <col min="1" max="1" width="32.85546875" style="57" customWidth="1"/>
    <col min="2" max="2" width="3.42578125" style="57" customWidth="1"/>
    <col min="3" max="3" width="1.42578125" style="66" customWidth="1"/>
    <col min="4" max="4" width="1" style="66" customWidth="1"/>
    <col min="5" max="5" width="1.85546875" style="57" customWidth="1"/>
    <col min="6" max="6" width="6.5703125" style="57" customWidth="1"/>
    <col min="7" max="7" width="1.85546875" style="57" customWidth="1"/>
    <col min="8" max="8" width="14.5703125" style="57" customWidth="1"/>
    <col min="9" max="9" width="1.85546875" style="57" customWidth="1"/>
    <col min="10" max="10" width="14.5703125" style="57" customWidth="1"/>
    <col min="11" max="11" width="1.85546875" style="57" customWidth="1"/>
    <col min="12" max="12" width="14.5703125" style="57" customWidth="1"/>
    <col min="13" max="13" width="1.85546875" style="57" customWidth="1"/>
    <col min="14" max="14" width="14.5703125" style="57" customWidth="1"/>
    <col min="15" max="15" width="0.140625" style="57" customWidth="1"/>
    <col min="16" max="16" width="1.85546875" style="57" customWidth="1"/>
    <col min="17" max="16384" width="10.85546875" style="57"/>
  </cols>
  <sheetData>
    <row r="1" spans="1:15" ht="20.25" customHeight="1">
      <c r="D1" s="28"/>
      <c r="E1" s="58"/>
      <c r="F1" s="58"/>
      <c r="G1" s="58"/>
      <c r="H1" s="58"/>
      <c r="I1" s="58"/>
      <c r="J1" s="58"/>
      <c r="K1" s="58"/>
      <c r="L1" s="58"/>
      <c r="M1" s="58"/>
      <c r="N1" s="29" t="s">
        <v>59</v>
      </c>
      <c r="O1" s="4"/>
    </row>
    <row r="2" spans="1:15" ht="20.25" customHeight="1">
      <c r="A2" s="58" t="s">
        <v>0</v>
      </c>
      <c r="D2" s="28"/>
      <c r="E2" s="58"/>
      <c r="F2" s="58"/>
      <c r="G2" s="58"/>
      <c r="H2" s="58"/>
      <c r="I2" s="58"/>
      <c r="J2" s="58"/>
      <c r="K2" s="58"/>
      <c r="L2" s="58"/>
      <c r="M2" s="58"/>
      <c r="N2" s="58"/>
      <c r="O2" s="4"/>
    </row>
    <row r="3" spans="1:15" ht="20.25" customHeight="1">
      <c r="A3" s="58" t="s">
        <v>60</v>
      </c>
      <c r="D3" s="28"/>
      <c r="E3" s="58"/>
      <c r="F3" s="58"/>
      <c r="G3" s="58"/>
      <c r="H3" s="58"/>
      <c r="I3" s="58"/>
      <c r="J3" s="58"/>
      <c r="K3" s="58"/>
      <c r="L3" s="58"/>
      <c r="M3" s="58"/>
      <c r="N3" s="58"/>
      <c r="O3" s="4"/>
    </row>
    <row r="4" spans="1:15" ht="20.25" customHeight="1">
      <c r="A4" s="58" t="s">
        <v>61</v>
      </c>
      <c r="E4" s="30"/>
      <c r="F4" s="30"/>
      <c r="G4" s="30"/>
      <c r="H4" s="30"/>
      <c r="I4" s="30"/>
      <c r="J4" s="30"/>
      <c r="K4" s="30"/>
      <c r="L4" s="30"/>
      <c r="M4" s="30"/>
      <c r="N4" s="4"/>
      <c r="O4" s="4"/>
    </row>
    <row r="5" spans="1:15" ht="20.25" customHeight="1">
      <c r="A5" s="59"/>
      <c r="D5" s="4"/>
      <c r="E5" s="30"/>
      <c r="F5" s="30"/>
      <c r="G5" s="30"/>
      <c r="H5" s="30"/>
      <c r="I5" s="30"/>
      <c r="J5" s="30"/>
      <c r="K5" s="30"/>
      <c r="L5" s="30"/>
      <c r="M5" s="30"/>
      <c r="N5" s="5" t="s">
        <v>62</v>
      </c>
      <c r="O5" s="4"/>
    </row>
    <row r="6" spans="1:15" ht="20.25" customHeight="1">
      <c r="A6" s="59"/>
      <c r="D6" s="4"/>
      <c r="E6" s="30"/>
      <c r="F6" s="30"/>
      <c r="G6" s="30"/>
      <c r="H6" s="70" t="s">
        <v>172</v>
      </c>
      <c r="I6" s="70"/>
      <c r="J6" s="70"/>
      <c r="K6" s="60"/>
      <c r="L6" s="60"/>
      <c r="M6" s="60"/>
      <c r="N6" s="5"/>
      <c r="O6" s="4"/>
    </row>
    <row r="7" spans="1:15" ht="20.25" customHeight="1">
      <c r="A7" s="59"/>
      <c r="D7" s="4"/>
      <c r="E7" s="30"/>
      <c r="F7" s="30"/>
      <c r="G7" s="30"/>
      <c r="H7" s="69" t="s">
        <v>171</v>
      </c>
      <c r="I7" s="69"/>
      <c r="J7" s="69"/>
      <c r="L7" s="69" t="s">
        <v>6</v>
      </c>
      <c r="M7" s="69"/>
      <c r="N7" s="69"/>
      <c r="O7" s="4"/>
    </row>
    <row r="8" spans="1:15" ht="20.25" customHeight="1">
      <c r="A8" s="59"/>
      <c r="F8" s="8" t="s">
        <v>7</v>
      </c>
      <c r="G8" s="30"/>
      <c r="H8" s="31">
        <v>2022</v>
      </c>
      <c r="I8" s="30"/>
      <c r="J8" s="32">
        <v>2021</v>
      </c>
      <c r="K8" s="30"/>
      <c r="L8" s="31">
        <v>2022</v>
      </c>
      <c r="M8" s="65"/>
      <c r="N8" s="32">
        <v>2021</v>
      </c>
      <c r="O8" s="4"/>
    </row>
    <row r="9" spans="1:15" ht="20.25" customHeight="1">
      <c r="A9" s="58" t="s">
        <v>63</v>
      </c>
      <c r="F9" s="8"/>
      <c r="G9" s="30"/>
      <c r="H9" s="31"/>
      <c r="I9" s="30"/>
      <c r="J9" s="31"/>
      <c r="K9" s="30"/>
      <c r="L9" s="31"/>
      <c r="M9" s="65"/>
      <c r="N9" s="32"/>
      <c r="O9" s="4"/>
    </row>
    <row r="10" spans="1:15" ht="20.25" customHeight="1">
      <c r="A10" s="58" t="s">
        <v>64</v>
      </c>
      <c r="F10" s="66"/>
      <c r="G10" s="61"/>
      <c r="H10" s="61"/>
      <c r="I10" s="61"/>
      <c r="J10" s="61"/>
      <c r="K10" s="61"/>
      <c r="L10" s="61"/>
    </row>
    <row r="11" spans="1:15" ht="20.25" customHeight="1">
      <c r="A11" s="59" t="s">
        <v>65</v>
      </c>
      <c r="F11" s="66"/>
      <c r="G11" s="61"/>
      <c r="H11" s="62">
        <v>384984</v>
      </c>
      <c r="I11" s="62"/>
      <c r="J11" s="22">
        <v>351899</v>
      </c>
      <c r="K11" s="62"/>
      <c r="L11" s="62">
        <v>384984</v>
      </c>
      <c r="M11" s="62"/>
      <c r="N11" s="62">
        <v>351899</v>
      </c>
    </row>
    <row r="12" spans="1:15" ht="20.25" customHeight="1">
      <c r="A12" s="59" t="s">
        <v>66</v>
      </c>
      <c r="F12" s="65"/>
      <c r="G12" s="22"/>
      <c r="H12" s="22">
        <v>4352</v>
      </c>
      <c r="I12" s="22"/>
      <c r="J12" s="22">
        <v>1508</v>
      </c>
      <c r="K12" s="22"/>
      <c r="L12" s="22">
        <v>4352</v>
      </c>
      <c r="M12" s="61"/>
      <c r="N12" s="22">
        <v>1508</v>
      </c>
    </row>
    <row r="13" spans="1:15" ht="20.25" customHeight="1">
      <c r="A13" s="59" t="s">
        <v>67</v>
      </c>
      <c r="F13" s="65"/>
      <c r="G13" s="22"/>
      <c r="H13" s="15">
        <v>336</v>
      </c>
      <c r="I13" s="22"/>
      <c r="J13" s="15">
        <v>1951</v>
      </c>
      <c r="K13" s="22"/>
      <c r="L13" s="15">
        <v>336</v>
      </c>
      <c r="M13" s="61"/>
      <c r="N13" s="22">
        <v>1951</v>
      </c>
    </row>
    <row r="14" spans="1:15" ht="20.25" customHeight="1">
      <c r="A14" s="58" t="s">
        <v>68</v>
      </c>
      <c r="F14" s="65"/>
      <c r="G14" s="22"/>
      <c r="H14" s="24">
        <f>SUM(H11:H13)</f>
        <v>389672</v>
      </c>
      <c r="I14" s="22"/>
      <c r="J14" s="24">
        <f>SUM(J11:J13)</f>
        <v>355358</v>
      </c>
      <c r="K14" s="22"/>
      <c r="L14" s="24">
        <f>SUM(L11:L13)</f>
        <v>389672</v>
      </c>
      <c r="M14" s="61"/>
      <c r="N14" s="24">
        <f>SUM(N11:N13)</f>
        <v>355358</v>
      </c>
    </row>
    <row r="15" spans="1:15" ht="20.25" customHeight="1">
      <c r="A15" s="58" t="s">
        <v>69</v>
      </c>
      <c r="F15" s="14"/>
      <c r="G15" s="22"/>
      <c r="H15" s="22"/>
      <c r="I15" s="22"/>
      <c r="J15" s="22"/>
      <c r="K15" s="22"/>
      <c r="L15" s="22"/>
      <c r="M15" s="61"/>
      <c r="N15" s="22"/>
    </row>
    <row r="16" spans="1:15" ht="20.25" customHeight="1">
      <c r="A16" s="59" t="s">
        <v>70</v>
      </c>
      <c r="F16" s="65"/>
      <c r="G16" s="22"/>
      <c r="H16" s="22">
        <v>243434</v>
      </c>
      <c r="I16" s="22"/>
      <c r="J16" s="22">
        <v>215072</v>
      </c>
      <c r="K16" s="22"/>
      <c r="L16" s="22">
        <v>243434</v>
      </c>
      <c r="M16" s="62"/>
      <c r="N16" s="36">
        <v>215072</v>
      </c>
    </row>
    <row r="17" spans="1:14" ht="20.25" customHeight="1">
      <c r="A17" s="59" t="s">
        <v>71</v>
      </c>
      <c r="F17" s="65"/>
      <c r="G17" s="22"/>
      <c r="H17" s="22">
        <v>38227</v>
      </c>
      <c r="I17" s="22"/>
      <c r="J17" s="22">
        <v>47060</v>
      </c>
      <c r="K17" s="22"/>
      <c r="L17" s="22">
        <v>38227</v>
      </c>
      <c r="M17" s="62"/>
      <c r="N17" s="36">
        <v>47060</v>
      </c>
    </row>
    <row r="18" spans="1:14" ht="20.25" customHeight="1">
      <c r="A18" s="59" t="s">
        <v>72</v>
      </c>
      <c r="F18" s="65"/>
      <c r="G18" s="22"/>
      <c r="H18" s="22">
        <v>21937</v>
      </c>
      <c r="I18" s="22"/>
      <c r="J18" s="22">
        <v>22991</v>
      </c>
      <c r="K18" s="22"/>
      <c r="L18" s="22">
        <v>21937</v>
      </c>
      <c r="M18" s="62"/>
      <c r="N18" s="36">
        <v>22991</v>
      </c>
    </row>
    <row r="19" spans="1:14" ht="20.25" customHeight="1">
      <c r="A19" s="58" t="s">
        <v>73</v>
      </c>
      <c r="F19" s="65"/>
      <c r="G19" s="22"/>
      <c r="H19" s="24">
        <f>SUM(H16:H18)</f>
        <v>303598</v>
      </c>
      <c r="I19" s="22"/>
      <c r="J19" s="24">
        <f>SUM(J16:J18)</f>
        <v>285123</v>
      </c>
      <c r="K19" s="22"/>
      <c r="L19" s="24">
        <f>SUM(L16:L18)</f>
        <v>303598</v>
      </c>
      <c r="M19" s="61"/>
      <c r="N19" s="24">
        <f>SUM(N16:N18)</f>
        <v>285123</v>
      </c>
    </row>
    <row r="20" spans="1:14" ht="20.25" customHeight="1">
      <c r="A20" s="58" t="s">
        <v>74</v>
      </c>
      <c r="F20" s="65"/>
      <c r="G20" s="22"/>
      <c r="H20" s="22">
        <f>H14-H19</f>
        <v>86074</v>
      </c>
      <c r="I20" s="22"/>
      <c r="J20" s="22">
        <f>J14-J19</f>
        <v>70235</v>
      </c>
      <c r="K20" s="22"/>
      <c r="L20" s="22">
        <f>L14-L19</f>
        <v>86074</v>
      </c>
      <c r="M20" s="61"/>
      <c r="N20" s="22">
        <f>N14-N19</f>
        <v>70235</v>
      </c>
    </row>
    <row r="21" spans="1:14" ht="20.25" customHeight="1">
      <c r="A21" s="59" t="s">
        <v>75</v>
      </c>
      <c r="F21" s="14">
        <v>5</v>
      </c>
      <c r="G21" s="22"/>
      <c r="H21" s="22">
        <v>-338</v>
      </c>
      <c r="I21" s="22"/>
      <c r="J21" s="22">
        <v>-701</v>
      </c>
      <c r="K21" s="22"/>
      <c r="L21" s="22">
        <v>0</v>
      </c>
      <c r="M21" s="61"/>
      <c r="N21" s="22">
        <v>0</v>
      </c>
    </row>
    <row r="22" spans="1:14" ht="20.25" customHeight="1">
      <c r="A22" s="59" t="s">
        <v>76</v>
      </c>
      <c r="F22" s="65"/>
      <c r="G22" s="22"/>
      <c r="H22" s="62">
        <v>209</v>
      </c>
      <c r="I22" s="62"/>
      <c r="J22" s="22">
        <v>111</v>
      </c>
      <c r="K22" s="62"/>
      <c r="L22" s="62">
        <v>209</v>
      </c>
      <c r="M22" s="62"/>
      <c r="N22" s="62">
        <v>111</v>
      </c>
    </row>
    <row r="23" spans="1:14" ht="20.25" customHeight="1">
      <c r="A23" s="59" t="s">
        <v>77</v>
      </c>
      <c r="F23" s="65"/>
      <c r="G23" s="22"/>
      <c r="H23" s="17">
        <v>-303</v>
      </c>
      <c r="I23" s="22"/>
      <c r="J23" s="17">
        <v>-273</v>
      </c>
      <c r="K23" s="22"/>
      <c r="L23" s="17">
        <v>-303</v>
      </c>
      <c r="M23" s="61"/>
      <c r="N23" s="52">
        <v>-273</v>
      </c>
    </row>
    <row r="24" spans="1:14" ht="20.25" customHeight="1">
      <c r="A24" s="58" t="s">
        <v>78</v>
      </c>
      <c r="F24" s="65"/>
      <c r="G24" s="22"/>
      <c r="H24" s="22">
        <f>SUM(H20:H23)</f>
        <v>85642</v>
      </c>
      <c r="I24" s="22"/>
      <c r="J24" s="22">
        <f>SUM(J20:J23)</f>
        <v>69372</v>
      </c>
      <c r="K24" s="22"/>
      <c r="L24" s="22">
        <f>SUM(L20:L23)</f>
        <v>85980</v>
      </c>
      <c r="M24" s="61"/>
      <c r="N24" s="22">
        <f>SUM(N20:N23)</f>
        <v>70073</v>
      </c>
    </row>
    <row r="25" spans="1:14" ht="20.25" customHeight="1">
      <c r="A25" s="59" t="s">
        <v>79</v>
      </c>
      <c r="F25" s="14">
        <v>9</v>
      </c>
      <c r="G25" s="22"/>
      <c r="H25" s="17">
        <v>-17242</v>
      </c>
      <c r="I25" s="22"/>
      <c r="J25" s="17">
        <v>-15479</v>
      </c>
      <c r="K25" s="22"/>
      <c r="L25" s="17">
        <v>-17242</v>
      </c>
      <c r="M25" s="61"/>
      <c r="N25" s="52">
        <v>-15479</v>
      </c>
    </row>
    <row r="26" spans="1:14" ht="20.25" customHeight="1">
      <c r="A26" s="58" t="s">
        <v>80</v>
      </c>
      <c r="F26" s="14"/>
      <c r="G26" s="22"/>
      <c r="H26" s="24">
        <f>SUM(H24:H25)</f>
        <v>68400</v>
      </c>
      <c r="I26" s="22"/>
      <c r="J26" s="24">
        <f>SUM(J24:J25)</f>
        <v>53893</v>
      </c>
      <c r="K26" s="22"/>
      <c r="L26" s="24">
        <f>SUM(L24:L25)</f>
        <v>68738</v>
      </c>
      <c r="M26" s="61"/>
      <c r="N26" s="24">
        <f>SUM(N24:N25)</f>
        <v>54594</v>
      </c>
    </row>
    <row r="27" spans="1:14" ht="20.25" customHeight="1">
      <c r="A27" s="58"/>
      <c r="F27" s="14"/>
      <c r="G27" s="22"/>
      <c r="H27" s="22"/>
      <c r="I27" s="22"/>
      <c r="J27" s="36"/>
      <c r="K27" s="22"/>
      <c r="L27" s="22"/>
      <c r="M27" s="61"/>
      <c r="N27" s="22"/>
    </row>
    <row r="28" spans="1:14" ht="20.25" customHeight="1">
      <c r="A28" s="58" t="s">
        <v>81</v>
      </c>
      <c r="F28" s="14"/>
      <c r="G28" s="22"/>
      <c r="H28" s="22"/>
      <c r="I28" s="22"/>
      <c r="J28" s="36"/>
      <c r="K28" s="22"/>
      <c r="L28" s="22"/>
      <c r="M28" s="61"/>
      <c r="N28" s="22"/>
    </row>
    <row r="29" spans="1:14" ht="20.25" customHeight="1">
      <c r="A29" s="58" t="s">
        <v>82</v>
      </c>
      <c r="F29" s="14"/>
      <c r="G29" s="22"/>
      <c r="H29" s="33">
        <v>0</v>
      </c>
      <c r="I29" s="22"/>
      <c r="J29" s="33">
        <v>0</v>
      </c>
      <c r="K29" s="22"/>
      <c r="L29" s="33">
        <v>0</v>
      </c>
      <c r="M29" s="61"/>
      <c r="N29" s="33">
        <v>0</v>
      </c>
    </row>
    <row r="30" spans="1:14" ht="20.25" customHeight="1">
      <c r="A30" s="58"/>
      <c r="F30" s="14"/>
      <c r="G30" s="22"/>
      <c r="H30" s="22"/>
      <c r="I30" s="22"/>
      <c r="J30" s="22"/>
      <c r="K30" s="22"/>
      <c r="L30" s="22"/>
      <c r="M30" s="61"/>
      <c r="N30" s="22"/>
    </row>
    <row r="31" spans="1:14" ht="20.25" customHeight="1" thickBot="1">
      <c r="A31" s="58" t="s">
        <v>83</v>
      </c>
      <c r="F31" s="14"/>
      <c r="G31" s="22"/>
      <c r="H31" s="35">
        <f>H26+H29</f>
        <v>68400</v>
      </c>
      <c r="I31" s="22"/>
      <c r="J31" s="35">
        <f>J26+J29</f>
        <v>53893</v>
      </c>
      <c r="K31" s="22"/>
      <c r="L31" s="35">
        <f>L26+L29</f>
        <v>68738</v>
      </c>
      <c r="M31" s="61"/>
      <c r="N31" s="35">
        <f>N26+N29</f>
        <v>54594</v>
      </c>
    </row>
    <row r="32" spans="1:14" ht="20.25" customHeight="1" thickTop="1">
      <c r="A32" s="58"/>
      <c r="F32" s="14"/>
      <c r="G32" s="22"/>
      <c r="H32" s="22"/>
      <c r="I32" s="22"/>
      <c r="J32" s="22"/>
      <c r="K32" s="22"/>
      <c r="L32" s="22"/>
      <c r="M32" s="61"/>
      <c r="N32" s="22"/>
    </row>
    <row r="33" spans="1:17" s="60" customFormat="1" ht="20.25" customHeight="1">
      <c r="A33" s="58" t="s">
        <v>84</v>
      </c>
      <c r="C33" s="3"/>
      <c r="F33" s="14"/>
      <c r="G33" s="36"/>
      <c r="H33" s="36"/>
      <c r="I33" s="36"/>
      <c r="J33" s="36"/>
      <c r="K33" s="36"/>
      <c r="L33" s="36"/>
      <c r="M33" s="63"/>
      <c r="N33" s="36"/>
      <c r="Q33" s="57"/>
    </row>
    <row r="34" spans="1:17" ht="20.25" customHeight="1" thickBot="1">
      <c r="A34" s="59" t="s">
        <v>85</v>
      </c>
      <c r="F34" s="14"/>
      <c r="G34" s="37"/>
      <c r="H34" s="38">
        <f>H26/H37</f>
        <v>0.1125</v>
      </c>
      <c r="I34" s="37"/>
      <c r="J34" s="38">
        <f>J26/J37</f>
        <v>8.8639802631578946E-2</v>
      </c>
      <c r="K34" s="37"/>
      <c r="L34" s="38">
        <f>L26/L37</f>
        <v>0.11305592105263158</v>
      </c>
      <c r="M34" s="64"/>
      <c r="N34" s="38">
        <f>N26/N37</f>
        <v>8.9792763157894737E-2</v>
      </c>
    </row>
    <row r="35" spans="1:17" ht="20.25" customHeight="1" thickTop="1">
      <c r="A35" s="59"/>
      <c r="F35" s="14"/>
      <c r="G35" s="37"/>
      <c r="H35" s="37"/>
      <c r="I35" s="37"/>
      <c r="J35" s="37"/>
      <c r="K35" s="37"/>
      <c r="L35" s="37"/>
      <c r="M35" s="64"/>
      <c r="N35" s="37"/>
    </row>
    <row r="36" spans="1:17" ht="20.25" customHeight="1">
      <c r="A36" s="59" t="s">
        <v>86</v>
      </c>
      <c r="F36" s="14"/>
      <c r="G36" s="37"/>
      <c r="H36" s="37"/>
      <c r="I36" s="37"/>
      <c r="J36" s="37"/>
      <c r="K36" s="37"/>
      <c r="L36" s="37"/>
      <c r="M36" s="64"/>
      <c r="N36" s="37"/>
    </row>
    <row r="37" spans="1:17" ht="20.25" customHeight="1" thickBot="1">
      <c r="A37" s="59" t="s">
        <v>87</v>
      </c>
      <c r="F37" s="14"/>
      <c r="G37" s="22"/>
      <c r="H37" s="35">
        <v>608000</v>
      </c>
      <c r="I37" s="22"/>
      <c r="J37" s="35">
        <v>608000</v>
      </c>
      <c r="K37" s="22"/>
      <c r="L37" s="35">
        <v>608000</v>
      </c>
      <c r="M37" s="64"/>
      <c r="N37" s="35">
        <v>608000</v>
      </c>
    </row>
    <row r="38" spans="1:17" ht="20.25" customHeight="1" thickTop="1">
      <c r="A38" s="59"/>
      <c r="F38" s="66"/>
      <c r="G38" s="61"/>
      <c r="H38" s="61"/>
      <c r="I38" s="61"/>
      <c r="J38" s="61"/>
      <c r="K38" s="61"/>
      <c r="L38" s="61"/>
      <c r="M38" s="61"/>
      <c r="N38" s="61"/>
    </row>
    <row r="39" spans="1:17" ht="20.25" customHeight="1">
      <c r="A39" s="59" t="s">
        <v>30</v>
      </c>
      <c r="F39" s="14"/>
      <c r="G39" s="61"/>
      <c r="H39" s="61"/>
      <c r="I39" s="61"/>
      <c r="J39" s="61"/>
      <c r="K39" s="61"/>
      <c r="L39" s="61"/>
      <c r="M39" s="61"/>
      <c r="N39" s="61"/>
    </row>
    <row r="40" spans="1:17" ht="17.25" customHeight="1">
      <c r="A40" s="59"/>
      <c r="F40" s="14"/>
      <c r="G40" s="61"/>
      <c r="H40" s="61"/>
      <c r="I40" s="61"/>
      <c r="J40" s="61"/>
      <c r="K40" s="61"/>
      <c r="L40" s="61"/>
      <c r="M40" s="61"/>
      <c r="N40" s="61"/>
    </row>
    <row r="41" spans="1:17" ht="20.25" customHeight="1">
      <c r="A41" s="59"/>
      <c r="F41" s="14"/>
      <c r="G41" s="61"/>
      <c r="H41" s="61"/>
      <c r="I41" s="61"/>
      <c r="J41" s="61"/>
      <c r="K41" s="61"/>
      <c r="L41" s="61"/>
      <c r="M41" s="61"/>
      <c r="N41" s="61"/>
    </row>
    <row r="42" spans="1:17" ht="20.25" customHeight="1">
      <c r="A42" s="59"/>
      <c r="F42" s="14"/>
      <c r="G42" s="61"/>
      <c r="H42" s="61"/>
      <c r="I42" s="61"/>
      <c r="J42" s="61"/>
      <c r="K42" s="61"/>
      <c r="L42" s="61"/>
      <c r="M42" s="61"/>
      <c r="N42" s="61"/>
    </row>
    <row r="43" spans="1:17" ht="20.25" customHeight="1">
      <c r="A43" s="59"/>
      <c r="F43" s="14"/>
      <c r="G43" s="61"/>
      <c r="H43" s="61"/>
      <c r="I43" s="61"/>
      <c r="J43" s="61"/>
      <c r="K43" s="61"/>
      <c r="L43" s="61"/>
      <c r="M43" s="61"/>
      <c r="N43" s="61"/>
    </row>
    <row r="44" spans="1:17" ht="20.25" customHeight="1">
      <c r="A44" s="57" t="s">
        <v>88</v>
      </c>
      <c r="C44" s="57"/>
      <c r="N44" s="20" t="s">
        <v>89</v>
      </c>
    </row>
    <row r="45" spans="1:17" s="59" customFormat="1" ht="20.25" customHeight="1">
      <c r="A45" s="21" t="s">
        <v>90</v>
      </c>
      <c r="H45" s="71" t="s">
        <v>91</v>
      </c>
      <c r="I45" s="71"/>
      <c r="J45" s="71"/>
      <c r="K45" s="71"/>
      <c r="L45" s="71"/>
      <c r="M45" s="71"/>
      <c r="N45" s="71"/>
    </row>
    <row r="46" spans="1:17" ht="20.25" customHeight="1">
      <c r="D46" s="28"/>
      <c r="E46" s="58"/>
      <c r="F46" s="58"/>
      <c r="G46" s="58"/>
      <c r="H46" s="58"/>
      <c r="I46" s="58"/>
      <c r="J46" s="58"/>
      <c r="K46" s="58"/>
      <c r="L46" s="58"/>
      <c r="M46" s="58"/>
      <c r="N46" s="29" t="s">
        <v>59</v>
      </c>
      <c r="O46" s="4"/>
    </row>
    <row r="47" spans="1:17" ht="20.25" customHeight="1">
      <c r="A47" s="58" t="s">
        <v>0</v>
      </c>
      <c r="D47" s="2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4"/>
    </row>
    <row r="48" spans="1:17" ht="20.25" customHeight="1">
      <c r="A48" s="58" t="s">
        <v>60</v>
      </c>
      <c r="D48" s="2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4"/>
    </row>
    <row r="49" spans="1:15" ht="20.25" customHeight="1">
      <c r="A49" s="58" t="s">
        <v>92</v>
      </c>
      <c r="E49" s="30"/>
      <c r="F49" s="30"/>
      <c r="G49" s="30"/>
      <c r="H49" s="30"/>
      <c r="I49" s="30"/>
      <c r="J49" s="30"/>
      <c r="K49" s="30"/>
      <c r="L49" s="30"/>
      <c r="M49" s="30"/>
      <c r="N49" s="4"/>
      <c r="O49" s="4"/>
    </row>
    <row r="50" spans="1:15" ht="20.25" customHeight="1">
      <c r="A50" s="59"/>
      <c r="D50" s="4"/>
      <c r="E50" s="30"/>
      <c r="F50" s="30"/>
      <c r="G50" s="30"/>
      <c r="H50" s="30"/>
      <c r="I50" s="30"/>
      <c r="J50" s="30"/>
      <c r="K50" s="30"/>
      <c r="L50" s="30"/>
      <c r="M50" s="30"/>
      <c r="N50" s="5" t="s">
        <v>62</v>
      </c>
      <c r="O50" s="4"/>
    </row>
    <row r="51" spans="1:15" ht="20.25" customHeight="1">
      <c r="A51" s="59"/>
      <c r="D51" s="4"/>
      <c r="E51" s="30"/>
      <c r="F51" s="30"/>
      <c r="G51" s="30"/>
      <c r="H51" s="70" t="s">
        <v>172</v>
      </c>
      <c r="I51" s="70"/>
      <c r="J51" s="70"/>
      <c r="K51" s="60"/>
      <c r="L51" s="60"/>
      <c r="M51" s="60"/>
      <c r="N51" s="5"/>
      <c r="O51" s="4"/>
    </row>
    <row r="52" spans="1:15" ht="20.25" customHeight="1">
      <c r="A52" s="59"/>
      <c r="D52" s="4"/>
      <c r="E52" s="30"/>
      <c r="F52" s="30"/>
      <c r="G52" s="30"/>
      <c r="H52" s="69" t="s">
        <v>171</v>
      </c>
      <c r="I52" s="69"/>
      <c r="J52" s="69"/>
      <c r="L52" s="69" t="s">
        <v>6</v>
      </c>
      <c r="M52" s="69"/>
      <c r="N52" s="69"/>
      <c r="O52" s="4"/>
    </row>
    <row r="53" spans="1:15" ht="20.25" customHeight="1">
      <c r="A53" s="59"/>
      <c r="F53" s="8" t="s">
        <v>7</v>
      </c>
      <c r="G53" s="30"/>
      <c r="H53" s="31">
        <v>2022</v>
      </c>
      <c r="I53" s="30"/>
      <c r="J53" s="32">
        <v>2021</v>
      </c>
      <c r="K53" s="30"/>
      <c r="L53" s="31">
        <v>2022</v>
      </c>
      <c r="M53" s="65"/>
      <c r="N53" s="32">
        <v>2021</v>
      </c>
      <c r="O53" s="4"/>
    </row>
    <row r="54" spans="1:15" ht="20.25" customHeight="1">
      <c r="A54" s="58" t="s">
        <v>63</v>
      </c>
      <c r="F54" s="8"/>
      <c r="G54" s="30"/>
      <c r="H54" s="31"/>
      <c r="I54" s="30"/>
      <c r="J54" s="31"/>
      <c r="K54" s="30"/>
      <c r="L54" s="31"/>
      <c r="M54" s="65"/>
      <c r="N54" s="32"/>
      <c r="O54" s="4"/>
    </row>
    <row r="55" spans="1:15" ht="20.25" customHeight="1">
      <c r="A55" s="58" t="s">
        <v>64</v>
      </c>
      <c r="F55" s="66"/>
      <c r="G55" s="61"/>
      <c r="H55" s="61"/>
      <c r="I55" s="61"/>
      <c r="J55" s="61"/>
      <c r="K55" s="61"/>
      <c r="L55" s="61"/>
    </row>
    <row r="56" spans="1:15" ht="20.25" customHeight="1">
      <c r="A56" s="59" t="s">
        <v>65</v>
      </c>
      <c r="F56" s="66"/>
      <c r="G56" s="61"/>
      <c r="H56" s="62">
        <v>722318</v>
      </c>
      <c r="I56" s="62"/>
      <c r="J56" s="62">
        <v>677147</v>
      </c>
      <c r="K56" s="62"/>
      <c r="L56" s="62">
        <v>722318</v>
      </c>
      <c r="M56" s="62"/>
      <c r="N56" s="62">
        <v>677147</v>
      </c>
    </row>
    <row r="57" spans="1:15" ht="20.25" customHeight="1">
      <c r="A57" s="59" t="s">
        <v>66</v>
      </c>
      <c r="F57" s="65"/>
      <c r="G57" s="22"/>
      <c r="H57" s="22">
        <v>4352</v>
      </c>
      <c r="I57" s="22"/>
      <c r="J57" s="22">
        <v>4229</v>
      </c>
      <c r="K57" s="22"/>
      <c r="L57" s="22">
        <v>4352</v>
      </c>
      <c r="M57" s="61"/>
      <c r="N57" s="22">
        <v>4229</v>
      </c>
    </row>
    <row r="58" spans="1:15" ht="20.25" customHeight="1">
      <c r="A58" s="59" t="s">
        <v>67</v>
      </c>
      <c r="F58" s="65"/>
      <c r="G58" s="22"/>
      <c r="H58" s="15">
        <v>1785</v>
      </c>
      <c r="I58" s="22"/>
      <c r="J58" s="15">
        <v>2561</v>
      </c>
      <c r="K58" s="22"/>
      <c r="L58" s="15">
        <v>1785</v>
      </c>
      <c r="M58" s="61"/>
      <c r="N58" s="22">
        <v>2561</v>
      </c>
    </row>
    <row r="59" spans="1:15" ht="20.25" customHeight="1">
      <c r="A59" s="58" t="s">
        <v>68</v>
      </c>
      <c r="F59" s="65"/>
      <c r="G59" s="22"/>
      <c r="H59" s="24">
        <f>SUM(H56:H58)</f>
        <v>728455</v>
      </c>
      <c r="I59" s="22"/>
      <c r="J59" s="24">
        <f>SUM(J56:J58)</f>
        <v>683937</v>
      </c>
      <c r="K59" s="22"/>
      <c r="L59" s="24">
        <f>SUM(L56:L58)</f>
        <v>728455</v>
      </c>
      <c r="M59" s="61"/>
      <c r="N59" s="24">
        <f>SUM(N56:N58)</f>
        <v>683937</v>
      </c>
    </row>
    <row r="60" spans="1:15" ht="20.25" customHeight="1">
      <c r="A60" s="58" t="s">
        <v>69</v>
      </c>
      <c r="F60" s="14"/>
      <c r="G60" s="22"/>
      <c r="H60" s="22"/>
      <c r="I60" s="22"/>
      <c r="J60" s="22"/>
      <c r="K60" s="22"/>
      <c r="L60" s="22"/>
      <c r="M60" s="61"/>
      <c r="N60" s="22"/>
    </row>
    <row r="61" spans="1:15" ht="20.25" customHeight="1">
      <c r="A61" s="59" t="s">
        <v>70</v>
      </c>
      <c r="F61" s="65"/>
      <c r="G61" s="22"/>
      <c r="H61" s="22">
        <v>449340</v>
      </c>
      <c r="I61" s="22"/>
      <c r="J61" s="22">
        <v>423550</v>
      </c>
      <c r="K61" s="22"/>
      <c r="L61" s="22">
        <v>449340</v>
      </c>
      <c r="M61" s="62"/>
      <c r="N61" s="36">
        <v>423550</v>
      </c>
    </row>
    <row r="62" spans="1:15" ht="20.25" customHeight="1">
      <c r="A62" s="59" t="s">
        <v>71</v>
      </c>
      <c r="F62" s="65"/>
      <c r="G62" s="22"/>
      <c r="H62" s="22">
        <v>76250</v>
      </c>
      <c r="I62" s="22"/>
      <c r="J62" s="22">
        <v>91896</v>
      </c>
      <c r="K62" s="22"/>
      <c r="L62" s="22">
        <v>76250</v>
      </c>
      <c r="M62" s="62"/>
      <c r="N62" s="36">
        <v>91896</v>
      </c>
    </row>
    <row r="63" spans="1:15" ht="20.25" customHeight="1">
      <c r="A63" s="59" t="s">
        <v>72</v>
      </c>
      <c r="F63" s="65"/>
      <c r="G63" s="22"/>
      <c r="H63" s="22">
        <v>40538</v>
      </c>
      <c r="I63" s="22"/>
      <c r="J63" s="22">
        <v>39094</v>
      </c>
      <c r="K63" s="22"/>
      <c r="L63" s="22">
        <v>40538</v>
      </c>
      <c r="M63" s="62"/>
      <c r="N63" s="36">
        <v>39094</v>
      </c>
    </row>
    <row r="64" spans="1:15" ht="20.25" customHeight="1">
      <c r="A64" s="58" t="s">
        <v>73</v>
      </c>
      <c r="F64" s="65"/>
      <c r="G64" s="22"/>
      <c r="H64" s="24">
        <f>SUM(H61:H63)</f>
        <v>566128</v>
      </c>
      <c r="I64" s="22"/>
      <c r="J64" s="24">
        <f>SUM(J61:J63)</f>
        <v>554540</v>
      </c>
      <c r="K64" s="22"/>
      <c r="L64" s="24">
        <f>SUM(L61:L63)</f>
        <v>566128</v>
      </c>
      <c r="M64" s="61"/>
      <c r="N64" s="24">
        <f>SUM(N61:N63)</f>
        <v>554540</v>
      </c>
    </row>
    <row r="65" spans="1:17" ht="20.25" customHeight="1">
      <c r="A65" s="58" t="s">
        <v>74</v>
      </c>
      <c r="F65" s="65"/>
      <c r="G65" s="22"/>
      <c r="H65" s="22">
        <f>H59-H64</f>
        <v>162327</v>
      </c>
      <c r="I65" s="22"/>
      <c r="J65" s="22">
        <f>J59-J64</f>
        <v>129397</v>
      </c>
      <c r="K65" s="22"/>
      <c r="L65" s="22">
        <f>L59-L64</f>
        <v>162327</v>
      </c>
      <c r="M65" s="61"/>
      <c r="N65" s="22">
        <f>N59-N64</f>
        <v>129397</v>
      </c>
    </row>
    <row r="66" spans="1:17" ht="20.25" customHeight="1">
      <c r="A66" s="59" t="s">
        <v>75</v>
      </c>
      <c r="F66" s="14">
        <v>5</v>
      </c>
      <c r="G66" s="22"/>
      <c r="H66" s="22">
        <v>-669</v>
      </c>
      <c r="I66" s="22"/>
      <c r="J66" s="22">
        <v>-701</v>
      </c>
      <c r="K66" s="22"/>
      <c r="L66" s="22">
        <v>0</v>
      </c>
      <c r="M66" s="61"/>
      <c r="N66" s="22">
        <v>0</v>
      </c>
    </row>
    <row r="67" spans="1:17" ht="20.25" customHeight="1">
      <c r="A67" s="59" t="s">
        <v>76</v>
      </c>
      <c r="F67" s="65"/>
      <c r="G67" s="22"/>
      <c r="H67" s="62">
        <v>413</v>
      </c>
      <c r="I67" s="62"/>
      <c r="J67" s="22">
        <v>156</v>
      </c>
      <c r="K67" s="62"/>
      <c r="L67" s="62">
        <v>413</v>
      </c>
      <c r="M67" s="62"/>
      <c r="N67" s="62">
        <v>156</v>
      </c>
    </row>
    <row r="68" spans="1:17" ht="20.25" customHeight="1">
      <c r="A68" s="59" t="s">
        <v>77</v>
      </c>
      <c r="F68" s="65"/>
      <c r="G68" s="22"/>
      <c r="H68" s="17">
        <v>-607</v>
      </c>
      <c r="I68" s="22"/>
      <c r="J68" s="17">
        <v>-539</v>
      </c>
      <c r="K68" s="22"/>
      <c r="L68" s="17">
        <v>-607</v>
      </c>
      <c r="M68" s="61"/>
      <c r="N68" s="52">
        <v>-539</v>
      </c>
    </row>
    <row r="69" spans="1:17" ht="20.25" customHeight="1">
      <c r="A69" s="58" t="s">
        <v>78</v>
      </c>
      <c r="F69" s="65"/>
      <c r="G69" s="22"/>
      <c r="H69" s="22">
        <f>SUM(H65:H68)</f>
        <v>161464</v>
      </c>
      <c r="I69" s="22"/>
      <c r="J69" s="22">
        <f>SUM(J65:J68)</f>
        <v>128313</v>
      </c>
      <c r="K69" s="22"/>
      <c r="L69" s="22">
        <f>SUM(L65:L68)</f>
        <v>162133</v>
      </c>
      <c r="M69" s="61"/>
      <c r="N69" s="22">
        <f>SUM(N65:N68)</f>
        <v>129014</v>
      </c>
    </row>
    <row r="70" spans="1:17" ht="20.25" customHeight="1">
      <c r="A70" s="59" t="s">
        <v>79</v>
      </c>
      <c r="F70" s="14">
        <v>9</v>
      </c>
      <c r="G70" s="22"/>
      <c r="H70" s="17">
        <v>-32915</v>
      </c>
      <c r="I70" s="22"/>
      <c r="J70" s="17">
        <v>-27729</v>
      </c>
      <c r="K70" s="22"/>
      <c r="L70" s="17">
        <v>-32915</v>
      </c>
      <c r="M70" s="61"/>
      <c r="N70" s="52">
        <v>-27729</v>
      </c>
    </row>
    <row r="71" spans="1:17" ht="20.25" customHeight="1">
      <c r="A71" s="58" t="s">
        <v>80</v>
      </c>
      <c r="F71" s="14"/>
      <c r="G71" s="22"/>
      <c r="H71" s="24">
        <f>SUM(H69:H70)</f>
        <v>128549</v>
      </c>
      <c r="I71" s="22"/>
      <c r="J71" s="24">
        <f>SUM(J69:J70)</f>
        <v>100584</v>
      </c>
      <c r="K71" s="22"/>
      <c r="L71" s="24">
        <f>SUM(L69:L70)</f>
        <v>129218</v>
      </c>
      <c r="M71" s="61"/>
      <c r="N71" s="24">
        <f>SUM(N69:N70)</f>
        <v>101285</v>
      </c>
    </row>
    <row r="72" spans="1:17" ht="20.25" customHeight="1">
      <c r="A72" s="58"/>
      <c r="F72" s="14"/>
      <c r="G72" s="22"/>
      <c r="H72" s="22"/>
      <c r="I72" s="22"/>
      <c r="J72" s="36"/>
      <c r="K72" s="22"/>
      <c r="L72" s="22"/>
      <c r="M72" s="61"/>
      <c r="N72" s="22"/>
    </row>
    <row r="73" spans="1:17" ht="20.25" customHeight="1">
      <c r="A73" s="58" t="s">
        <v>81</v>
      </c>
      <c r="F73" s="14"/>
      <c r="G73" s="22"/>
      <c r="H73" s="22"/>
      <c r="I73" s="22"/>
      <c r="J73" s="36"/>
      <c r="K73" s="22"/>
      <c r="L73" s="22"/>
      <c r="M73" s="61"/>
      <c r="N73" s="22"/>
    </row>
    <row r="74" spans="1:17" ht="20.25" customHeight="1">
      <c r="A74" s="58" t="s">
        <v>82</v>
      </c>
      <c r="F74" s="14"/>
      <c r="G74" s="22"/>
      <c r="H74" s="33">
        <v>0</v>
      </c>
      <c r="I74" s="22"/>
      <c r="J74" s="33">
        <v>0</v>
      </c>
      <c r="K74" s="22"/>
      <c r="L74" s="33">
        <v>0</v>
      </c>
      <c r="M74" s="61"/>
      <c r="N74" s="33">
        <v>0</v>
      </c>
    </row>
    <row r="75" spans="1:17" ht="20.25" customHeight="1">
      <c r="A75" s="58"/>
      <c r="F75" s="14"/>
      <c r="G75" s="22"/>
      <c r="H75" s="22"/>
      <c r="I75" s="22"/>
      <c r="J75" s="22"/>
      <c r="K75" s="22"/>
      <c r="L75" s="22"/>
      <c r="M75" s="61"/>
      <c r="N75" s="22"/>
    </row>
    <row r="76" spans="1:17" ht="20.25" customHeight="1" thickBot="1">
      <c r="A76" s="58" t="s">
        <v>83</v>
      </c>
      <c r="F76" s="14"/>
      <c r="G76" s="22"/>
      <c r="H76" s="35">
        <f>H71+H74</f>
        <v>128549</v>
      </c>
      <c r="I76" s="22"/>
      <c r="J76" s="35">
        <f>J71+J74</f>
        <v>100584</v>
      </c>
      <c r="K76" s="22"/>
      <c r="L76" s="35">
        <f>L71+L74</f>
        <v>129218</v>
      </c>
      <c r="M76" s="61"/>
      <c r="N76" s="35">
        <f>N71+N74</f>
        <v>101285</v>
      </c>
    </row>
    <row r="77" spans="1:17" ht="20.25" customHeight="1" thickTop="1">
      <c r="A77" s="58"/>
      <c r="F77" s="14"/>
      <c r="G77" s="22"/>
      <c r="H77" s="22"/>
      <c r="I77" s="22"/>
      <c r="J77" s="22"/>
      <c r="K77" s="22"/>
      <c r="L77" s="22"/>
      <c r="M77" s="61"/>
      <c r="N77" s="22"/>
    </row>
    <row r="78" spans="1:17" s="60" customFormat="1" ht="20.25" customHeight="1">
      <c r="A78" s="58" t="s">
        <v>84</v>
      </c>
      <c r="C78" s="3"/>
      <c r="F78" s="14"/>
      <c r="G78" s="36"/>
      <c r="H78" s="36"/>
      <c r="I78" s="36"/>
      <c r="J78" s="36"/>
      <c r="K78" s="36"/>
      <c r="L78" s="36"/>
      <c r="M78" s="63"/>
      <c r="N78" s="36"/>
      <c r="Q78" s="57"/>
    </row>
    <row r="79" spans="1:17" ht="20.25" customHeight="1" thickBot="1">
      <c r="A79" s="59" t="s">
        <v>85</v>
      </c>
      <c r="F79" s="14"/>
      <c r="G79" s="37"/>
      <c r="H79" s="38">
        <f>H71/H82</f>
        <v>0.21142927631578948</v>
      </c>
      <c r="I79" s="37"/>
      <c r="J79" s="38">
        <f>J71/J82</f>
        <v>0.16543421052631579</v>
      </c>
      <c r="K79" s="37"/>
      <c r="L79" s="38">
        <f>L71/L82</f>
        <v>0.21252960526315789</v>
      </c>
      <c r="M79" s="64"/>
      <c r="N79" s="38">
        <f>N71/N82</f>
        <v>0.16658717105263157</v>
      </c>
    </row>
    <row r="80" spans="1:17" ht="20.25" customHeight="1" thickTop="1">
      <c r="A80" s="59"/>
      <c r="F80" s="14"/>
      <c r="G80" s="37"/>
      <c r="H80" s="37"/>
      <c r="I80" s="37"/>
      <c r="J80" s="37"/>
      <c r="K80" s="37"/>
      <c r="L80" s="37"/>
      <c r="M80" s="64"/>
      <c r="N80" s="37"/>
    </row>
    <row r="81" spans="1:14" ht="20.25" customHeight="1">
      <c r="A81" s="59" t="s">
        <v>86</v>
      </c>
      <c r="F81" s="14"/>
      <c r="G81" s="37"/>
      <c r="H81" s="37"/>
      <c r="I81" s="37"/>
      <c r="J81" s="37"/>
      <c r="K81" s="37"/>
      <c r="L81" s="37"/>
      <c r="M81" s="64"/>
      <c r="N81" s="37"/>
    </row>
    <row r="82" spans="1:14" ht="20.25" customHeight="1" thickBot="1">
      <c r="A82" s="59" t="s">
        <v>87</v>
      </c>
      <c r="F82" s="14"/>
      <c r="G82" s="22"/>
      <c r="H82" s="35">
        <v>608000</v>
      </c>
      <c r="I82" s="22"/>
      <c r="J82" s="35">
        <v>608000</v>
      </c>
      <c r="K82" s="22"/>
      <c r="L82" s="35">
        <v>608000</v>
      </c>
      <c r="M82" s="64"/>
      <c r="N82" s="35">
        <v>608000</v>
      </c>
    </row>
    <row r="83" spans="1:14" ht="20.25" customHeight="1" thickTop="1">
      <c r="A83" s="59"/>
      <c r="F83" s="66"/>
      <c r="G83" s="61"/>
      <c r="H83" s="61"/>
      <c r="I83" s="61"/>
      <c r="J83" s="61"/>
      <c r="K83" s="61"/>
      <c r="L83" s="61"/>
      <c r="M83" s="61"/>
      <c r="N83" s="61"/>
    </row>
    <row r="84" spans="1:14" ht="20.25" customHeight="1">
      <c r="A84" s="59" t="s">
        <v>30</v>
      </c>
      <c r="F84" s="14"/>
      <c r="G84" s="61"/>
      <c r="H84" s="61"/>
      <c r="I84" s="61"/>
      <c r="J84" s="61"/>
      <c r="K84" s="61"/>
      <c r="L84" s="61"/>
      <c r="M84" s="61"/>
      <c r="N84" s="61"/>
    </row>
    <row r="85" spans="1:14" ht="17.25" customHeight="1">
      <c r="A85" s="59"/>
      <c r="F85" s="14"/>
      <c r="G85" s="61"/>
      <c r="H85" s="61"/>
      <c r="I85" s="61"/>
      <c r="J85" s="61"/>
      <c r="K85" s="61"/>
      <c r="L85" s="61"/>
      <c r="M85" s="61"/>
      <c r="N85" s="61"/>
    </row>
    <row r="86" spans="1:14" ht="20.25" customHeight="1">
      <c r="A86" s="59"/>
      <c r="F86" s="14"/>
      <c r="G86" s="61"/>
      <c r="H86" s="61"/>
      <c r="I86" s="61"/>
      <c r="J86" s="61"/>
      <c r="K86" s="61"/>
      <c r="L86" s="61"/>
      <c r="M86" s="61"/>
      <c r="N86" s="61"/>
    </row>
    <row r="87" spans="1:14" ht="20.25" customHeight="1">
      <c r="A87" s="59"/>
      <c r="F87" s="14"/>
      <c r="G87" s="61"/>
      <c r="H87" s="61"/>
      <c r="I87" s="61"/>
      <c r="J87" s="61"/>
      <c r="K87" s="61"/>
      <c r="L87" s="61"/>
      <c r="M87" s="61"/>
      <c r="N87" s="61"/>
    </row>
    <row r="88" spans="1:14" ht="20.25" customHeight="1">
      <c r="A88" s="59"/>
      <c r="F88" s="14"/>
      <c r="G88" s="61"/>
      <c r="H88" s="61"/>
      <c r="I88" s="61"/>
      <c r="J88" s="61"/>
      <c r="K88" s="61"/>
      <c r="L88" s="61"/>
      <c r="M88" s="61"/>
      <c r="N88" s="61"/>
    </row>
    <row r="89" spans="1:14" ht="20.25" customHeight="1">
      <c r="A89" s="57" t="s">
        <v>88</v>
      </c>
      <c r="C89" s="57"/>
      <c r="N89" s="20" t="s">
        <v>89</v>
      </c>
    </row>
    <row r="90" spans="1:14" s="59" customFormat="1" ht="20.25" customHeight="1">
      <c r="A90" s="21" t="s">
        <v>90</v>
      </c>
      <c r="H90" s="71" t="s">
        <v>91</v>
      </c>
      <c r="I90" s="71"/>
      <c r="J90" s="71"/>
      <c r="K90" s="71"/>
      <c r="L90" s="71"/>
      <c r="M90" s="71"/>
      <c r="N90" s="71"/>
    </row>
  </sheetData>
  <mergeCells count="8">
    <mergeCell ref="H6:J6"/>
    <mergeCell ref="H51:J51"/>
    <mergeCell ref="H52:J52"/>
    <mergeCell ref="H90:N90"/>
    <mergeCell ref="L52:N52"/>
    <mergeCell ref="L7:N7"/>
    <mergeCell ref="H45:N45"/>
    <mergeCell ref="H7:J7"/>
  </mergeCells>
  <printOptions horizontalCentered="1" gridLinesSet="0"/>
  <pageMargins left="0.70866141732283472" right="0.35433070866141736" top="0.62992125984251968" bottom="0.19685039370078741" header="0.19685039370078741" footer="0.19685039370078741"/>
  <pageSetup paperSize="9" scale="82" fitToHeight="6" orientation="portrait" r:id="rId1"/>
  <headerFooter alignWithMargins="0">
    <oddHeader>&amp;C&amp;"ApFont,Bold"&amp;11FINAL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showGridLines="0" view="pageBreakPreview" zoomScale="85" zoomScaleNormal="90" zoomScaleSheetLayoutView="85" workbookViewId="0"/>
  </sheetViews>
  <sheetFormatPr defaultColWidth="10.85546875" defaultRowHeight="20.100000000000001" customHeight="1"/>
  <cols>
    <col min="1" max="1" width="31.85546875" style="11" customWidth="1"/>
    <col min="2" max="2" width="6.140625" style="11" customWidth="1"/>
    <col min="3" max="3" width="1.85546875" style="11" customWidth="1"/>
    <col min="4" max="4" width="12.85546875" style="11" customWidth="1"/>
    <col min="5" max="5" width="1.85546875" style="11" customWidth="1"/>
    <col min="6" max="6" width="12.85546875" style="11" customWidth="1"/>
    <col min="7" max="7" width="1.85546875" style="11" customWidth="1"/>
    <col min="8" max="8" width="12.85546875" style="11" customWidth="1"/>
    <col min="9" max="9" width="1.85546875" style="11" customWidth="1"/>
    <col min="10" max="10" width="12.85546875" style="11" customWidth="1"/>
    <col min="11" max="11" width="1.85546875" style="11" customWidth="1"/>
    <col min="12" max="12" width="12.85546875" style="11" customWidth="1"/>
    <col min="13" max="13" width="1.85546875" style="11" customWidth="1"/>
    <col min="14" max="16384" width="10.85546875" style="11"/>
  </cols>
  <sheetData>
    <row r="1" spans="1:12" s="4" customFormat="1" ht="21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9" t="s">
        <v>59</v>
      </c>
    </row>
    <row r="2" spans="1:12" s="4" customFormat="1" ht="21" customHeight="1">
      <c r="A2" s="1" t="s">
        <v>0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1" customHeight="1">
      <c r="A3" s="2" t="s">
        <v>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1" customHeight="1">
      <c r="A4" s="1" t="s">
        <v>92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4" customFormat="1" ht="21" customHeight="1">
      <c r="A5" s="12"/>
      <c r="B5" s="12"/>
      <c r="C5" s="30"/>
      <c r="D5" s="30"/>
      <c r="E5" s="30"/>
      <c r="F5" s="6"/>
      <c r="G5" s="30"/>
      <c r="H5" s="30"/>
      <c r="I5" s="30"/>
      <c r="J5" s="5"/>
      <c r="K5" s="30"/>
      <c r="L5" s="5" t="s">
        <v>3</v>
      </c>
    </row>
    <row r="6" spans="1:12" s="4" customFormat="1" ht="21" customHeight="1">
      <c r="A6" s="12"/>
      <c r="B6" s="12"/>
      <c r="C6" s="30"/>
      <c r="D6" s="69" t="s">
        <v>94</v>
      </c>
      <c r="E6" s="69"/>
      <c r="F6" s="69"/>
      <c r="G6" s="69"/>
      <c r="H6" s="69"/>
      <c r="I6" s="69"/>
      <c r="J6" s="69"/>
      <c r="K6" s="69"/>
      <c r="L6" s="69"/>
    </row>
    <row r="7" spans="1:12" s="4" customFormat="1" ht="21" customHeight="1">
      <c r="A7" s="12"/>
      <c r="B7" s="12"/>
      <c r="C7" s="30"/>
      <c r="E7" s="30"/>
      <c r="F7" s="6"/>
      <c r="G7" s="30"/>
      <c r="H7" s="69" t="s">
        <v>54</v>
      </c>
      <c r="I7" s="69"/>
      <c r="J7" s="69"/>
      <c r="K7" s="30"/>
      <c r="L7" s="5"/>
    </row>
    <row r="8" spans="1:12" s="6" customFormat="1" ht="21" customHeight="1">
      <c r="A8" s="10"/>
      <c r="B8" s="10"/>
      <c r="C8" s="10"/>
      <c r="D8" s="6" t="s">
        <v>95</v>
      </c>
      <c r="E8" s="10"/>
      <c r="H8" s="6" t="s">
        <v>96</v>
      </c>
    </row>
    <row r="9" spans="1:12" s="6" customFormat="1" ht="21" customHeight="1">
      <c r="A9" s="10"/>
      <c r="B9" s="10"/>
      <c r="C9" s="10"/>
      <c r="D9" s="6" t="s">
        <v>97</v>
      </c>
      <c r="E9" s="10"/>
      <c r="F9" s="6" t="s">
        <v>98</v>
      </c>
      <c r="H9" s="6" t="s">
        <v>99</v>
      </c>
    </row>
    <row r="10" spans="1:12" s="6" customFormat="1" ht="21" customHeight="1">
      <c r="A10" s="10"/>
      <c r="B10" s="31"/>
      <c r="C10" s="10"/>
      <c r="D10" s="48" t="s">
        <v>100</v>
      </c>
      <c r="E10" s="10"/>
      <c r="F10" s="48" t="s">
        <v>101</v>
      </c>
      <c r="H10" s="48" t="s">
        <v>102</v>
      </c>
      <c r="J10" s="9" t="s">
        <v>103</v>
      </c>
      <c r="L10" s="48" t="s">
        <v>104</v>
      </c>
    </row>
    <row r="11" spans="1:12" s="4" customFormat="1" ht="21" customHeight="1">
      <c r="A11" s="1" t="s">
        <v>115</v>
      </c>
      <c r="B11" s="1"/>
      <c r="C11" s="12"/>
      <c r="D11" s="23">
        <v>152000</v>
      </c>
      <c r="E11" s="23"/>
      <c r="F11" s="23">
        <v>426989</v>
      </c>
      <c r="G11" s="23"/>
      <c r="H11" s="23">
        <v>15200</v>
      </c>
      <c r="I11" s="23"/>
      <c r="J11" s="23">
        <v>128500</v>
      </c>
      <c r="K11" s="23"/>
      <c r="L11" s="23">
        <f>SUM(D11:J11)</f>
        <v>722689</v>
      </c>
    </row>
    <row r="12" spans="1:12" s="4" customFormat="1" ht="21" customHeight="1">
      <c r="A12" s="12" t="s">
        <v>106</v>
      </c>
      <c r="B12" s="1"/>
      <c r="C12" s="12"/>
      <c r="D12" s="23">
        <v>0</v>
      </c>
      <c r="E12" s="23"/>
      <c r="F12" s="23">
        <v>0</v>
      </c>
      <c r="G12" s="23"/>
      <c r="H12" s="23">
        <v>0</v>
      </c>
      <c r="I12" s="23"/>
      <c r="J12" s="23">
        <v>100584</v>
      </c>
      <c r="K12" s="23"/>
      <c r="L12" s="23">
        <f>SUM(D12:J12)</f>
        <v>100584</v>
      </c>
    </row>
    <row r="13" spans="1:12" s="4" customFormat="1" ht="21" customHeight="1">
      <c r="A13" s="12" t="s">
        <v>107</v>
      </c>
      <c r="B13" s="1"/>
      <c r="C13" s="12"/>
      <c r="D13" s="42">
        <v>0</v>
      </c>
      <c r="E13" s="23"/>
      <c r="F13" s="42">
        <v>0</v>
      </c>
      <c r="G13" s="23"/>
      <c r="H13" s="42">
        <v>0</v>
      </c>
      <c r="I13" s="23"/>
      <c r="J13" s="42">
        <v>0</v>
      </c>
      <c r="K13" s="23"/>
      <c r="L13" s="42">
        <f>SUM(D13:J13)</f>
        <v>0</v>
      </c>
    </row>
    <row r="14" spans="1:12" s="4" customFormat="1" ht="21" customHeight="1">
      <c r="A14" s="12" t="s">
        <v>83</v>
      </c>
      <c r="B14" s="14"/>
      <c r="C14" s="12"/>
      <c r="D14" s="55">
        <f>SUM(D12:D13)</f>
        <v>0</v>
      </c>
      <c r="E14" s="23"/>
      <c r="F14" s="55">
        <f>SUM(F12:F13)</f>
        <v>0</v>
      </c>
      <c r="G14" s="23"/>
      <c r="H14" s="55">
        <f>SUM(H12:H13)</f>
        <v>0</v>
      </c>
      <c r="I14" s="23"/>
      <c r="J14" s="55">
        <f>SUM(J12:J13)</f>
        <v>100584</v>
      </c>
      <c r="K14" s="23"/>
      <c r="L14" s="55">
        <f>SUM(D14:J14)</f>
        <v>100584</v>
      </c>
    </row>
    <row r="15" spans="1:12" s="4" customFormat="1" ht="21" customHeight="1">
      <c r="A15" s="12" t="s">
        <v>108</v>
      </c>
      <c r="B15" s="14"/>
      <c r="C15" s="12"/>
      <c r="D15" s="42">
        <f>SUM(D13:D14)</f>
        <v>0</v>
      </c>
      <c r="E15" s="23"/>
      <c r="F15" s="42">
        <f>SUM(F13:F14)</f>
        <v>0</v>
      </c>
      <c r="G15" s="23"/>
      <c r="H15" s="42">
        <f>SUM(H13:H14)</f>
        <v>0</v>
      </c>
      <c r="I15" s="23"/>
      <c r="J15" s="42">
        <v>-103360</v>
      </c>
      <c r="K15" s="23"/>
      <c r="L15" s="42">
        <f>SUM(D15:J15)</f>
        <v>-103360</v>
      </c>
    </row>
    <row r="16" spans="1:12" s="4" customFormat="1" ht="21" customHeight="1" thickBot="1">
      <c r="A16" s="1" t="s">
        <v>116</v>
      </c>
      <c r="B16" s="1"/>
      <c r="C16" s="12"/>
      <c r="D16" s="56">
        <f>SUM(D11:D15)-D14</f>
        <v>152000</v>
      </c>
      <c r="E16" s="23"/>
      <c r="F16" s="56">
        <f>SUM(F11:F15)-F14</f>
        <v>426989</v>
      </c>
      <c r="G16" s="23"/>
      <c r="H16" s="56">
        <f>SUM(H11:H15)-H14</f>
        <v>15200</v>
      </c>
      <c r="I16" s="23"/>
      <c r="J16" s="56">
        <f>SUM(J11:J15)-J14</f>
        <v>125724</v>
      </c>
      <c r="K16" s="23"/>
      <c r="L16" s="56">
        <f>SUM(L11:L15)-L14</f>
        <v>719913</v>
      </c>
    </row>
    <row r="17" spans="1:12" s="23" customFormat="1" ht="21" customHeight="1" thickTop="1"/>
    <row r="18" spans="1:12" s="4" customFormat="1" ht="21" customHeight="1">
      <c r="A18" s="1" t="s">
        <v>105</v>
      </c>
      <c r="B18" s="1"/>
      <c r="C18" s="12"/>
      <c r="D18" s="23">
        <v>152000</v>
      </c>
      <c r="E18" s="23"/>
      <c r="F18" s="23">
        <v>426989</v>
      </c>
      <c r="G18" s="23"/>
      <c r="H18" s="23">
        <v>15200</v>
      </c>
      <c r="I18" s="23"/>
      <c r="J18" s="23">
        <v>148241</v>
      </c>
      <c r="K18" s="23"/>
      <c r="L18" s="23">
        <f>SUM(D18:J18)</f>
        <v>742430</v>
      </c>
    </row>
    <row r="19" spans="1:12" s="4" customFormat="1" ht="21" customHeight="1">
      <c r="A19" s="12" t="s">
        <v>106</v>
      </c>
      <c r="B19" s="1"/>
      <c r="C19" s="12"/>
      <c r="D19" s="23">
        <v>0</v>
      </c>
      <c r="E19" s="23"/>
      <c r="F19" s="23">
        <v>0</v>
      </c>
      <c r="G19" s="23"/>
      <c r="H19" s="23">
        <v>0</v>
      </c>
      <c r="I19" s="23"/>
      <c r="J19" s="23">
        <f>PL!H71</f>
        <v>128549</v>
      </c>
      <c r="K19" s="23"/>
      <c r="L19" s="23">
        <f>SUM(D19:J19)</f>
        <v>128549</v>
      </c>
    </row>
    <row r="20" spans="1:12" s="4" customFormat="1" ht="21" customHeight="1">
      <c r="A20" s="12" t="s">
        <v>107</v>
      </c>
      <c r="B20" s="1"/>
      <c r="C20" s="12"/>
      <c r="D20" s="42">
        <v>0</v>
      </c>
      <c r="E20" s="23"/>
      <c r="F20" s="42">
        <v>0</v>
      </c>
      <c r="G20" s="23"/>
      <c r="H20" s="42">
        <v>0</v>
      </c>
      <c r="I20" s="23"/>
      <c r="J20" s="42">
        <f>PL!H74</f>
        <v>0</v>
      </c>
      <c r="K20" s="23"/>
      <c r="L20" s="42">
        <f>SUM(D20:J20)</f>
        <v>0</v>
      </c>
    </row>
    <row r="21" spans="1:12" s="4" customFormat="1" ht="21" customHeight="1">
      <c r="A21" s="12" t="s">
        <v>83</v>
      </c>
      <c r="B21" s="14"/>
      <c r="C21" s="12"/>
      <c r="D21" s="23">
        <f>SUM(D19:D20)</f>
        <v>0</v>
      </c>
      <c r="E21" s="23"/>
      <c r="F21" s="23">
        <f>SUM(F19:F20)</f>
        <v>0</v>
      </c>
      <c r="G21" s="23"/>
      <c r="H21" s="23">
        <f>SUM(H20:I20)</f>
        <v>0</v>
      </c>
      <c r="I21" s="23"/>
      <c r="J21" s="23">
        <f>SUM(J19:J20)</f>
        <v>128549</v>
      </c>
      <c r="K21" s="23"/>
      <c r="L21" s="23">
        <f>SUM(D21:J21)</f>
        <v>128549</v>
      </c>
    </row>
    <row r="22" spans="1:12" s="4" customFormat="1" ht="21" customHeight="1">
      <c r="A22" s="12" t="s">
        <v>108</v>
      </c>
      <c r="B22" s="14"/>
      <c r="C22" s="12"/>
      <c r="D22" s="42">
        <v>0</v>
      </c>
      <c r="E22" s="23"/>
      <c r="F22" s="42">
        <v>0</v>
      </c>
      <c r="G22" s="23"/>
      <c r="H22" s="42">
        <v>0</v>
      </c>
      <c r="I22" s="23"/>
      <c r="J22" s="42">
        <v>-109422</v>
      </c>
      <c r="K22" s="23"/>
      <c r="L22" s="42">
        <f>SUM(D22:J22)</f>
        <v>-109422</v>
      </c>
    </row>
    <row r="23" spans="1:12" s="4" customFormat="1" ht="21" customHeight="1" thickBot="1">
      <c r="A23" s="1" t="s">
        <v>109</v>
      </c>
      <c r="B23" s="1"/>
      <c r="C23" s="12"/>
      <c r="D23" s="56">
        <f>SUM(D18:D22)-D21</f>
        <v>152000</v>
      </c>
      <c r="E23" s="23"/>
      <c r="F23" s="56">
        <f>SUM(F18:F22)-F21</f>
        <v>426989</v>
      </c>
      <c r="G23" s="23"/>
      <c r="H23" s="56">
        <f>SUM(H18:H22)-H21</f>
        <v>15200</v>
      </c>
      <c r="I23" s="23"/>
      <c r="J23" s="56">
        <f>SUM(J18:J22)-J21</f>
        <v>167368</v>
      </c>
      <c r="K23" s="23"/>
      <c r="L23" s="56">
        <f>SUM(L18:L22)-L21</f>
        <v>761557</v>
      </c>
    </row>
    <row r="24" spans="1:12" s="23" customFormat="1" ht="21" customHeight="1" thickTop="1"/>
    <row r="25" spans="1:12" ht="21" customHeight="1">
      <c r="A25" s="11" t="s">
        <v>30</v>
      </c>
    </row>
    <row r="26" spans="1:12" ht="21" customHeight="1"/>
    <row r="27" spans="1:12" ht="21" customHeight="1"/>
    <row r="28" spans="1:12" ht="21" customHeight="1"/>
    <row r="29" spans="1:12" ht="21" customHeight="1"/>
    <row r="30" spans="1:12" ht="21" customHeight="1"/>
    <row r="31" spans="1:12" ht="21" customHeight="1"/>
    <row r="32" spans="1:12" ht="21" customHeight="1"/>
    <row r="33" spans="1:12" ht="21" customHeight="1"/>
    <row r="34" spans="1:12" ht="21" customHeight="1"/>
    <row r="35" spans="1:12" ht="21" customHeight="1"/>
    <row r="36" spans="1:12" ht="21" customHeight="1"/>
    <row r="37" spans="1:12" ht="21" customHeight="1"/>
    <row r="38" spans="1:12" ht="21" customHeight="1"/>
    <row r="39" spans="1:12" ht="21" customHeight="1"/>
    <row r="40" spans="1:12" ht="21" customHeight="1"/>
    <row r="41" spans="1:12" ht="21" customHeight="1"/>
    <row r="42" spans="1:12" ht="21" customHeight="1"/>
    <row r="43" spans="1:12" ht="21" customHeight="1"/>
    <row r="44" spans="1:12" ht="21" customHeight="1">
      <c r="A44" s="11" t="s">
        <v>110</v>
      </c>
      <c r="G44" s="11" t="s">
        <v>111</v>
      </c>
      <c r="L44" s="20"/>
    </row>
    <row r="45" spans="1:12" s="12" customFormat="1" ht="21" customHeight="1">
      <c r="A45" s="12" t="s">
        <v>112</v>
      </c>
      <c r="G45" s="71" t="s">
        <v>113</v>
      </c>
      <c r="H45" s="71"/>
      <c r="I45" s="71"/>
      <c r="J45" s="71"/>
      <c r="K45" s="71"/>
      <c r="L45" s="71"/>
    </row>
    <row r="46" spans="1:12" s="4" customFormat="1" ht="21" customHeight="1">
      <c r="B46" s="1"/>
      <c r="C46" s="2"/>
      <c r="D46" s="2"/>
      <c r="E46" s="2"/>
      <c r="F46" s="2"/>
      <c r="G46" s="2"/>
      <c r="H46" s="2"/>
      <c r="I46" s="2"/>
      <c r="J46" s="2"/>
      <c r="K46" s="2"/>
      <c r="L46" s="29" t="s">
        <v>59</v>
      </c>
    </row>
    <row r="47" spans="1:12" s="4" customFormat="1" ht="21" customHeight="1">
      <c r="A47" s="1" t="s">
        <v>0</v>
      </c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s="4" customFormat="1" ht="21" customHeight="1">
      <c r="A48" s="2" t="s">
        <v>114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4" customFormat="1" ht="21" customHeight="1">
      <c r="A49" s="1" t="s">
        <v>92</v>
      </c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4" customFormat="1" ht="21" customHeight="1">
      <c r="A50" s="12"/>
      <c r="B50" s="12"/>
      <c r="C50" s="30"/>
      <c r="D50" s="30"/>
      <c r="E50" s="30"/>
      <c r="F50" s="6"/>
      <c r="G50" s="30"/>
      <c r="H50" s="30"/>
      <c r="I50" s="30"/>
      <c r="J50" s="5"/>
      <c r="K50" s="30"/>
      <c r="L50" s="5" t="s">
        <v>3</v>
      </c>
    </row>
    <row r="51" spans="1:12" s="4" customFormat="1" ht="21" customHeight="1">
      <c r="A51" s="12"/>
      <c r="B51" s="12"/>
      <c r="C51" s="30"/>
      <c r="D51" s="69" t="s">
        <v>6</v>
      </c>
      <c r="E51" s="69"/>
      <c r="F51" s="69"/>
      <c r="G51" s="69"/>
      <c r="H51" s="69"/>
      <c r="I51" s="69"/>
      <c r="J51" s="69"/>
      <c r="K51" s="69"/>
      <c r="L51" s="69"/>
    </row>
    <row r="52" spans="1:12" s="4" customFormat="1" ht="21" customHeight="1">
      <c r="A52" s="12"/>
      <c r="B52" s="12"/>
      <c r="C52" s="30"/>
      <c r="E52" s="30"/>
      <c r="F52" s="6"/>
      <c r="G52" s="30"/>
      <c r="H52" s="69" t="s">
        <v>54</v>
      </c>
      <c r="I52" s="69"/>
      <c r="J52" s="69"/>
      <c r="K52" s="30"/>
      <c r="L52" s="5"/>
    </row>
    <row r="53" spans="1:12" s="6" customFormat="1" ht="21" customHeight="1">
      <c r="A53" s="10"/>
      <c r="B53" s="10"/>
      <c r="C53" s="10"/>
      <c r="D53" s="6" t="s">
        <v>95</v>
      </c>
      <c r="E53" s="10"/>
      <c r="H53" s="6" t="s">
        <v>96</v>
      </c>
    </row>
    <row r="54" spans="1:12" s="6" customFormat="1" ht="21" customHeight="1">
      <c r="A54" s="10"/>
      <c r="B54" s="10"/>
      <c r="C54" s="10"/>
      <c r="D54" s="6" t="s">
        <v>97</v>
      </c>
      <c r="E54" s="10"/>
      <c r="F54" s="6" t="s">
        <v>98</v>
      </c>
      <c r="H54" s="6" t="s">
        <v>99</v>
      </c>
    </row>
    <row r="55" spans="1:12" s="6" customFormat="1" ht="21" customHeight="1">
      <c r="A55" s="10"/>
      <c r="B55" s="31"/>
      <c r="C55" s="10"/>
      <c r="D55" s="48" t="s">
        <v>100</v>
      </c>
      <c r="E55" s="10"/>
      <c r="F55" s="48" t="s">
        <v>101</v>
      </c>
      <c r="H55" s="48" t="s">
        <v>102</v>
      </c>
      <c r="J55" s="9" t="s">
        <v>103</v>
      </c>
      <c r="L55" s="48" t="s">
        <v>104</v>
      </c>
    </row>
    <row r="56" spans="1:12" s="4" customFormat="1" ht="21" customHeight="1">
      <c r="A56" s="1" t="s">
        <v>115</v>
      </c>
      <c r="B56" s="1"/>
      <c r="C56" s="12"/>
      <c r="D56" s="23">
        <v>152000</v>
      </c>
      <c r="E56" s="23"/>
      <c r="F56" s="23">
        <v>426989</v>
      </c>
      <c r="G56" s="23"/>
      <c r="H56" s="23">
        <v>15200</v>
      </c>
      <c r="I56" s="23"/>
      <c r="J56" s="23">
        <v>128500</v>
      </c>
      <c r="K56" s="23"/>
      <c r="L56" s="23">
        <f>SUM(D56:J56)</f>
        <v>722689</v>
      </c>
    </row>
    <row r="57" spans="1:12" s="4" customFormat="1" ht="21" customHeight="1">
      <c r="A57" s="12" t="s">
        <v>106</v>
      </c>
      <c r="B57" s="1"/>
      <c r="C57" s="12"/>
      <c r="D57" s="23">
        <v>0</v>
      </c>
      <c r="E57" s="23"/>
      <c r="F57" s="23">
        <v>0</v>
      </c>
      <c r="G57" s="23"/>
      <c r="H57" s="23">
        <v>0</v>
      </c>
      <c r="I57" s="23"/>
      <c r="J57" s="23">
        <f>PL!N71</f>
        <v>101285</v>
      </c>
      <c r="K57" s="23"/>
      <c r="L57" s="23">
        <f>SUM(D57:J57)</f>
        <v>101285</v>
      </c>
    </row>
    <row r="58" spans="1:12" s="4" customFormat="1" ht="21" customHeight="1">
      <c r="A58" s="12" t="s">
        <v>107</v>
      </c>
      <c r="B58" s="1"/>
      <c r="C58" s="12"/>
      <c r="D58" s="42">
        <v>0</v>
      </c>
      <c r="E58" s="23"/>
      <c r="F58" s="42">
        <v>0</v>
      </c>
      <c r="G58" s="23"/>
      <c r="H58" s="42">
        <v>0</v>
      </c>
      <c r="I58" s="23"/>
      <c r="J58" s="42">
        <f>PL!N74</f>
        <v>0</v>
      </c>
      <c r="K58" s="23"/>
      <c r="L58" s="42">
        <f>SUM(D58:J58)</f>
        <v>0</v>
      </c>
    </row>
    <row r="59" spans="1:12" s="4" customFormat="1" ht="21" customHeight="1">
      <c r="A59" s="12" t="s">
        <v>83</v>
      </c>
      <c r="B59" s="14"/>
      <c r="C59" s="12"/>
      <c r="D59" s="55">
        <f>SUM(D57:D58)</f>
        <v>0</v>
      </c>
      <c r="E59" s="23"/>
      <c r="F59" s="55">
        <f>SUM(F57:F58)</f>
        <v>0</v>
      </c>
      <c r="G59" s="23"/>
      <c r="H59" s="55">
        <f>SUM(H57:H58)</f>
        <v>0</v>
      </c>
      <c r="I59" s="23"/>
      <c r="J59" s="55">
        <f>SUM(J57:J58)</f>
        <v>101285</v>
      </c>
      <c r="K59" s="23"/>
      <c r="L59" s="55">
        <f>SUM(L57:L58)</f>
        <v>101285</v>
      </c>
    </row>
    <row r="60" spans="1:12" s="4" customFormat="1" ht="21" customHeight="1">
      <c r="A60" s="12" t="s">
        <v>108</v>
      </c>
      <c r="B60" s="14"/>
      <c r="C60" s="12"/>
      <c r="D60" s="42">
        <v>0</v>
      </c>
      <c r="E60" s="23"/>
      <c r="F60" s="42">
        <v>0</v>
      </c>
      <c r="G60" s="23"/>
      <c r="H60" s="42">
        <v>0</v>
      </c>
      <c r="I60" s="23"/>
      <c r="J60" s="42">
        <v>-103360</v>
      </c>
      <c r="K60" s="23"/>
      <c r="L60" s="42">
        <f>SUM(D60:J60)</f>
        <v>-103360</v>
      </c>
    </row>
    <row r="61" spans="1:12" s="4" customFormat="1" ht="21" customHeight="1" thickBot="1">
      <c r="A61" s="1" t="s">
        <v>116</v>
      </c>
      <c r="B61" s="1"/>
      <c r="C61" s="12"/>
      <c r="D61" s="56">
        <f>SUM(D56:D60)-D59</f>
        <v>152000</v>
      </c>
      <c r="E61" s="23"/>
      <c r="F61" s="56">
        <f>SUM(F56:F60)-F59</f>
        <v>426989</v>
      </c>
      <c r="G61" s="23"/>
      <c r="H61" s="56">
        <f>SUM(H56:H60)-H59</f>
        <v>15200</v>
      </c>
      <c r="I61" s="23"/>
      <c r="J61" s="56">
        <f>SUM(J56:J60)-J59</f>
        <v>126425</v>
      </c>
      <c r="K61" s="23"/>
      <c r="L61" s="56">
        <f>SUM(L56:L60)-L59</f>
        <v>720614</v>
      </c>
    </row>
    <row r="62" spans="1:12" ht="21" customHeight="1" thickTop="1">
      <c r="D62" s="23"/>
      <c r="E62" s="23"/>
      <c r="F62" s="23"/>
      <c r="G62" s="23"/>
      <c r="H62" s="23"/>
      <c r="I62" s="23"/>
      <c r="J62" s="23"/>
      <c r="K62" s="23"/>
      <c r="L62" s="23"/>
    </row>
    <row r="63" spans="1:12" s="4" customFormat="1" ht="21" customHeight="1">
      <c r="A63" s="1" t="s">
        <v>105</v>
      </c>
      <c r="B63" s="1"/>
      <c r="C63" s="12"/>
      <c r="D63" s="23">
        <v>152000</v>
      </c>
      <c r="E63" s="23"/>
      <c r="F63" s="23">
        <v>426989</v>
      </c>
      <c r="G63" s="23"/>
      <c r="H63" s="23">
        <v>15200</v>
      </c>
      <c r="I63" s="23"/>
      <c r="J63" s="23">
        <v>149625</v>
      </c>
      <c r="K63" s="23"/>
      <c r="L63" s="23">
        <f>SUM(D63:J63)</f>
        <v>743814</v>
      </c>
    </row>
    <row r="64" spans="1:12" s="4" customFormat="1" ht="21" customHeight="1">
      <c r="A64" s="12" t="s">
        <v>106</v>
      </c>
      <c r="B64" s="1"/>
      <c r="C64" s="12"/>
      <c r="D64" s="23">
        <v>0</v>
      </c>
      <c r="E64" s="23"/>
      <c r="F64" s="23">
        <v>0</v>
      </c>
      <c r="G64" s="23"/>
      <c r="H64" s="23">
        <v>0</v>
      </c>
      <c r="I64" s="23"/>
      <c r="J64" s="23">
        <f>PL!L71</f>
        <v>129218</v>
      </c>
      <c r="K64" s="23"/>
      <c r="L64" s="23">
        <f>SUM(D64:J64)</f>
        <v>129218</v>
      </c>
    </row>
    <row r="65" spans="1:12" s="4" customFormat="1" ht="21" customHeight="1">
      <c r="A65" s="12" t="s">
        <v>107</v>
      </c>
      <c r="B65" s="1"/>
      <c r="C65" s="12"/>
      <c r="D65" s="42">
        <v>0</v>
      </c>
      <c r="E65" s="23"/>
      <c r="F65" s="42">
        <v>0</v>
      </c>
      <c r="G65" s="23"/>
      <c r="H65" s="42">
        <v>0</v>
      </c>
      <c r="I65" s="23"/>
      <c r="J65" s="42">
        <f>PL!L74</f>
        <v>0</v>
      </c>
      <c r="K65" s="23"/>
      <c r="L65" s="42">
        <f>SUM(D65:J65)</f>
        <v>0</v>
      </c>
    </row>
    <row r="66" spans="1:12" s="4" customFormat="1" ht="21" customHeight="1">
      <c r="A66" s="12" t="s">
        <v>83</v>
      </c>
      <c r="B66" s="14"/>
      <c r="C66" s="12"/>
      <c r="D66" s="23">
        <f>SUM(D64:D65)</f>
        <v>0</v>
      </c>
      <c r="E66" s="23"/>
      <c r="F66" s="23">
        <f>SUM(F64:F65)</f>
        <v>0</v>
      </c>
      <c r="G66" s="23"/>
      <c r="H66" s="23">
        <f>SUM(H64:H65)</f>
        <v>0</v>
      </c>
      <c r="I66" s="23"/>
      <c r="J66" s="23">
        <f>SUM(J64:J65)</f>
        <v>129218</v>
      </c>
      <c r="K66" s="23"/>
      <c r="L66" s="23">
        <f>SUM(D66:J66)</f>
        <v>129218</v>
      </c>
    </row>
    <row r="67" spans="1:12" s="4" customFormat="1" ht="21" customHeight="1">
      <c r="A67" s="12" t="s">
        <v>108</v>
      </c>
      <c r="B67" s="14"/>
      <c r="C67" s="12"/>
      <c r="D67" s="42">
        <v>0</v>
      </c>
      <c r="E67" s="23"/>
      <c r="F67" s="42">
        <v>0</v>
      </c>
      <c r="G67" s="23"/>
      <c r="H67" s="42">
        <v>0</v>
      </c>
      <c r="I67" s="23"/>
      <c r="J67" s="42">
        <v>-109422</v>
      </c>
      <c r="K67" s="23"/>
      <c r="L67" s="42">
        <f>SUM(D67:J67)</f>
        <v>-109422</v>
      </c>
    </row>
    <row r="68" spans="1:12" s="4" customFormat="1" ht="21" customHeight="1" thickBot="1">
      <c r="A68" s="1" t="s">
        <v>109</v>
      </c>
      <c r="B68" s="1"/>
      <c r="C68" s="12"/>
      <c r="D68" s="56">
        <f>SUM(D63:D67)-D66</f>
        <v>152000</v>
      </c>
      <c r="E68" s="23"/>
      <c r="F68" s="56">
        <f>SUM(F63:F67)-F66</f>
        <v>426989</v>
      </c>
      <c r="G68" s="23"/>
      <c r="H68" s="56">
        <f>SUM(H63:H67)-H66</f>
        <v>15200</v>
      </c>
      <c r="I68" s="23"/>
      <c r="J68" s="56">
        <f>SUM(J63:J67)-J66</f>
        <v>169421</v>
      </c>
      <c r="K68" s="23"/>
      <c r="L68" s="56">
        <f>SUM(L63:L67)-L66</f>
        <v>763610</v>
      </c>
    </row>
    <row r="69" spans="1:12" s="23" customFormat="1" ht="21" customHeight="1" thickTop="1"/>
    <row r="70" spans="1:12" ht="21" customHeight="1">
      <c r="A70" s="11" t="s">
        <v>30</v>
      </c>
    </row>
    <row r="71" spans="1:12" ht="21" customHeight="1"/>
    <row r="72" spans="1:12" ht="21" customHeight="1"/>
    <row r="73" spans="1:12" ht="21" customHeight="1"/>
    <row r="74" spans="1:12" ht="21" customHeight="1"/>
    <row r="75" spans="1:12" ht="21" customHeight="1"/>
    <row r="76" spans="1:12" ht="21" customHeight="1"/>
    <row r="77" spans="1:12" ht="21" customHeight="1"/>
    <row r="78" spans="1:12" ht="21" customHeight="1"/>
    <row r="79" spans="1:12" ht="21" customHeight="1"/>
    <row r="80" spans="1:12" ht="21" customHeight="1"/>
    <row r="81" spans="1:12" ht="21" customHeight="1"/>
    <row r="82" spans="1:12" ht="21" customHeight="1"/>
    <row r="83" spans="1:12" ht="21" customHeight="1"/>
    <row r="84" spans="1:12" ht="21" customHeight="1"/>
    <row r="85" spans="1:12" ht="21" customHeight="1"/>
    <row r="86" spans="1:12" ht="21" customHeight="1"/>
    <row r="87" spans="1:12" ht="21" customHeight="1"/>
    <row r="88" spans="1:12" ht="21" customHeight="1"/>
    <row r="89" spans="1:12" ht="21" customHeight="1">
      <c r="A89" s="11" t="s">
        <v>110</v>
      </c>
      <c r="G89" s="11" t="s">
        <v>111</v>
      </c>
      <c r="L89" s="20"/>
    </row>
    <row r="90" spans="1:12" s="12" customFormat="1" ht="21" customHeight="1">
      <c r="A90" s="12" t="s">
        <v>112</v>
      </c>
      <c r="G90" s="71" t="s">
        <v>113</v>
      </c>
      <c r="H90" s="71"/>
      <c r="I90" s="71"/>
      <c r="J90" s="71"/>
      <c r="K90" s="71"/>
      <c r="L90" s="71"/>
    </row>
  </sheetData>
  <mergeCells count="6">
    <mergeCell ref="G90:L90"/>
    <mergeCell ref="H52:J52"/>
    <mergeCell ref="H7:J7"/>
    <mergeCell ref="D6:L6"/>
    <mergeCell ref="D51:L51"/>
    <mergeCell ref="G45:L45"/>
  </mergeCells>
  <printOptions horizontalCentered="1" gridLinesSet="0"/>
  <pageMargins left="0.82677165354330717" right="0.35433070866141736" top="0.78740157480314965" bottom="0.39370078740157483" header="0.19685039370078741" footer="0.19685039370078741"/>
  <pageSetup paperSize="9" scale="82" fitToHeight="0" orientation="portrait" r:id="rId1"/>
  <headerFooter alignWithMargins="0">
    <oddHeader>&amp;C&amp;"ApFont,Bold"&amp;11FINAL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5" max="11" man="1"/>
  </rowBreaks>
  <ignoredErrors>
    <ignoredError sqref="D21 F21 D66:H66 D59:L5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Q96"/>
  <sheetViews>
    <sheetView showGridLines="0" tabSelected="1" view="pageBreakPreview" topLeftCell="A19" zoomScale="85" zoomScaleNormal="120" zoomScaleSheetLayoutView="85" workbookViewId="0">
      <selection activeCell="H27" sqref="H27"/>
    </sheetView>
  </sheetViews>
  <sheetFormatPr defaultColWidth="10.85546875" defaultRowHeight="20.100000000000001" customHeight="1"/>
  <cols>
    <col min="1" max="1" width="37.140625" style="11" customWidth="1"/>
    <col min="2" max="2" width="2.28515625" style="11" customWidth="1"/>
    <col min="3" max="3" width="2" style="66" customWidth="1"/>
    <col min="4" max="4" width="1.140625" style="66" customWidth="1"/>
    <col min="5" max="5" width="1.85546875" style="11" customWidth="1"/>
    <col min="6" max="6" width="6.85546875" style="11" customWidth="1"/>
    <col min="7" max="7" width="1.85546875" style="11" customWidth="1"/>
    <col min="8" max="8" width="13.28515625" style="11" customWidth="1"/>
    <col min="9" max="9" width="1.85546875" style="11" customWidth="1"/>
    <col min="10" max="10" width="13.28515625" style="11" customWidth="1"/>
    <col min="11" max="11" width="1.85546875" style="11" customWidth="1"/>
    <col min="12" max="12" width="13.28515625" style="11" customWidth="1"/>
    <col min="13" max="13" width="1.85546875" style="11" customWidth="1"/>
    <col min="14" max="14" width="13.28515625" style="11" customWidth="1"/>
    <col min="15" max="15" width="0.140625" style="11" customWidth="1"/>
    <col min="16" max="16" width="1" style="11" customWidth="1"/>
    <col min="17" max="16384" width="10.85546875" style="11"/>
  </cols>
  <sheetData>
    <row r="1" spans="1:15" ht="19.5" customHeight="1">
      <c r="F1" s="28"/>
      <c r="G1" s="1"/>
      <c r="H1" s="1"/>
      <c r="I1" s="1"/>
      <c r="J1" s="1"/>
      <c r="K1" s="1"/>
      <c r="L1" s="1"/>
      <c r="M1" s="1"/>
      <c r="N1" s="29" t="s">
        <v>59</v>
      </c>
      <c r="O1" s="4"/>
    </row>
    <row r="2" spans="1:15" ht="19.5" customHeight="1">
      <c r="A2" s="1" t="s">
        <v>0</v>
      </c>
      <c r="F2" s="28"/>
      <c r="G2" s="1"/>
      <c r="H2" s="1"/>
      <c r="I2" s="1"/>
      <c r="J2" s="1"/>
      <c r="K2" s="1"/>
      <c r="L2" s="1"/>
      <c r="M2" s="1"/>
      <c r="N2" s="1"/>
      <c r="O2" s="4"/>
    </row>
    <row r="3" spans="1:15" ht="19.5" customHeight="1">
      <c r="A3" s="1" t="s">
        <v>117</v>
      </c>
      <c r="F3" s="66"/>
    </row>
    <row r="4" spans="1:15" ht="19.5" customHeight="1">
      <c r="A4" s="1" t="s">
        <v>92</v>
      </c>
      <c r="F4" s="66"/>
      <c r="G4" s="30"/>
      <c r="H4" s="30"/>
      <c r="I4" s="30"/>
      <c r="J4" s="30"/>
      <c r="K4" s="30"/>
      <c r="L4" s="30"/>
      <c r="M4" s="30"/>
      <c r="N4" s="4"/>
      <c r="O4" s="4"/>
    </row>
    <row r="5" spans="1:15" ht="19.5" customHeight="1">
      <c r="A5" s="12"/>
      <c r="F5" s="4"/>
      <c r="G5" s="30"/>
      <c r="H5" s="30"/>
      <c r="I5" s="30"/>
      <c r="J5" s="30"/>
      <c r="K5" s="30"/>
      <c r="L5" s="30"/>
      <c r="M5" s="30"/>
      <c r="N5" s="5" t="s">
        <v>3</v>
      </c>
      <c r="O5" s="4"/>
    </row>
    <row r="6" spans="1:15" s="57" customFormat="1" ht="20.25" customHeight="1">
      <c r="A6" s="59"/>
      <c r="C6" s="66"/>
      <c r="D6" s="4"/>
      <c r="E6" s="30"/>
      <c r="F6" s="30"/>
      <c r="G6" s="30"/>
      <c r="H6" s="70" t="s">
        <v>172</v>
      </c>
      <c r="I6" s="70"/>
      <c r="J6" s="70"/>
      <c r="K6" s="60"/>
      <c r="L6" s="60"/>
      <c r="M6" s="60"/>
      <c r="N6" s="5"/>
      <c r="O6" s="4"/>
    </row>
    <row r="7" spans="1:15" s="57" customFormat="1" ht="20.25" customHeight="1">
      <c r="A7" s="59"/>
      <c r="C7" s="66"/>
      <c r="D7" s="4"/>
      <c r="E7" s="30"/>
      <c r="F7" s="30"/>
      <c r="G7" s="30"/>
      <c r="H7" s="69" t="s">
        <v>171</v>
      </c>
      <c r="I7" s="69"/>
      <c r="J7" s="69"/>
      <c r="L7" s="69" t="s">
        <v>6</v>
      </c>
      <c r="M7" s="69"/>
      <c r="N7" s="69"/>
      <c r="O7" s="4"/>
    </row>
    <row r="8" spans="1:15" s="57" customFormat="1" ht="20.25" customHeight="1">
      <c r="A8" s="59"/>
      <c r="C8" s="66"/>
      <c r="D8" s="66"/>
      <c r="F8" s="8"/>
      <c r="G8" s="30"/>
      <c r="H8" s="31">
        <v>2022</v>
      </c>
      <c r="I8" s="30"/>
      <c r="J8" s="32">
        <v>2021</v>
      </c>
      <c r="K8" s="30"/>
      <c r="L8" s="31">
        <v>2022</v>
      </c>
      <c r="M8" s="65"/>
      <c r="N8" s="32">
        <v>2021</v>
      </c>
      <c r="O8" s="4"/>
    </row>
    <row r="9" spans="1:15" ht="19.5" customHeight="1">
      <c r="A9" s="1" t="s">
        <v>118</v>
      </c>
      <c r="F9" s="66"/>
      <c r="H9" s="23"/>
      <c r="I9" s="23"/>
      <c r="J9" s="23"/>
      <c r="K9" s="23"/>
      <c r="L9" s="23"/>
      <c r="M9" s="23"/>
      <c r="N9" s="23"/>
    </row>
    <row r="10" spans="1:15" ht="19.5" customHeight="1">
      <c r="A10" s="39" t="s">
        <v>119</v>
      </c>
      <c r="F10" s="66"/>
      <c r="G10" s="47"/>
      <c r="H10" s="40">
        <f>PL!H69</f>
        <v>161464</v>
      </c>
      <c r="I10" s="23"/>
      <c r="J10" s="40">
        <f>PL!J69</f>
        <v>128313</v>
      </c>
      <c r="K10" s="23"/>
      <c r="L10" s="40">
        <f>PL!L69</f>
        <v>162133</v>
      </c>
      <c r="M10" s="23"/>
      <c r="N10" s="40">
        <f>PL!N69</f>
        <v>129014</v>
      </c>
    </row>
    <row r="11" spans="1:15" ht="19.5" customHeight="1">
      <c r="A11" s="39" t="s">
        <v>120</v>
      </c>
      <c r="F11" s="66"/>
      <c r="G11" s="45"/>
      <c r="H11" s="41"/>
      <c r="I11" s="23"/>
      <c r="J11" s="41"/>
      <c r="K11" s="23"/>
      <c r="L11" s="41"/>
      <c r="M11" s="23"/>
      <c r="N11" s="41"/>
    </row>
    <row r="12" spans="1:15" ht="19.5" customHeight="1">
      <c r="A12" s="39" t="s">
        <v>121</v>
      </c>
      <c r="F12" s="66"/>
      <c r="G12" s="23"/>
      <c r="H12" s="23"/>
      <c r="I12" s="23"/>
      <c r="J12" s="23"/>
      <c r="K12" s="23"/>
      <c r="L12" s="23"/>
      <c r="M12" s="23"/>
      <c r="N12" s="23"/>
    </row>
    <row r="13" spans="1:15" ht="19.5" customHeight="1">
      <c r="A13" s="39" t="s">
        <v>122</v>
      </c>
      <c r="F13" s="66"/>
      <c r="G13" s="23"/>
      <c r="H13" s="11">
        <v>11242</v>
      </c>
      <c r="I13" s="23"/>
      <c r="J13" s="11">
        <v>11138</v>
      </c>
      <c r="K13" s="23"/>
      <c r="L13" s="11">
        <v>11242</v>
      </c>
      <c r="M13" s="23"/>
      <c r="N13" s="23">
        <v>11138</v>
      </c>
    </row>
    <row r="14" spans="1:15" ht="19.5" customHeight="1">
      <c r="A14" s="39" t="s">
        <v>123</v>
      </c>
      <c r="F14" s="66"/>
      <c r="G14" s="23"/>
      <c r="H14" s="23">
        <v>1042</v>
      </c>
      <c r="I14" s="23"/>
      <c r="J14" s="23">
        <v>4</v>
      </c>
      <c r="K14" s="23"/>
      <c r="L14" s="23">
        <v>1042</v>
      </c>
      <c r="M14" s="23"/>
      <c r="N14" s="23">
        <v>4</v>
      </c>
    </row>
    <row r="15" spans="1:15" ht="19.5" customHeight="1">
      <c r="A15" s="39" t="s">
        <v>124</v>
      </c>
      <c r="F15" s="66"/>
      <c r="G15" s="23"/>
      <c r="H15" s="23">
        <v>-1355</v>
      </c>
      <c r="I15" s="23"/>
      <c r="J15" s="23">
        <v>264</v>
      </c>
      <c r="K15" s="23"/>
      <c r="L15" s="23">
        <v>-1355</v>
      </c>
      <c r="M15" s="23"/>
      <c r="N15" s="23">
        <v>264</v>
      </c>
    </row>
    <row r="16" spans="1:15" ht="19.5" customHeight="1">
      <c r="A16" s="39" t="s">
        <v>125</v>
      </c>
      <c r="F16" s="66"/>
      <c r="G16" s="23"/>
      <c r="H16" s="23">
        <v>-1159</v>
      </c>
      <c r="I16" s="23"/>
      <c r="J16" s="23">
        <v>-3816</v>
      </c>
      <c r="K16" s="23"/>
      <c r="L16" s="23">
        <v>-1159</v>
      </c>
      <c r="M16" s="23"/>
      <c r="N16" s="23">
        <v>-3816</v>
      </c>
    </row>
    <row r="17" spans="1:14" ht="19.5" customHeight="1">
      <c r="A17" s="39" t="s">
        <v>126</v>
      </c>
      <c r="F17" s="66"/>
      <c r="G17" s="23"/>
      <c r="H17" s="23">
        <v>-1988</v>
      </c>
      <c r="I17" s="23"/>
      <c r="J17" s="23">
        <v>-223</v>
      </c>
      <c r="K17" s="23"/>
      <c r="L17" s="23">
        <v>-1988</v>
      </c>
      <c r="M17" s="23"/>
      <c r="N17" s="23">
        <v>-223</v>
      </c>
    </row>
    <row r="18" spans="1:14" ht="19.5" customHeight="1">
      <c r="A18" s="39" t="s">
        <v>168</v>
      </c>
      <c r="F18" s="66"/>
      <c r="G18" s="23"/>
      <c r="H18" s="23">
        <v>685</v>
      </c>
      <c r="I18" s="23"/>
      <c r="J18" s="23">
        <v>-3</v>
      </c>
      <c r="K18" s="23"/>
      <c r="L18" s="23">
        <v>685</v>
      </c>
      <c r="M18" s="23"/>
      <c r="N18" s="23">
        <v>-3</v>
      </c>
    </row>
    <row r="19" spans="1:14" ht="19.5" customHeight="1">
      <c r="A19" s="39" t="s">
        <v>127</v>
      </c>
      <c r="F19" s="66"/>
      <c r="G19" s="23"/>
      <c r="H19" s="23">
        <v>669</v>
      </c>
      <c r="I19" s="23"/>
      <c r="J19" s="23">
        <v>701</v>
      </c>
      <c r="K19" s="23"/>
      <c r="L19" s="23">
        <v>0</v>
      </c>
      <c r="M19" s="23"/>
      <c r="N19" s="23">
        <v>0</v>
      </c>
    </row>
    <row r="20" spans="1:14" ht="19.5" customHeight="1">
      <c r="A20" s="39" t="s">
        <v>173</v>
      </c>
      <c r="C20" s="67"/>
      <c r="D20" s="67"/>
      <c r="F20" s="67"/>
      <c r="G20" s="23"/>
      <c r="H20" s="23"/>
      <c r="I20" s="23"/>
      <c r="J20" s="23"/>
      <c r="K20" s="23"/>
      <c r="L20" s="23"/>
      <c r="M20" s="23"/>
      <c r="N20" s="23"/>
    </row>
    <row r="21" spans="1:14" ht="19.5" customHeight="1">
      <c r="A21" s="39" t="s">
        <v>174</v>
      </c>
      <c r="F21" s="66"/>
      <c r="G21" s="23"/>
      <c r="H21" s="23">
        <v>0</v>
      </c>
      <c r="I21" s="23"/>
      <c r="J21" s="23">
        <v>4387</v>
      </c>
      <c r="K21" s="23"/>
      <c r="L21" s="23">
        <v>0</v>
      </c>
      <c r="M21" s="23"/>
      <c r="N21" s="23">
        <v>4387</v>
      </c>
    </row>
    <row r="22" spans="1:14" ht="19.5" customHeight="1">
      <c r="A22" s="39" t="s">
        <v>128</v>
      </c>
      <c r="F22" s="66"/>
      <c r="G22" s="23"/>
      <c r="H22" s="23">
        <v>1548</v>
      </c>
      <c r="I22" s="23"/>
      <c r="J22" s="23">
        <v>1508</v>
      </c>
      <c r="K22" s="23"/>
      <c r="L22" s="23">
        <v>1548</v>
      </c>
      <c r="M22" s="23"/>
      <c r="N22" s="23">
        <v>1508</v>
      </c>
    </row>
    <row r="23" spans="1:14" ht="19.5" customHeight="1">
      <c r="A23" s="39" t="s">
        <v>170</v>
      </c>
      <c r="F23" s="66"/>
      <c r="G23" s="23"/>
      <c r="H23" s="23">
        <v>-1662</v>
      </c>
      <c r="I23" s="23"/>
      <c r="J23" s="23">
        <v>-1141</v>
      </c>
      <c r="K23" s="23"/>
      <c r="L23" s="23">
        <v>-1662</v>
      </c>
      <c r="M23" s="23"/>
      <c r="N23" s="23">
        <v>-1141</v>
      </c>
    </row>
    <row r="24" spans="1:14" ht="19.5" customHeight="1">
      <c r="A24" s="39" t="s">
        <v>129</v>
      </c>
      <c r="F24" s="66"/>
      <c r="G24" s="23"/>
      <c r="H24" s="23">
        <v>-413</v>
      </c>
      <c r="I24" s="23"/>
      <c r="J24" s="23">
        <v>-156</v>
      </c>
      <c r="K24" s="23"/>
      <c r="L24" s="23">
        <v>-413</v>
      </c>
      <c r="M24" s="23"/>
      <c r="N24" s="23">
        <v>-156</v>
      </c>
    </row>
    <row r="25" spans="1:14" ht="19.5" customHeight="1">
      <c r="A25" s="39" t="s">
        <v>130</v>
      </c>
      <c r="F25" s="66"/>
      <c r="G25" s="23"/>
      <c r="H25" s="42">
        <v>607</v>
      </c>
      <c r="I25" s="23"/>
      <c r="J25" s="42">
        <v>538</v>
      </c>
      <c r="K25" s="23"/>
      <c r="L25" s="42">
        <v>607</v>
      </c>
      <c r="M25" s="23"/>
      <c r="N25" s="42">
        <v>538</v>
      </c>
    </row>
    <row r="26" spans="1:14" ht="19.5" customHeight="1">
      <c r="A26" s="39" t="s">
        <v>131</v>
      </c>
      <c r="F26" s="66"/>
      <c r="G26" s="23"/>
      <c r="H26" s="23"/>
      <c r="I26" s="23"/>
      <c r="K26" s="23"/>
      <c r="L26" s="23"/>
      <c r="M26" s="23"/>
      <c r="N26" s="23"/>
    </row>
    <row r="27" spans="1:14" ht="19.5" customHeight="1">
      <c r="A27" s="39" t="s">
        <v>132</v>
      </c>
      <c r="F27" s="66"/>
      <c r="G27" s="23"/>
      <c r="H27" s="23">
        <f>SUM(H10:H25)</f>
        <v>170680</v>
      </c>
      <c r="I27" s="23"/>
      <c r="J27" s="23">
        <f>SUM(J10:J25)</f>
        <v>141514</v>
      </c>
      <c r="K27" s="23"/>
      <c r="L27" s="23">
        <f>SUM(L10:L25)</f>
        <v>170680</v>
      </c>
      <c r="M27" s="23"/>
      <c r="N27" s="23">
        <f>SUM(N10:N25)</f>
        <v>141514</v>
      </c>
    </row>
    <row r="28" spans="1:14" ht="19.5" customHeight="1">
      <c r="A28" s="39" t="s">
        <v>133</v>
      </c>
      <c r="F28" s="66"/>
      <c r="G28" s="22"/>
      <c r="H28" s="22"/>
      <c r="I28" s="23"/>
      <c r="J28" s="22"/>
      <c r="K28" s="23"/>
      <c r="L28" s="22"/>
      <c r="M28" s="23"/>
      <c r="N28" s="22"/>
    </row>
    <row r="29" spans="1:14" ht="19.5" customHeight="1">
      <c r="A29" s="39" t="s">
        <v>134</v>
      </c>
      <c r="F29" s="66"/>
      <c r="G29" s="23"/>
      <c r="H29" s="23">
        <v>-18130</v>
      </c>
      <c r="I29" s="23"/>
      <c r="J29" s="23">
        <v>-5316</v>
      </c>
      <c r="K29" s="23"/>
      <c r="L29" s="23">
        <v>-18130</v>
      </c>
      <c r="M29" s="23"/>
      <c r="N29" s="23">
        <v>-5316</v>
      </c>
    </row>
    <row r="30" spans="1:14" ht="19.5" customHeight="1">
      <c r="A30" s="39" t="s">
        <v>135</v>
      </c>
      <c r="F30" s="66"/>
      <c r="G30" s="23"/>
      <c r="H30" s="23">
        <v>21059</v>
      </c>
      <c r="I30" s="23"/>
      <c r="J30" s="23">
        <v>5170</v>
      </c>
      <c r="K30" s="23"/>
      <c r="L30" s="23">
        <v>21059</v>
      </c>
      <c r="M30" s="23"/>
      <c r="N30" s="23">
        <v>5170</v>
      </c>
    </row>
    <row r="31" spans="1:14" ht="19.5" customHeight="1">
      <c r="A31" s="39" t="s">
        <v>136</v>
      </c>
      <c r="F31" s="66"/>
      <c r="G31" s="23"/>
      <c r="H31" s="23">
        <v>-2198</v>
      </c>
      <c r="I31" s="23"/>
      <c r="J31" s="23">
        <v>-1707</v>
      </c>
      <c r="K31" s="23"/>
      <c r="L31" s="23">
        <v>-2198</v>
      </c>
      <c r="M31" s="23"/>
      <c r="N31" s="23">
        <v>-1707</v>
      </c>
    </row>
    <row r="32" spans="1:14" ht="19.5" customHeight="1">
      <c r="A32" s="39" t="s">
        <v>175</v>
      </c>
      <c r="C32" s="67"/>
      <c r="D32" s="67"/>
      <c r="F32" s="67"/>
      <c r="G32" s="23"/>
      <c r="H32" s="23"/>
      <c r="I32" s="23"/>
      <c r="J32" s="23"/>
      <c r="K32" s="23"/>
      <c r="L32" s="23"/>
      <c r="M32" s="23"/>
      <c r="N32" s="23"/>
    </row>
    <row r="33" spans="1:14" ht="19.5" customHeight="1">
      <c r="A33" s="39" t="s">
        <v>176</v>
      </c>
      <c r="F33" s="66"/>
      <c r="G33" s="23"/>
      <c r="H33" s="23">
        <v>0</v>
      </c>
      <c r="I33" s="23"/>
      <c r="J33" s="23">
        <v>1</v>
      </c>
      <c r="K33" s="23"/>
      <c r="L33" s="23">
        <v>0</v>
      </c>
      <c r="M33" s="23"/>
      <c r="N33" s="23">
        <v>1</v>
      </c>
    </row>
    <row r="34" spans="1:14" ht="19.5" customHeight="1">
      <c r="A34" s="39" t="s">
        <v>137</v>
      </c>
      <c r="F34" s="66"/>
      <c r="G34" s="23"/>
      <c r="H34" s="23"/>
      <c r="I34" s="23"/>
      <c r="J34" s="23"/>
      <c r="K34" s="23"/>
      <c r="L34" s="23"/>
      <c r="M34" s="23"/>
      <c r="N34" s="23"/>
    </row>
    <row r="35" spans="1:14" ht="19.5" customHeight="1">
      <c r="A35" s="39" t="s">
        <v>138</v>
      </c>
      <c r="F35" s="66"/>
      <c r="G35" s="23"/>
      <c r="H35" s="23">
        <v>-1190</v>
      </c>
      <c r="I35" s="23"/>
      <c r="J35" s="23">
        <v>4496</v>
      </c>
      <c r="K35" s="23"/>
      <c r="L35" s="23">
        <v>-1190</v>
      </c>
      <c r="M35" s="23"/>
      <c r="N35" s="23">
        <v>4496</v>
      </c>
    </row>
    <row r="36" spans="1:14" ht="19.5" customHeight="1">
      <c r="A36" s="39" t="s">
        <v>139</v>
      </c>
      <c r="F36" s="66"/>
      <c r="G36" s="23"/>
      <c r="H36" s="23">
        <v>1746</v>
      </c>
      <c r="I36" s="23"/>
      <c r="J36" s="23">
        <v>2019</v>
      </c>
      <c r="K36" s="23"/>
      <c r="L36" s="23">
        <v>1746</v>
      </c>
      <c r="M36" s="23"/>
      <c r="N36" s="23">
        <v>2019</v>
      </c>
    </row>
    <row r="37" spans="1:14" ht="19.5" customHeight="1">
      <c r="A37" s="39" t="s">
        <v>140</v>
      </c>
      <c r="F37" s="66"/>
      <c r="G37" s="23"/>
      <c r="H37" s="42">
        <v>-121</v>
      </c>
      <c r="I37" s="23"/>
      <c r="J37" s="42">
        <v>-1157</v>
      </c>
      <c r="K37" s="23"/>
      <c r="L37" s="42">
        <v>-121</v>
      </c>
      <c r="M37" s="23"/>
      <c r="N37" s="42">
        <v>-1157</v>
      </c>
    </row>
    <row r="38" spans="1:14" ht="19.5" customHeight="1">
      <c r="A38" s="39" t="s">
        <v>141</v>
      </c>
      <c r="F38" s="66"/>
      <c r="G38" s="23"/>
      <c r="H38" s="23">
        <f>SUM(H27:H37)</f>
        <v>171846</v>
      </c>
      <c r="I38" s="23"/>
      <c r="J38" s="23">
        <f>SUM(J27:J37)</f>
        <v>145020</v>
      </c>
      <c r="K38" s="23"/>
      <c r="L38" s="23">
        <f>SUM(L27:L37)</f>
        <v>171846</v>
      </c>
      <c r="M38" s="23"/>
      <c r="N38" s="23">
        <f>SUM(N27:N37)</f>
        <v>145020</v>
      </c>
    </row>
    <row r="39" spans="1:14" ht="19.5" customHeight="1">
      <c r="A39" s="12" t="s">
        <v>142</v>
      </c>
      <c r="F39" s="66"/>
      <c r="G39" s="23"/>
      <c r="H39" s="23">
        <v>274</v>
      </c>
      <c r="I39" s="23"/>
      <c r="J39" s="23">
        <v>328</v>
      </c>
      <c r="K39" s="23"/>
      <c r="L39" s="23">
        <v>274</v>
      </c>
      <c r="M39" s="23"/>
      <c r="N39" s="23">
        <v>328</v>
      </c>
    </row>
    <row r="40" spans="1:14" ht="19.5" customHeight="1">
      <c r="A40" s="39" t="s">
        <v>143</v>
      </c>
      <c r="F40" s="66"/>
      <c r="G40" s="23"/>
      <c r="H40" s="23">
        <v>-31903</v>
      </c>
      <c r="I40" s="23"/>
      <c r="J40" s="23">
        <v>-23918</v>
      </c>
      <c r="K40" s="23"/>
      <c r="L40" s="23">
        <v>-31903</v>
      </c>
      <c r="M40" s="23"/>
      <c r="N40" s="42">
        <v>-23918</v>
      </c>
    </row>
    <row r="41" spans="1:14" ht="19.5" customHeight="1">
      <c r="A41" s="43" t="s">
        <v>144</v>
      </c>
      <c r="F41" s="66"/>
      <c r="G41" s="23"/>
      <c r="H41" s="34">
        <f>SUM(H38:H40)</f>
        <v>140217</v>
      </c>
      <c r="I41" s="23"/>
      <c r="J41" s="34">
        <f>SUM(J38:J40)</f>
        <v>121430</v>
      </c>
      <c r="K41" s="23"/>
      <c r="L41" s="34">
        <f>SUM(L38:L40)</f>
        <v>140217</v>
      </c>
      <c r="M41" s="23"/>
      <c r="N41" s="42">
        <f>SUM(N38:N40)</f>
        <v>121430</v>
      </c>
    </row>
    <row r="42" spans="1:14" ht="19.5" customHeight="1">
      <c r="A42" s="1"/>
      <c r="F42" s="66"/>
    </row>
    <row r="43" spans="1:14" ht="19.5" customHeight="1">
      <c r="A43" s="44" t="s">
        <v>30</v>
      </c>
      <c r="F43" s="66"/>
    </row>
    <row r="44" spans="1:14" ht="19.5" customHeight="1">
      <c r="A44" s="44"/>
      <c r="F44" s="66"/>
    </row>
    <row r="45" spans="1:14" ht="19.5" customHeight="1">
      <c r="A45" s="44"/>
      <c r="F45" s="66"/>
    </row>
    <row r="46" spans="1:14" ht="19.5" customHeight="1">
      <c r="A46" s="44"/>
      <c r="F46" s="66"/>
    </row>
    <row r="47" spans="1:14" ht="25.5" customHeight="1">
      <c r="A47" s="44"/>
      <c r="F47" s="66"/>
    </row>
    <row r="48" spans="1:14" ht="19.5" customHeight="1">
      <c r="A48" s="11" t="s">
        <v>31</v>
      </c>
      <c r="C48" s="11"/>
      <c r="N48" s="20" t="s">
        <v>145</v>
      </c>
    </row>
    <row r="49" spans="1:17" s="12" customFormat="1" ht="19.5" customHeight="1">
      <c r="A49" s="21" t="s">
        <v>33</v>
      </c>
      <c r="F49" s="68" t="s">
        <v>146</v>
      </c>
      <c r="G49" s="68"/>
      <c r="H49" s="68"/>
      <c r="I49" s="68"/>
      <c r="J49" s="68"/>
      <c r="K49" s="68"/>
      <c r="L49" s="68"/>
      <c r="M49" s="68"/>
      <c r="N49" s="68"/>
      <c r="Q49" s="11"/>
    </row>
    <row r="50" spans="1:17" ht="20.25" customHeight="1">
      <c r="F50" s="28"/>
      <c r="G50" s="1"/>
      <c r="H50" s="1"/>
      <c r="I50" s="1"/>
      <c r="J50" s="1"/>
      <c r="K50" s="1"/>
      <c r="L50" s="1"/>
      <c r="M50" s="1"/>
      <c r="N50" s="29" t="s">
        <v>59</v>
      </c>
      <c r="O50" s="4"/>
    </row>
    <row r="51" spans="1:17" ht="20.25" customHeight="1">
      <c r="A51" s="1" t="s">
        <v>0</v>
      </c>
      <c r="F51" s="28"/>
      <c r="G51" s="1"/>
      <c r="H51" s="1"/>
      <c r="I51" s="1"/>
      <c r="J51" s="1"/>
      <c r="K51" s="1"/>
      <c r="L51" s="1"/>
      <c r="M51" s="1"/>
      <c r="N51" s="1"/>
      <c r="O51" s="4"/>
    </row>
    <row r="52" spans="1:17" ht="20.25" customHeight="1">
      <c r="A52" s="1" t="s">
        <v>147</v>
      </c>
      <c r="F52" s="66"/>
    </row>
    <row r="53" spans="1:17" ht="20.25" customHeight="1">
      <c r="A53" s="1" t="s">
        <v>92</v>
      </c>
      <c r="F53" s="66"/>
      <c r="G53" s="30"/>
      <c r="H53" s="30"/>
      <c r="I53" s="30"/>
      <c r="J53" s="30"/>
      <c r="K53" s="30"/>
      <c r="L53" s="30"/>
      <c r="M53" s="30"/>
      <c r="N53" s="4"/>
      <c r="O53" s="4"/>
    </row>
    <row r="54" spans="1:17" ht="20.25" customHeight="1">
      <c r="A54" s="12"/>
      <c r="F54" s="4"/>
      <c r="G54" s="30"/>
      <c r="H54" s="30"/>
      <c r="I54" s="30"/>
      <c r="J54" s="30"/>
      <c r="K54" s="30"/>
      <c r="L54" s="30"/>
      <c r="M54" s="30"/>
      <c r="N54" s="5" t="s">
        <v>3</v>
      </c>
      <c r="O54" s="4"/>
    </row>
    <row r="55" spans="1:17" s="57" customFormat="1" ht="20.25" customHeight="1">
      <c r="A55" s="59"/>
      <c r="C55" s="66"/>
      <c r="D55" s="4"/>
      <c r="E55" s="30"/>
      <c r="F55" s="30"/>
      <c r="G55" s="30"/>
      <c r="H55" s="70" t="s">
        <v>172</v>
      </c>
      <c r="I55" s="70"/>
      <c r="J55" s="70"/>
      <c r="K55" s="60"/>
      <c r="L55" s="60"/>
      <c r="M55" s="60"/>
      <c r="N55" s="5"/>
      <c r="O55" s="4"/>
    </row>
    <row r="56" spans="1:17" s="57" customFormat="1" ht="20.25" customHeight="1">
      <c r="A56" s="59"/>
      <c r="C56" s="66"/>
      <c r="D56" s="4"/>
      <c r="E56" s="30"/>
      <c r="F56" s="30"/>
      <c r="G56" s="30"/>
      <c r="H56" s="69" t="s">
        <v>171</v>
      </c>
      <c r="I56" s="69"/>
      <c r="J56" s="69"/>
      <c r="L56" s="69" t="s">
        <v>6</v>
      </c>
      <c r="M56" s="69"/>
      <c r="N56" s="69"/>
      <c r="O56" s="4"/>
    </row>
    <row r="57" spans="1:17" s="57" customFormat="1" ht="20.25" customHeight="1">
      <c r="A57" s="59"/>
      <c r="C57" s="66"/>
      <c r="D57" s="66"/>
      <c r="F57" s="8"/>
      <c r="G57" s="30"/>
      <c r="H57" s="31">
        <v>2022</v>
      </c>
      <c r="I57" s="30"/>
      <c r="J57" s="32">
        <v>2021</v>
      </c>
      <c r="K57" s="30"/>
      <c r="L57" s="31">
        <v>2022</v>
      </c>
      <c r="M57" s="65"/>
      <c r="N57" s="32">
        <v>2021</v>
      </c>
      <c r="O57" s="4"/>
    </row>
    <row r="58" spans="1:17" ht="20.25" customHeight="1">
      <c r="A58" s="1" t="s">
        <v>148</v>
      </c>
      <c r="F58" s="66"/>
    </row>
    <row r="59" spans="1:17" ht="20.25" customHeight="1">
      <c r="A59" s="12" t="s">
        <v>149</v>
      </c>
      <c r="F59" s="66"/>
      <c r="H59" s="23">
        <v>0</v>
      </c>
      <c r="I59" s="23"/>
      <c r="J59" s="23">
        <v>-30000</v>
      </c>
      <c r="K59" s="23"/>
      <c r="L59" s="23">
        <v>0</v>
      </c>
      <c r="M59" s="23"/>
      <c r="N59" s="23">
        <v>-30000</v>
      </c>
    </row>
    <row r="60" spans="1:17" ht="20.25" customHeight="1">
      <c r="A60" s="12" t="s">
        <v>150</v>
      </c>
      <c r="F60" s="66"/>
      <c r="H60" s="23">
        <v>-681000</v>
      </c>
      <c r="I60" s="23"/>
      <c r="J60" s="23">
        <v>-717422</v>
      </c>
      <c r="K60" s="23"/>
      <c r="L60" s="23">
        <v>-681000</v>
      </c>
      <c r="M60" s="23"/>
      <c r="N60" s="23">
        <v>-717422</v>
      </c>
    </row>
    <row r="61" spans="1:17" ht="20.25" customHeight="1">
      <c r="A61" s="12" t="s">
        <v>151</v>
      </c>
      <c r="F61" s="66"/>
      <c r="H61" s="23">
        <v>705400</v>
      </c>
      <c r="I61" s="23"/>
      <c r="J61" s="23">
        <v>682000</v>
      </c>
      <c r="K61" s="23"/>
      <c r="L61" s="23">
        <v>705400</v>
      </c>
      <c r="M61" s="23"/>
      <c r="N61" s="23">
        <v>682000</v>
      </c>
    </row>
    <row r="62" spans="1:17" ht="20.25" customHeight="1">
      <c r="A62" s="12" t="s">
        <v>152</v>
      </c>
      <c r="F62" s="66"/>
      <c r="H62" s="23">
        <v>1076</v>
      </c>
      <c r="I62" s="23"/>
      <c r="J62" s="23">
        <v>3</v>
      </c>
      <c r="K62" s="23"/>
      <c r="L62" s="23">
        <v>1076</v>
      </c>
      <c r="M62" s="23"/>
      <c r="N62" s="23">
        <v>3</v>
      </c>
    </row>
    <row r="63" spans="1:17" ht="20.25" customHeight="1">
      <c r="A63" s="12" t="s">
        <v>153</v>
      </c>
      <c r="F63" s="66"/>
      <c r="G63" s="23"/>
      <c r="H63" s="23">
        <v>-5465</v>
      </c>
      <c r="I63" s="23"/>
      <c r="J63" s="23">
        <v>-7643</v>
      </c>
      <c r="K63" s="23"/>
      <c r="L63" s="23">
        <v>-5465</v>
      </c>
      <c r="M63" s="23"/>
      <c r="N63" s="23">
        <v>-7643</v>
      </c>
      <c r="Q63" s="23"/>
    </row>
    <row r="64" spans="1:17" ht="20.25" customHeight="1">
      <c r="A64" s="12" t="s">
        <v>154</v>
      </c>
      <c r="F64" s="66"/>
      <c r="G64" s="23"/>
      <c r="H64" s="23">
        <v>-147</v>
      </c>
      <c r="I64" s="23"/>
      <c r="J64" s="23">
        <v>-124</v>
      </c>
      <c r="K64" s="23"/>
      <c r="L64" s="23">
        <v>-147</v>
      </c>
      <c r="M64" s="23"/>
      <c r="N64" s="23">
        <v>-124</v>
      </c>
    </row>
    <row r="65" spans="1:14" ht="20.25" customHeight="1">
      <c r="A65" s="1" t="s">
        <v>155</v>
      </c>
      <c r="F65" s="66"/>
      <c r="G65" s="23"/>
      <c r="H65" s="34">
        <f>SUM(H59:H64)</f>
        <v>19864</v>
      </c>
      <c r="I65" s="23"/>
      <c r="J65" s="34">
        <f>SUM(J59:J64)</f>
        <v>-73186</v>
      </c>
      <c r="K65" s="23"/>
      <c r="L65" s="34">
        <f>SUM(L59:L64)</f>
        <v>19864</v>
      </c>
      <c r="M65" s="23"/>
      <c r="N65" s="34">
        <f>SUM(N59:N64)</f>
        <v>-73186</v>
      </c>
    </row>
    <row r="66" spans="1:14" ht="20.25" customHeight="1">
      <c r="A66" s="1" t="s">
        <v>156</v>
      </c>
      <c r="F66" s="66"/>
      <c r="G66" s="23"/>
      <c r="H66" s="23"/>
      <c r="I66" s="23"/>
      <c r="J66" s="23"/>
      <c r="K66" s="23"/>
      <c r="L66" s="23"/>
      <c r="M66" s="23"/>
      <c r="N66" s="23"/>
    </row>
    <row r="67" spans="1:14" ht="20.25" customHeight="1">
      <c r="A67" s="12" t="s">
        <v>157</v>
      </c>
      <c r="F67" s="66"/>
      <c r="G67" s="23"/>
      <c r="H67" s="23">
        <v>-3536</v>
      </c>
      <c r="I67" s="23"/>
      <c r="J67" s="23">
        <v>-2984</v>
      </c>
      <c r="K67" s="23"/>
      <c r="L67" s="23">
        <v>-3536</v>
      </c>
      <c r="M67" s="23"/>
      <c r="N67" s="23">
        <v>-2984</v>
      </c>
    </row>
    <row r="68" spans="1:14" ht="20.25" customHeight="1">
      <c r="A68" s="12" t="s">
        <v>158</v>
      </c>
      <c r="F68" s="66"/>
      <c r="G68" s="23"/>
      <c r="H68" s="23">
        <v>-109422</v>
      </c>
      <c r="I68" s="23"/>
      <c r="J68" s="23">
        <v>-103286</v>
      </c>
      <c r="K68" s="23"/>
      <c r="L68" s="23">
        <v>-109422</v>
      </c>
      <c r="M68" s="23"/>
      <c r="N68" s="23">
        <v>-103286</v>
      </c>
    </row>
    <row r="69" spans="1:14" ht="20.25" customHeight="1">
      <c r="A69" s="43" t="s">
        <v>159</v>
      </c>
      <c r="F69" s="66"/>
      <c r="G69" s="23"/>
      <c r="H69" s="34">
        <f>SUM(H67:H68)</f>
        <v>-112958</v>
      </c>
      <c r="I69" s="23"/>
      <c r="J69" s="34">
        <f>SUM(J67:K68)</f>
        <v>-106270</v>
      </c>
      <c r="K69" s="23"/>
      <c r="L69" s="34">
        <f>SUM(L67:L68)</f>
        <v>-112958</v>
      </c>
      <c r="M69" s="23"/>
      <c r="N69" s="34">
        <f>SUM(N67:N68)</f>
        <v>-106270</v>
      </c>
    </row>
    <row r="70" spans="1:14" ht="20.25" customHeight="1">
      <c r="A70" s="43" t="s">
        <v>160</v>
      </c>
      <c r="F70" s="66"/>
      <c r="G70" s="23"/>
      <c r="H70" s="23">
        <f>H41+H65+H69</f>
        <v>47123</v>
      </c>
      <c r="I70" s="23"/>
      <c r="J70" s="23">
        <f>J41+J65+J69</f>
        <v>-58026</v>
      </c>
      <c r="K70" s="23"/>
      <c r="L70" s="23">
        <f>L41+L65+L69</f>
        <v>47123</v>
      </c>
      <c r="M70" s="23"/>
      <c r="N70" s="23">
        <f>N41+N65+N69</f>
        <v>-58026</v>
      </c>
    </row>
    <row r="71" spans="1:14" ht="20.25" customHeight="1">
      <c r="A71" s="39" t="s">
        <v>161</v>
      </c>
      <c r="F71" s="66"/>
      <c r="G71" s="23"/>
      <c r="H71" s="42">
        <v>136499</v>
      </c>
      <c r="I71" s="23"/>
      <c r="J71" s="42">
        <v>203566</v>
      </c>
      <c r="K71" s="23"/>
      <c r="L71" s="42">
        <v>136499</v>
      </c>
      <c r="M71" s="23"/>
      <c r="N71" s="42">
        <v>203566</v>
      </c>
    </row>
    <row r="72" spans="1:14" ht="20.25" customHeight="1" thickBot="1">
      <c r="A72" s="43" t="s">
        <v>162</v>
      </c>
      <c r="F72" s="66"/>
      <c r="G72" s="45"/>
      <c r="H72" s="46">
        <f>SUM(H70:H71)</f>
        <v>183622</v>
      </c>
      <c r="I72" s="23"/>
      <c r="J72" s="56">
        <f>SUM(J70:J71)</f>
        <v>145540</v>
      </c>
      <c r="K72" s="23"/>
      <c r="L72" s="46">
        <f>SUM(L70:L71)</f>
        <v>183622</v>
      </c>
      <c r="M72" s="23"/>
      <c r="N72" s="46">
        <f>SUM(N70:N71)</f>
        <v>145540</v>
      </c>
    </row>
    <row r="73" spans="1:14" ht="20.25" customHeight="1" thickTop="1">
      <c r="A73" s="12"/>
      <c r="F73" s="66"/>
      <c r="G73" s="45"/>
      <c r="H73" s="41">
        <f>H72-BS!E12</f>
        <v>0</v>
      </c>
      <c r="I73" s="23"/>
      <c r="J73" s="15"/>
      <c r="K73" s="23"/>
      <c r="L73" s="41">
        <f>L72-BS!I12</f>
        <v>0</v>
      </c>
      <c r="M73" s="23"/>
      <c r="N73" s="41"/>
    </row>
    <row r="74" spans="1:14" ht="20.25" customHeight="1">
      <c r="A74" s="2" t="s">
        <v>163</v>
      </c>
      <c r="F74" s="66"/>
      <c r="G74" s="23"/>
      <c r="H74" s="23"/>
      <c r="I74" s="23"/>
      <c r="J74" s="23"/>
      <c r="K74" s="23"/>
      <c r="L74" s="23"/>
      <c r="M74" s="23"/>
      <c r="N74" s="23"/>
    </row>
    <row r="75" spans="1:14" ht="20.25" customHeight="1">
      <c r="A75" s="44" t="s">
        <v>164</v>
      </c>
      <c r="F75" s="66"/>
      <c r="G75" s="23"/>
      <c r="H75" s="23"/>
      <c r="I75" s="23"/>
      <c r="J75" s="23"/>
      <c r="K75" s="23"/>
      <c r="L75" s="23"/>
      <c r="M75" s="23"/>
      <c r="N75" s="23"/>
    </row>
    <row r="76" spans="1:14" ht="20.25" customHeight="1">
      <c r="A76" s="11" t="s">
        <v>165</v>
      </c>
      <c r="F76" s="66"/>
      <c r="G76" s="23"/>
      <c r="H76" s="23">
        <v>2570</v>
      </c>
      <c r="I76" s="23"/>
      <c r="J76" s="23">
        <v>0</v>
      </c>
      <c r="K76" s="23"/>
      <c r="L76" s="23">
        <v>2570</v>
      </c>
      <c r="M76" s="23"/>
      <c r="N76" s="23">
        <v>0</v>
      </c>
    </row>
    <row r="77" spans="1:14" ht="20.25" customHeight="1">
      <c r="A77" s="11" t="s">
        <v>169</v>
      </c>
      <c r="F77" s="66"/>
      <c r="G77" s="23"/>
      <c r="H77" s="23">
        <v>1203</v>
      </c>
      <c r="I77" s="23"/>
      <c r="J77" s="23">
        <v>0</v>
      </c>
      <c r="K77" s="23"/>
      <c r="L77" s="23">
        <v>1203</v>
      </c>
      <c r="M77" s="23"/>
      <c r="N77" s="23">
        <v>0</v>
      </c>
    </row>
    <row r="78" spans="1:14" ht="20.25" customHeight="1">
      <c r="A78" s="44" t="s">
        <v>166</v>
      </c>
      <c r="F78" s="66"/>
      <c r="G78" s="23"/>
      <c r="H78" s="23">
        <v>0</v>
      </c>
      <c r="I78" s="23"/>
      <c r="J78" s="23">
        <v>848</v>
      </c>
      <c r="K78" s="23"/>
      <c r="L78" s="23">
        <v>0</v>
      </c>
      <c r="M78" s="23"/>
      <c r="N78" s="23">
        <v>848</v>
      </c>
    </row>
    <row r="79" spans="1:14" ht="20.25" customHeight="1">
      <c r="A79" s="44"/>
      <c r="F79" s="66"/>
      <c r="G79" s="23"/>
      <c r="H79" s="23"/>
      <c r="I79" s="23"/>
      <c r="J79" s="23"/>
      <c r="K79" s="23"/>
      <c r="L79" s="23"/>
      <c r="M79" s="23"/>
      <c r="N79" s="23"/>
    </row>
    <row r="80" spans="1:14" ht="20.25" customHeight="1">
      <c r="A80" s="44" t="s">
        <v>30</v>
      </c>
      <c r="F80" s="66"/>
    </row>
    <row r="81" spans="1:17" ht="20.25" customHeight="1">
      <c r="A81" s="44"/>
      <c r="F81" s="66"/>
    </row>
    <row r="82" spans="1:17" ht="20.25" customHeight="1">
      <c r="A82" s="44"/>
      <c r="F82" s="66"/>
    </row>
    <row r="83" spans="1:17" ht="20.25" customHeight="1">
      <c r="A83" s="44"/>
      <c r="F83" s="66"/>
    </row>
    <row r="84" spans="1:17" ht="20.25" customHeight="1">
      <c r="A84" s="44"/>
      <c r="F84" s="66"/>
    </row>
    <row r="85" spans="1:17" ht="20.25" customHeight="1">
      <c r="A85" s="44"/>
      <c r="F85" s="66"/>
    </row>
    <row r="86" spans="1:17" ht="20.25" customHeight="1">
      <c r="A86" s="44"/>
      <c r="F86" s="66"/>
    </row>
    <row r="87" spans="1:17" ht="20.25" customHeight="1">
      <c r="A87" s="44"/>
      <c r="F87" s="66"/>
    </row>
    <row r="88" spans="1:17" ht="20.25" customHeight="1">
      <c r="A88" s="44"/>
      <c r="F88" s="66"/>
    </row>
    <row r="89" spans="1:17" ht="20.25" customHeight="1">
      <c r="A89" s="44"/>
      <c r="F89" s="66"/>
    </row>
    <row r="90" spans="1:17" ht="20.25" customHeight="1">
      <c r="A90" s="44"/>
      <c r="F90" s="66"/>
    </row>
    <row r="91" spans="1:17" ht="20.25" customHeight="1">
      <c r="A91" s="44"/>
      <c r="F91" s="66"/>
    </row>
    <row r="92" spans="1:17" ht="20.25" customHeight="1">
      <c r="A92" s="44"/>
      <c r="F92" s="66"/>
    </row>
    <row r="93" spans="1:17" ht="20.25" customHeight="1">
      <c r="A93" s="44"/>
      <c r="F93" s="66"/>
    </row>
    <row r="94" spans="1:17" ht="20.25" customHeight="1">
      <c r="A94" s="44"/>
      <c r="F94" s="66"/>
    </row>
    <row r="95" spans="1:17" ht="19.5" customHeight="1">
      <c r="A95" s="11" t="s">
        <v>31</v>
      </c>
      <c r="C95" s="11"/>
      <c r="N95" s="20" t="s">
        <v>145</v>
      </c>
    </row>
    <row r="96" spans="1:17" s="12" customFormat="1" ht="19.5" customHeight="1">
      <c r="A96" s="21" t="s">
        <v>33</v>
      </c>
      <c r="F96" s="68" t="s">
        <v>146</v>
      </c>
      <c r="G96" s="68"/>
      <c r="H96" s="68"/>
      <c r="I96" s="68"/>
      <c r="J96" s="68"/>
      <c r="K96" s="68"/>
      <c r="L96" s="68"/>
      <c r="M96" s="68"/>
      <c r="N96" s="68"/>
      <c r="Q96" s="11"/>
    </row>
  </sheetData>
  <mergeCells count="8">
    <mergeCell ref="F49:N49"/>
    <mergeCell ref="F96:N96"/>
    <mergeCell ref="L7:N7"/>
    <mergeCell ref="L56:N56"/>
    <mergeCell ref="H6:J6"/>
    <mergeCell ref="H7:J7"/>
    <mergeCell ref="H55:J55"/>
    <mergeCell ref="H56:J56"/>
  </mergeCells>
  <printOptions horizontalCentered="1" gridLinesSet="0"/>
  <pageMargins left="0.74803149606299213" right="0.31496062992125984" top="0.62992125984251968" bottom="0.19685039370078741" header="0.19685039370078741" footer="0.19685039370078741"/>
  <pageSetup paperSize="9" scale="82" fitToHeight="6" orientation="portrait" r:id="rId1"/>
  <headerFooter alignWithMargins="0">
    <oddHeader>&amp;C&amp;"ApFont,Bold"&amp;11FINAL DRAFT</oddHeader>
    <oddFooter>&amp;CWe,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758BD4D802DF469C227D4D581634FD" ma:contentTypeVersion="10" ma:contentTypeDescription="สร้างเอกสารใหม่" ma:contentTypeScope="" ma:versionID="a67ce893ff02bb8d43ec2dfb3b24ca67">
  <xsd:schema xmlns:xsd="http://www.w3.org/2001/XMLSchema" xmlns:xs="http://www.w3.org/2001/XMLSchema" xmlns:p="http://schemas.microsoft.com/office/2006/metadata/properties" xmlns:ns2="d5ee5f65-07f5-46b3-b83a-38fa8ee9e5f3" targetNamespace="http://schemas.microsoft.com/office/2006/metadata/properties" ma:root="true" ma:fieldsID="64dba83c5b6076b783138f7bba8f3af3" ns2:_="">
    <xsd:import namespace="d5ee5f65-07f5-46b3-b83a-38fa8ee9e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e5f65-07f5-46b3-b83a-38fa8ee9e5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2CA1CB-05E6-4454-93C3-663C94E4D4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97EA25-AD5E-4F7D-86F4-7C62B8408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ee5f65-07f5-46b3-b83a-38fa8ee9e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55136</vt:lpwstr>
  </property>
  <property fmtid="{D5CDD505-2E9C-101B-9397-08002B2CF9AE}" pid="4" name="OptimizationTime">
    <vt:lpwstr>20220727_1435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SEPARATE</vt:lpstr>
      <vt:lpstr>Cash flow</vt:lpstr>
      <vt:lpstr>BS!Print_Area</vt:lpstr>
      <vt:lpstr>'Cash flow'!Print_Area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2022-07-27T07:23:36Z</cp:lastPrinted>
  <dcterms:created xsi:type="dcterms:W3CDTF">1997-08-09T11:52:15Z</dcterms:created>
  <dcterms:modified xsi:type="dcterms:W3CDTF">2022-07-27T07:23:39Z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0x010100FE758BD4D802DF469C227D4D581634FD</vt:lpwstr>
  </property>
</Properties>
</file>