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Bangkok Dec-con (BKD)_2565\BKD_Jun'65\"/>
    </mc:Choice>
  </mc:AlternateContent>
  <xr:revisionPtr revIDLastSave="0" documentId="13_ncr:1_{1BE78D46-65F6-4BA0-9CE7-3F0128C643DE}" xr6:coauthVersionLast="47" xr6:coauthVersionMax="47" xr10:uidLastSave="{00000000-0000-0000-0000-000000000000}"/>
  <bookViews>
    <workbookView xWindow="-120" yWindow="-120" windowWidth="29040" windowHeight="15720" tabRatio="822" activeTab="5" xr2:uid="{00000000-000D-0000-FFFF-FFFF00000000}"/>
  </bookViews>
  <sheets>
    <sheet name="งบแสดงฐานะการเงิน" sheetId="1" r:id="rId1"/>
    <sheet name="งบกำไรขาดทุนเบ็ดเสร็จ 3 M" sheetId="15" r:id="rId2"/>
    <sheet name="งบกำไรขาดทุนเบ็ดเสร็จ 6 M " sheetId="20" r:id="rId3"/>
    <sheet name="ส่วนของผู้ถือหุ้น Conso" sheetId="3" r:id="rId4"/>
    <sheet name="ส่วนของผู้ถือหุ้น" sheetId="16" r:id="rId5"/>
    <sheet name="งบกระแสเงินสด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9" i="1" l="1"/>
  <c r="K62" i="17"/>
  <c r="G18" i="17"/>
  <c r="K13" i="17"/>
  <c r="M64" i="17" l="1"/>
  <c r="K64" i="17"/>
  <c r="I64" i="17"/>
  <c r="G60" i="17"/>
  <c r="K29" i="20"/>
  <c r="K19" i="20"/>
  <c r="K26" i="15"/>
  <c r="K17" i="15"/>
  <c r="K14" i="20"/>
  <c r="K18" i="20"/>
  <c r="K13" i="20"/>
  <c r="K10" i="20"/>
  <c r="K9" i="20"/>
  <c r="P28" i="1"/>
  <c r="N28" i="1"/>
  <c r="L28" i="1"/>
  <c r="K27" i="15"/>
  <c r="K29" i="15"/>
  <c r="K24" i="15"/>
  <c r="K14" i="15"/>
  <c r="K13" i="15"/>
  <c r="K10" i="15"/>
  <c r="K9" i="15"/>
  <c r="K17" i="3" l="1"/>
  <c r="J49" i="1"/>
  <c r="J27" i="1"/>
  <c r="J24" i="1"/>
  <c r="J16" i="1"/>
  <c r="N54" i="1"/>
  <c r="N55" i="1" s="1"/>
  <c r="J11" i="1"/>
  <c r="G62" i="17"/>
  <c r="G54" i="17"/>
  <c r="G49" i="17"/>
  <c r="G24" i="17"/>
  <c r="G25" i="17"/>
  <c r="G37" i="17"/>
  <c r="K68" i="17"/>
  <c r="G67" i="17"/>
  <c r="I68" i="17"/>
  <c r="M68" i="17"/>
  <c r="G63" i="17"/>
  <c r="G35" i="17"/>
  <c r="K12" i="17"/>
  <c r="G12" i="17" s="1"/>
  <c r="G56" i="17"/>
  <c r="G13" i="17"/>
  <c r="G66" i="17"/>
  <c r="G61" i="17"/>
  <c r="G57" i="17"/>
  <c r="G53" i="17"/>
  <c r="G52" i="17"/>
  <c r="G51" i="17"/>
  <c r="G50" i="17"/>
  <c r="G36" i="17"/>
  <c r="G34" i="17"/>
  <c r="G33" i="17"/>
  <c r="G32" i="17"/>
  <c r="G31" i="17"/>
  <c r="G30" i="17"/>
  <c r="G29" i="17"/>
  <c r="G23" i="17"/>
  <c r="G22" i="17"/>
  <c r="G21" i="17"/>
  <c r="G20" i="17"/>
  <c r="G19" i="17"/>
  <c r="G17" i="17"/>
  <c r="G14" i="17"/>
  <c r="G15" i="17"/>
  <c r="G11" i="17"/>
  <c r="J22" i="1"/>
  <c r="M18" i="3"/>
  <c r="Q18" i="3" s="1"/>
  <c r="M15" i="16"/>
  <c r="M17" i="16"/>
  <c r="P71" i="1"/>
  <c r="P73" i="1" s="1"/>
  <c r="L71" i="1"/>
  <c r="L73" i="1" s="1"/>
  <c r="P60" i="1"/>
  <c r="N60" i="1"/>
  <c r="L60" i="1"/>
  <c r="J59" i="1"/>
  <c r="J58" i="1"/>
  <c r="J57" i="1"/>
  <c r="P55" i="1"/>
  <c r="L55" i="1"/>
  <c r="J54" i="1"/>
  <c r="J53" i="1"/>
  <c r="J52" i="1"/>
  <c r="J51" i="1"/>
  <c r="J50" i="1"/>
  <c r="J26" i="1"/>
  <c r="J25" i="1"/>
  <c r="J19" i="1"/>
  <c r="J20" i="1"/>
  <c r="P17" i="1"/>
  <c r="P29" i="1" s="1"/>
  <c r="N17" i="1"/>
  <c r="L17" i="1"/>
  <c r="L29" i="1" s="1"/>
  <c r="J15" i="1"/>
  <c r="J14" i="1"/>
  <c r="J13" i="1"/>
  <c r="J12" i="1"/>
  <c r="I19" i="16"/>
  <c r="G64" i="17" l="1"/>
  <c r="L61" i="1"/>
  <c r="J28" i="1"/>
  <c r="P61" i="1"/>
  <c r="P74" i="1" s="1"/>
  <c r="G68" i="17"/>
  <c r="J60" i="1"/>
  <c r="N61" i="1"/>
  <c r="J55" i="1"/>
  <c r="N29" i="1"/>
  <c r="J17" i="1"/>
  <c r="L74" i="1"/>
  <c r="J61" i="1" l="1"/>
  <c r="J29" i="1"/>
  <c r="Q25" i="20"/>
  <c r="O25" i="20"/>
  <c r="M25" i="20"/>
  <c r="K25" i="20"/>
  <c r="Q20" i="20"/>
  <c r="O20" i="20"/>
  <c r="M20" i="20"/>
  <c r="K20" i="20"/>
  <c r="Q15" i="20"/>
  <c r="M15" i="20"/>
  <c r="K15" i="20"/>
  <c r="Q11" i="20"/>
  <c r="M11" i="20"/>
  <c r="K11" i="20"/>
  <c r="K16" i="20" l="1"/>
  <c r="O15" i="20"/>
  <c r="O11" i="20"/>
  <c r="Q16" i="20"/>
  <c r="Q26" i="20" s="1"/>
  <c r="Q28" i="20" s="1"/>
  <c r="Q31" i="20" s="1"/>
  <c r="Q33" i="20" s="1"/>
  <c r="Q37" i="20" s="1"/>
  <c r="Q44" i="20" s="1"/>
  <c r="Q46" i="20" s="1"/>
  <c r="M16" i="20"/>
  <c r="M26" i="20" s="1"/>
  <c r="M28" i="20" s="1"/>
  <c r="M31" i="20" s="1"/>
  <c r="M33" i="20" s="1"/>
  <c r="M40" i="20" l="1"/>
  <c r="K13" i="3"/>
  <c r="K26" i="20"/>
  <c r="K21" i="20"/>
  <c r="O16" i="20"/>
  <c r="Q40" i="20"/>
  <c r="Q42" i="20" s="1"/>
  <c r="Q21" i="20"/>
  <c r="M21" i="20"/>
  <c r="M37" i="20"/>
  <c r="M44" i="20" s="1"/>
  <c r="M46" i="20" s="1"/>
  <c r="M48" i="20"/>
  <c r="M42" i="20"/>
  <c r="K28" i="20" l="1"/>
  <c r="O26" i="20"/>
  <c r="O21" i="20"/>
  <c r="Q48" i="20"/>
  <c r="K31" i="20" l="1"/>
  <c r="O28" i="20"/>
  <c r="G72" i="17"/>
  <c r="K72" i="17"/>
  <c r="K33" i="20" l="1"/>
  <c r="O31" i="20"/>
  <c r="K19" i="3" l="1"/>
  <c r="K20" i="3" s="1"/>
  <c r="J70" i="1" s="1"/>
  <c r="G9" i="17"/>
  <c r="G27" i="17" s="1"/>
  <c r="K40" i="20"/>
  <c r="K42" i="20" s="1"/>
  <c r="K48" i="20"/>
  <c r="K37" i="20"/>
  <c r="K44" i="20" s="1"/>
  <c r="K46" i="20" s="1"/>
  <c r="O33" i="20"/>
  <c r="M17" i="3"/>
  <c r="Q17" i="3" s="1"/>
  <c r="K16" i="16"/>
  <c r="K9" i="17" l="1"/>
  <c r="K27" i="17" s="1"/>
  <c r="K55" i="17" s="1"/>
  <c r="K18" i="16"/>
  <c r="K19" i="16" s="1"/>
  <c r="M16" i="16"/>
  <c r="O37" i="20"/>
  <c r="O44" i="20" s="1"/>
  <c r="O46" i="20" s="1"/>
  <c r="O48" i="20"/>
  <c r="O40" i="20"/>
  <c r="O42" i="20" s="1"/>
  <c r="M11" i="16" l="1"/>
  <c r="O22" i="15" l="1"/>
  <c r="O11" i="15"/>
  <c r="O15" i="15"/>
  <c r="M22" i="15"/>
  <c r="E20" i="3"/>
  <c r="Q22" i="15"/>
  <c r="Q15" i="15"/>
  <c r="M15" i="15"/>
  <c r="Q11" i="15"/>
  <c r="M11" i="15"/>
  <c r="M12" i="3"/>
  <c r="Q12" i="3" s="1"/>
  <c r="I13" i="16"/>
  <c r="G13" i="16"/>
  <c r="E13" i="16"/>
  <c r="O14" i="3"/>
  <c r="O16" i="3" s="1"/>
  <c r="O20" i="3" s="1"/>
  <c r="E14" i="3"/>
  <c r="G14" i="3"/>
  <c r="I14" i="3"/>
  <c r="E19" i="16"/>
  <c r="G19" i="16"/>
  <c r="M16" i="15" l="1"/>
  <c r="M23" i="15" s="1"/>
  <c r="Q16" i="15"/>
  <c r="K15" i="15"/>
  <c r="K22" i="15"/>
  <c r="K11" i="15"/>
  <c r="O16" i="15"/>
  <c r="O23" i="15" s="1"/>
  <c r="G20" i="3"/>
  <c r="Q18" i="15" l="1"/>
  <c r="Q23" i="15"/>
  <c r="Q25" i="15" s="1"/>
  <c r="Q28" i="15" s="1"/>
  <c r="Q30" i="15" s="1"/>
  <c r="Q34" i="15" s="1"/>
  <c r="M18" i="15"/>
  <c r="K16" i="15"/>
  <c r="M25" i="15"/>
  <c r="O18" i="15"/>
  <c r="M27" i="17" l="1"/>
  <c r="K23" i="15"/>
  <c r="K18" i="15"/>
  <c r="M28" i="15"/>
  <c r="M30" i="15" s="1"/>
  <c r="M34" i="15" s="1"/>
  <c r="Q37" i="15"/>
  <c r="Q41" i="15"/>
  <c r="Q43" i="15" s="1"/>
  <c r="O25" i="15"/>
  <c r="M55" i="17" l="1"/>
  <c r="M58" i="17" s="1"/>
  <c r="I27" i="17"/>
  <c r="I55" i="17" s="1"/>
  <c r="K14" i="3"/>
  <c r="K25" i="15"/>
  <c r="O28" i="15"/>
  <c r="M37" i="15"/>
  <c r="M39" i="15" s="1"/>
  <c r="M41" i="15"/>
  <c r="M43" i="15" s="1"/>
  <c r="Q45" i="15"/>
  <c r="Q39" i="15"/>
  <c r="M12" i="16"/>
  <c r="M13" i="16" s="1"/>
  <c r="K13" i="16"/>
  <c r="M70" i="17" l="1"/>
  <c r="M74" i="17" s="1"/>
  <c r="M45" i="15"/>
  <c r="M13" i="3"/>
  <c r="Q13" i="3" s="1"/>
  <c r="Q14" i="3" s="1"/>
  <c r="I58" i="17"/>
  <c r="K28" i="15"/>
  <c r="O30" i="15"/>
  <c r="I70" i="17" l="1"/>
  <c r="I74" i="17" s="1"/>
  <c r="M14" i="3"/>
  <c r="K58" i="17"/>
  <c r="O34" i="15"/>
  <c r="O41" i="15" s="1"/>
  <c r="O43" i="15" s="1"/>
  <c r="O45" i="15"/>
  <c r="N70" i="1"/>
  <c r="N71" i="1" s="1"/>
  <c r="N73" i="1" s="1"/>
  <c r="N74" i="1" s="1"/>
  <c r="K30" i="15"/>
  <c r="O37" i="15"/>
  <c r="O39" i="15" s="1"/>
  <c r="K70" i="17" l="1"/>
  <c r="K74" i="17" s="1"/>
  <c r="G55" i="17"/>
  <c r="G58" i="17" s="1"/>
  <c r="K34" i="15"/>
  <c r="K37" i="15"/>
  <c r="K45" i="15"/>
  <c r="M18" i="16"/>
  <c r="M19" i="16" s="1"/>
  <c r="M19" i="3" l="1"/>
  <c r="K39" i="15"/>
  <c r="K41" i="15"/>
  <c r="G70" i="17" l="1"/>
  <c r="K43" i="15"/>
  <c r="Q19" i="3"/>
  <c r="I20" i="3"/>
  <c r="J69" i="1" s="1"/>
  <c r="J71" i="1" s="1"/>
  <c r="J73" i="1" s="1"/>
  <c r="J74" i="1" s="1"/>
  <c r="G74" i="17" l="1"/>
  <c r="M16" i="3"/>
  <c r="M20" i="3" s="1"/>
  <c r="Q16" i="3" l="1"/>
  <c r="Q20" i="3" s="1"/>
</calcChain>
</file>

<file path=xl/sharedStrings.xml><?xml version="1.0" encoding="utf-8"?>
<sst xmlns="http://schemas.openxmlformats.org/spreadsheetml/2006/main" count="307" uniqueCount="160">
  <si>
    <t>บริษัท บางกอก เดค-คอน จำกัด (มหาชน) และบริษัทย่อย</t>
  </si>
  <si>
    <t>งบแสดงฐานะการเงิน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</si>
  <si>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</si>
  <si>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</si>
  <si>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</si>
  <si>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</si>
  <si>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</si>
  <si>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</si>
  <si>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 2565</t>
  </si>
  <si>
    <t>31 ธันวาคม 2564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</si>
  <si>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</si>
  <si>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</si>
  <si>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</si>
  <si>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</si>
  <si>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</si>
  <si>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</si>
  <si>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</si>
  <si>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</si>
  <si>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</si>
  <si>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</si>
  <si>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</si>
  <si>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</si>
  <si>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</si>
  <si>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ลูกหนี้เงินประกันผลงาน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</si>
  <si>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</si>
  <si>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</si>
  <si>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</si>
  <si>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</si>
  <si>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</si>
  <si>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</si>
  <si>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</si>
  <si>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</si>
  <si>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</si>
  <si>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</si>
  <si>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</si>
  <si>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</si>
  <si>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</si>
  <si>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</si>
  <si>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</si>
  <si>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</si>
  <si>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</si>
  <si>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</si>
  <si>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</si>
  <si>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</si>
  <si>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</si>
  <si>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</si>
  <si>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</si>
  <si>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</si>
  <si>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</si>
  <si>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</si>
  <si>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</si>
  <si>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</si>
  <si>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</si>
  <si>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</si>
  <si>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1,076,210,468 หุ้น มูลค่าหุ้นละ 0.50 บาท   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</si>
  <si>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</si>
  <si>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</si>
  <si>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</si>
  <si>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</si>
  <si>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</si>
  <si>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</si>
  <si>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</si>
  <si>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</si>
  <si>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</si>
  <si>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2565 (ยังไม่ได้ตรวจสอบ/สอบทานแล้ว)</t>
  </si>
  <si>
    <t>30 มิถุนายน 2564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</si>
  <si>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</si>
  <si>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</si>
  <si>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</si>
  <si>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</si>
  <si>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</si>
  <si>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</si>
  <si>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</si>
  <si>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</si>
  <si>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</si>
  <si>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</si>
  <si>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</si>
  <si>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</si>
  <si>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</si>
  <si>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</si>
  <si>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</si>
  <si>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กำไร(ขาดทุน)จากกิจกรรมดำเนินงาน</t>
  </si>
  <si>
    <t>ส่วนแบ่งขาดทุนจากเงินลงทุนในบริษัทร่วม</t>
  </si>
  <si>
    <t>กำไร(ขาดทุน)ก่อนต้นทุนทางการเงินและภาษีเงินได้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</si>
  <si>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</si>
  <si>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</si>
  <si>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</si>
  <si>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</si>
  <si>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</si>
  <si>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</si>
  <si>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</si>
  <si>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</si>
  <si>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</si>
  <si>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</si>
  <si>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</si>
  <si>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</si>
  <si>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กำไร(ขาดทุน)ต่อหุ้นขั้นพื้นฐาน-ส่วนที่เป็นของบริษัทใหญ่</t>
  </si>
  <si>
    <t>สำหรับงวดหกเดือน สิ้นสุดวันที่ 30 มิถุนายน 2565 (ยังไม่ได้ตรวจสอบ/สอบทานแล้ว)</t>
  </si>
  <si>
    <t>กำไรจากการยกเลิกสัญญา</t>
  </si>
  <si>
    <t>รวมรายได้อื่น</t>
  </si>
  <si>
    <t>งบแสดงการเปลี่ยนแปลงส่วนของผู้ถือหุ้น</t>
  </si>
  <si>
    <t>สำหรับงวดหกดือน สิ้นสุดวันที่ 30 มิถุนายน 2565 (ยังไม่ได้ตรวจสอบ/สอบทานแล้ว)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</si>
  <si>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</si>
  <si>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</si>
  <si>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</si>
  <si>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</si>
  <si>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</si>
  <si>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</si>
  <si>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</si>
  <si>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</si>
  <si>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</si>
  <si>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</si>
  <si>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</si>
  <si>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</si>
  <si>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</si>
  <si>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</si>
  <si>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2564</t>
  </si>
  <si>
    <t>ยอดคงเหลือ ณ วันที่ 30 มิถุนายน 2564</t>
  </si>
  <si>
    <t>ยอดคงเหลือ ณ วันที่ 1 มกราคม 2565</t>
  </si>
  <si>
    <t>จัดสรรเป็นสำรองตามกฎหมาย</t>
  </si>
  <si>
    <t>เงินปันผลจ่าย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</si>
  <si>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</si>
  <si>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</si>
  <si>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</si>
  <si>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</si>
  <si>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ค่าใช้จ่าย(รายได้)ภาษีเงินได้</t>
  </si>
  <si>
    <t>ค่าเสื่อมราคาและค่าตัดจำหน่าย</t>
  </si>
  <si>
    <t>หนี้สูญ</t>
  </si>
  <si>
    <t>ขาดทุน(โอนกลับ)จากการลดมูลค่าสินค้าคงเหลือ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</si>
  <si>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</si>
  <si>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</si>
  <si>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กำไรจากการขายสินทรัพย์ทางการเงินหมุนเวียนอื่น</t>
  </si>
  <si>
    <t>กำไรจากการขายทรัพย์สิน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</si>
  <si>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</si>
  <si>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</si>
  <si>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</si>
  <si>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</si>
  <si>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</si>
  <si>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</si>
  <si>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เงินฝากธนาคารติดภาระค้ำประกัน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</si>
  <si>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</si>
  <si>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</si>
  <si>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</si>
  <si>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</si>
  <si>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</si>
  <si>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</si>
  <si>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</si>
  <si>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</si>
  <si>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</si>
  <si>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</si>
  <si>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เงินสดจ่ายซื้อที่ดิน อาคาร และอุปกรณ์</t>
  </si>
  <si>
    <t>เงินสดจ่ายซื้อเงินลงทุนในบริษัทร่วม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</si>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</sst>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</numFmts>
  <fonts count="33">
    <font>
      <sz val="16"/>
      <name val="AngsanaUPC"/>
      <family val="1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0"/>
      <name val="Arial"/>
      <family val="2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4">
    <xf numFmtId="0" fontId="0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31" fillId="0" borderId="0"/>
    <xf numFmtId="165" fontId="1" fillId="0" borderId="0" applyFont="0" applyFill="0" applyBorder="0" applyAlignment="0" applyProtection="0"/>
  </cellStyleXfs>
  <cellXfs count="223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8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65" fontId="5" fillId="0" borderId="0" xfId="1" applyFont="1" applyFill="1"/>
    <xf numFmtId="165" fontId="3" fillId="0" borderId="0" xfId="1" applyFont="1" applyFill="1"/>
    <xf numFmtId="165" fontId="5" fillId="0" borderId="0" xfId="1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65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68" fontId="4" fillId="0" borderId="0" xfId="1" applyNumberFormat="1" applyFont="1" applyFill="1"/>
    <xf numFmtId="165" fontId="10" fillId="0" borderId="0" xfId="1" applyFont="1" applyFill="1"/>
    <xf numFmtId="165" fontId="10" fillId="0" borderId="0" xfId="0" applyNumberFormat="1" applyFont="1"/>
    <xf numFmtId="0" fontId="17" fillId="0" borderId="0" xfId="0" applyFont="1"/>
    <xf numFmtId="0" fontId="3" fillId="0" borderId="0" xfId="0" applyFont="1"/>
    <xf numFmtId="168" fontId="5" fillId="0" borderId="0" xfId="1" applyNumberFormat="1" applyFont="1" applyFill="1"/>
    <xf numFmtId="168" fontId="5" fillId="0" borderId="1" xfId="1" applyNumberFormat="1" applyFont="1" applyFill="1" applyBorder="1"/>
    <xf numFmtId="165" fontId="3" fillId="0" borderId="0" xfId="1" applyFont="1" applyFill="1" applyAlignment="1"/>
    <xf numFmtId="0" fontId="6" fillId="0" borderId="0" xfId="0" applyFont="1" applyAlignment="1">
      <alignment horizontal="left" vertical="center"/>
    </xf>
    <xf numFmtId="168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8" fontId="5" fillId="0" borderId="2" xfId="1" applyNumberFormat="1" applyFont="1" applyFill="1" applyBorder="1"/>
    <xf numFmtId="0" fontId="4" fillId="0" borderId="0" xfId="68" applyFont="1"/>
    <xf numFmtId="168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9" fontId="6" fillId="0" borderId="0" xfId="34" applyNumberFormat="1" applyFont="1" applyAlignment="1">
      <alignment horizontal="left" vertical="center"/>
    </xf>
    <xf numFmtId="169" fontId="4" fillId="0" borderId="0" xfId="34" applyNumberFormat="1" applyFont="1" applyAlignment="1">
      <alignment vertical="center"/>
    </xf>
    <xf numFmtId="169" fontId="6" fillId="0" borderId="0" xfId="34" applyNumberFormat="1" applyFont="1" applyAlignment="1">
      <alignment vertical="center"/>
    </xf>
    <xf numFmtId="168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/>
    <xf numFmtId="165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69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43" fontId="10" fillId="0" borderId="0" xfId="0" applyNumberFormat="1" applyFont="1"/>
    <xf numFmtId="168" fontId="4" fillId="0" borderId="1" xfId="12" applyNumberFormat="1" applyFont="1" applyFill="1" applyBorder="1" applyAlignment="1">
      <alignment horizontal="center"/>
    </xf>
    <xf numFmtId="168" fontId="4" fillId="0" borderId="3" xfId="12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/>
    <xf numFmtId="0" fontId="4" fillId="0" borderId="0" xfId="0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4" fillId="0" borderId="0" xfId="0" applyNumberFormat="1" applyFont="1"/>
    <xf numFmtId="168" fontId="4" fillId="0" borderId="1" xfId="1" applyNumberFormat="1" applyFont="1" applyFill="1" applyBorder="1"/>
    <xf numFmtId="165" fontId="4" fillId="0" borderId="0" xfId="1" applyFont="1" applyFill="1" applyAlignment="1">
      <alignment vertical="center"/>
    </xf>
    <xf numFmtId="39" fontId="27" fillId="0" borderId="0" xfId="0" applyNumberFormat="1" applyFont="1"/>
    <xf numFmtId="168" fontId="27" fillId="0" borderId="0" xfId="0" applyNumberFormat="1" applyFont="1"/>
    <xf numFmtId="172" fontId="28" fillId="0" borderId="0" xfId="0" applyNumberFormat="1" applyFont="1"/>
    <xf numFmtId="172" fontId="28" fillId="0" borderId="0" xfId="1" applyNumberFormat="1" applyFont="1" applyFill="1" applyBorder="1"/>
    <xf numFmtId="39" fontId="28" fillId="0" borderId="0" xfId="0" applyNumberFormat="1" applyFont="1"/>
    <xf numFmtId="168" fontId="27" fillId="0" borderId="0" xfId="1" applyNumberFormat="1" applyFont="1" applyFill="1" applyBorder="1"/>
    <xf numFmtId="172" fontId="27" fillId="0" borderId="0" xfId="0" applyNumberFormat="1" applyFont="1"/>
    <xf numFmtId="171" fontId="27" fillId="0" borderId="0" xfId="1" applyNumberFormat="1" applyFont="1" applyFill="1" applyBorder="1"/>
    <xf numFmtId="168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5" fontId="4" fillId="0" borderId="0" xfId="1" applyFont="1" applyFill="1"/>
    <xf numFmtId="165" fontId="5" fillId="0" borderId="0" xfId="1" applyFont="1" applyFill="1" applyAlignment="1"/>
    <xf numFmtId="165" fontId="3" fillId="0" borderId="0" xfId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5" fillId="0" borderId="2" xfId="1" applyNumberFormat="1" applyFont="1" applyFill="1" applyBorder="1"/>
    <xf numFmtId="164" fontId="4" fillId="0" borderId="0" xfId="0" applyNumberFormat="1" applyFont="1"/>
    <xf numFmtId="168" fontId="4" fillId="0" borderId="0" xfId="1" applyNumberFormat="1" applyFont="1" applyFill="1" applyBorder="1" applyAlignment="1">
      <alignment horizontal="right"/>
    </xf>
    <xf numFmtId="172" fontId="27" fillId="0" borderId="0" xfId="1" applyNumberFormat="1" applyFont="1" applyFill="1" applyBorder="1"/>
    <xf numFmtId="168" fontId="4" fillId="0" borderId="4" xfId="12" applyNumberFormat="1" applyFont="1" applyFill="1" applyBorder="1" applyAlignment="1">
      <alignment horizontal="center"/>
    </xf>
    <xf numFmtId="164" fontId="4" fillId="0" borderId="4" xfId="12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0" fontId="4" fillId="0" borderId="0" xfId="69" applyNumberFormat="1" applyFont="1" applyFill="1" applyBorder="1" applyAlignment="1"/>
    <xf numFmtId="165" fontId="4" fillId="0" borderId="0" xfId="1" applyFont="1" applyFill="1" applyBorder="1" applyAlignment="1">
      <alignment vertical="center"/>
    </xf>
    <xf numFmtId="0" fontId="4" fillId="0" borderId="0" xfId="35" applyFont="1"/>
    <xf numFmtId="164" fontId="5" fillId="0" borderId="1" xfId="1" applyNumberFormat="1" applyFont="1" applyFill="1" applyBorder="1"/>
    <xf numFmtId="0" fontId="4" fillId="0" borderId="0" xfId="0" applyFont="1" applyAlignment="1">
      <alignment horizontal="left"/>
    </xf>
    <xf numFmtId="165" fontId="4" fillId="0" borderId="3" xfId="12" applyFont="1" applyFill="1" applyBorder="1" applyAlignment="1">
      <alignment horizontal="center"/>
    </xf>
    <xf numFmtId="165" fontId="4" fillId="0" borderId="0" xfId="1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8" fontId="5" fillId="0" borderId="0" xfId="1" applyNumberFormat="1" applyFont="1" applyFill="1" applyAlignment="1"/>
    <xf numFmtId="168" fontId="5" fillId="0" borderId="2" xfId="1" applyNumberFormat="1" applyFont="1" applyFill="1" applyBorder="1" applyAlignment="1"/>
    <xf numFmtId="165" fontId="4" fillId="0" borderId="0" xfId="1" applyFont="1" applyFill="1" applyAlignment="1"/>
    <xf numFmtId="168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68" fontId="4" fillId="0" borderId="2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/>
    <xf numFmtId="168" fontId="4" fillId="0" borderId="2" xfId="1" applyNumberFormat="1" applyFont="1" applyFill="1" applyBorder="1" applyAlignment="1"/>
    <xf numFmtId="168" fontId="5" fillId="0" borderId="3" xfId="1" applyNumberFormat="1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6" fillId="0" borderId="2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/>
    <xf numFmtId="168" fontId="3" fillId="0" borderId="0" xfId="1" applyNumberFormat="1" applyFont="1" applyFill="1" applyAlignment="1"/>
    <xf numFmtId="168" fontId="5" fillId="0" borderId="0" xfId="1" applyNumberFormat="1" applyFont="1" applyFill="1" applyBorder="1" applyAlignment="1"/>
    <xf numFmtId="168" fontId="4" fillId="0" borderId="3" xfId="1" applyNumberFormat="1" applyFont="1" applyFill="1" applyBorder="1"/>
    <xf numFmtId="168" fontId="3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right"/>
    </xf>
    <xf numFmtId="164" fontId="4" fillId="0" borderId="0" xfId="19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65" fontId="29" fillId="0" borderId="0" xfId="1" applyFont="1" applyFill="1" applyAlignment="1">
      <alignment horizontal="center"/>
    </xf>
    <xf numFmtId="0" fontId="29" fillId="0" borderId="0" xfId="0" applyFont="1"/>
    <xf numFmtId="168" fontId="6" fillId="0" borderId="0" xfId="1" quotePrefix="1" applyNumberFormat="1" applyFont="1" applyFill="1" applyBorder="1" applyAlignment="1">
      <alignment horizontal="center"/>
    </xf>
    <xf numFmtId="168" fontId="4" fillId="0" borderId="0" xfId="1" quotePrefix="1" applyNumberFormat="1" applyFont="1" applyFill="1" applyBorder="1" applyAlignment="1">
      <alignment horizontal="center"/>
    </xf>
    <xf numFmtId="0" fontId="24" fillId="0" borderId="0" xfId="0" applyFont="1"/>
    <xf numFmtId="173" fontId="6" fillId="0" borderId="0" xfId="0" applyNumberFormat="1" applyFont="1"/>
    <xf numFmtId="0" fontId="4" fillId="0" borderId="0" xfId="34" applyFont="1" applyAlignment="1">
      <alignment vertical="center"/>
    </xf>
    <xf numFmtId="0" fontId="4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top"/>
    </xf>
    <xf numFmtId="39" fontId="6" fillId="0" borderId="0" xfId="0" applyNumberFormat="1" applyFont="1" applyAlignment="1">
      <alignment horizontal="left" vertical="center"/>
    </xf>
    <xf numFmtId="39" fontId="6" fillId="0" borderId="0" xfId="0" applyNumberFormat="1" applyFont="1"/>
    <xf numFmtId="164" fontId="26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5" fillId="0" borderId="2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8" fontId="4" fillId="0" borderId="1" xfId="12" applyNumberFormat="1" applyFont="1" applyFill="1" applyBorder="1" applyAlignment="1">
      <alignment horizontal="right"/>
    </xf>
    <xf numFmtId="168" fontId="4" fillId="0" borderId="3" xfId="12" applyNumberFormat="1" applyFont="1" applyFill="1" applyBorder="1" applyAlignment="1">
      <alignment horizontal="right"/>
    </xf>
    <xf numFmtId="39" fontId="27" fillId="0" borderId="0" xfId="0" applyNumberFormat="1" applyFont="1" applyAlignment="1">
      <alignment horizontal="right"/>
    </xf>
    <xf numFmtId="171" fontId="27" fillId="0" borderId="0" xfId="1" applyNumberFormat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165" fontId="4" fillId="0" borderId="3" xfId="12" applyFont="1" applyFill="1" applyBorder="1" applyAlignment="1">
      <alignment horizontal="right"/>
    </xf>
    <xf numFmtId="0" fontId="23" fillId="0" borderId="0" xfId="0" applyFont="1" applyAlignment="1">
      <alignment horizontal="center" vertical="center"/>
    </xf>
    <xf numFmtId="165" fontId="27" fillId="0" borderId="0" xfId="1" applyFont="1" applyFill="1" applyAlignment="1">
      <alignment horizontal="center"/>
    </xf>
    <xf numFmtId="168" fontId="27" fillId="0" borderId="0" xfId="1" applyNumberFormat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5" fillId="0" borderId="1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68" fontId="5" fillId="0" borderId="0" xfId="90" applyNumberFormat="1" applyFont="1" applyFill="1" applyAlignment="1">
      <alignment horizontal="right"/>
    </xf>
    <xf numFmtId="168" fontId="10" fillId="0" borderId="0" xfId="91" applyNumberFormat="1" applyFont="1"/>
    <xf numFmtId="168" fontId="5" fillId="0" borderId="2" xfId="90" applyNumberFormat="1" applyFont="1" applyFill="1" applyBorder="1" applyAlignment="1">
      <alignment horizontal="right"/>
    </xf>
    <xf numFmtId="168" fontId="5" fillId="0" borderId="0" xfId="90" applyNumberFormat="1" applyFont="1" applyFill="1" applyAlignment="1">
      <alignment horizontal="center"/>
    </xf>
    <xf numFmtId="168" fontId="9" fillId="0" borderId="0" xfId="91" applyNumberFormat="1" applyFont="1"/>
    <xf numFmtId="168" fontId="19" fillId="0" borderId="0" xfId="90" applyNumberFormat="1" applyFont="1" applyFill="1" applyAlignment="1">
      <alignment horizontal="right"/>
    </xf>
    <xf numFmtId="168" fontId="5" fillId="0" borderId="4" xfId="90" applyNumberFormat="1" applyFont="1" applyFill="1" applyBorder="1" applyAlignment="1">
      <alignment horizontal="right"/>
    </xf>
    <xf numFmtId="168" fontId="5" fillId="0" borderId="0" xfId="90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64" fontId="4" fillId="0" borderId="0" xfId="1" applyNumberFormat="1" applyFont="1" applyFill="1" applyAlignment="1"/>
    <xf numFmtId="168" fontId="5" fillId="0" borderId="2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164" fontId="4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5" fillId="0" borderId="2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164" fontId="4" fillId="0" borderId="0" xfId="3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/>
    <xf numFmtId="168" fontId="4" fillId="0" borderId="5" xfId="1" applyNumberFormat="1" applyFont="1" applyFill="1" applyBorder="1" applyAlignment="1"/>
    <xf numFmtId="164" fontId="4" fillId="0" borderId="0" xfId="1" applyNumberFormat="1" applyFont="1" applyFill="1"/>
    <xf numFmtId="168" fontId="5" fillId="0" borderId="1" xfId="1" applyNumberFormat="1" applyFont="1" applyFill="1" applyBorder="1" applyAlignment="1">
      <alignment horizontal="center"/>
    </xf>
    <xf numFmtId="168" fontId="5" fillId="0" borderId="0" xfId="0" applyNumberFormat="1" applyFont="1"/>
    <xf numFmtId="168" fontId="5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5" fontId="6" fillId="0" borderId="0" xfId="1" applyFont="1" applyFill="1" applyAlignment="1">
      <alignment horizontal="center"/>
    </xf>
    <xf numFmtId="165" fontId="6" fillId="0" borderId="0" xfId="1" applyFont="1" applyFill="1"/>
    <xf numFmtId="169" fontId="4" fillId="0" borderId="0" xfId="0" applyNumberFormat="1" applyFont="1" applyAlignment="1">
      <alignment vertical="center"/>
    </xf>
    <xf numFmtId="168" fontId="4" fillId="0" borderId="0" xfId="1" applyNumberFormat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center"/>
    </xf>
    <xf numFmtId="168" fontId="6" fillId="0" borderId="0" xfId="0" applyNumberFormat="1" applyFont="1"/>
    <xf numFmtId="168" fontId="4" fillId="0" borderId="2" xfId="0" applyNumberFormat="1" applyFont="1" applyBorder="1"/>
    <xf numFmtId="168" fontId="8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69" fontId="4" fillId="0" borderId="0" xfId="0" applyNumberFormat="1" applyFont="1"/>
    <xf numFmtId="165" fontId="5" fillId="0" borderId="0" xfId="0" applyNumberFormat="1" applyFont="1"/>
    <xf numFmtId="0" fontId="8" fillId="0" borderId="0" xfId="0" applyFont="1"/>
    <xf numFmtId="169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69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68" fontId="15" fillId="0" borderId="0" xfId="0" applyNumberFormat="1" applyFont="1"/>
    <xf numFmtId="168" fontId="8" fillId="0" borderId="0" xfId="0" applyNumberFormat="1" applyFont="1"/>
    <xf numFmtId="49" fontId="4" fillId="0" borderId="0" xfId="0" applyNumberFormat="1" applyFont="1"/>
    <xf numFmtId="168" fontId="14" fillId="0" borderId="0" xfId="0" applyNumberFormat="1" applyFont="1" applyAlignment="1">
      <alignment horizontal="center"/>
    </xf>
    <xf numFmtId="168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168" fontId="4" fillId="0" borderId="0" xfId="1" applyNumberFormat="1" applyFont="1" applyAlignment="1">
      <alignment horizontal="right"/>
    </xf>
    <xf numFmtId="4" fontId="5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168" fontId="5" fillId="0" borderId="6" xfId="1" applyNumberFormat="1" applyFont="1" applyFill="1" applyBorder="1"/>
    <xf numFmtId="168" fontId="5" fillId="0" borderId="7" xfId="1" applyNumberFormat="1" applyFont="1" applyFill="1" applyBorder="1"/>
    <xf numFmtId="168" fontId="4" fillId="0" borderId="7" xfId="1" quotePrefix="1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right"/>
    </xf>
    <xf numFmtId="167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94"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" xfId="93" xr:uid="{DA8CDA45-0BA1-4979-B50A-B4F7E94460C2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" xfId="92" xr:uid="{208298EF-8F7B-4FEE-88D9-AF2CFF92404F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Normal_Equity" xfId="68" xr:uid="{00000000-0005-0000-0000-000044000000}"/>
    <cellStyle name="Percent 2 2" xfId="70" xr:uid="{00000000-0005-0000-0000-000046000000}"/>
    <cellStyle name="Percent 2 3" xfId="71" xr:uid="{00000000-0005-0000-0000-000047000000}"/>
    <cellStyle name="Percent 2 4" xfId="72" xr:uid="{00000000-0005-0000-0000-000048000000}"/>
    <cellStyle name="Percent 2 5" xfId="73" xr:uid="{00000000-0005-0000-0000-000049000000}"/>
    <cellStyle name="Percent 2 6" xfId="74" xr:uid="{00000000-0005-0000-0000-00004A000000}"/>
    <cellStyle name="Percent 3 2" xfId="75" xr:uid="{00000000-0005-0000-0000-00004B000000}"/>
    <cellStyle name="Percent 3 3" xfId="76" xr:uid="{00000000-0005-0000-0000-00004C000000}"/>
    <cellStyle name="Percent 3 4" xfId="77" xr:uid="{00000000-0005-0000-0000-00004D000000}"/>
    <cellStyle name="Percent 3 5" xfId="78" xr:uid="{00000000-0005-0000-0000-00004E000000}"/>
    <cellStyle name="Percent 3 6" xfId="79" xr:uid="{00000000-0005-0000-0000-00004F000000}"/>
    <cellStyle name="Percent 4 2" xfId="80" xr:uid="{00000000-0005-0000-0000-000050000000}"/>
    <cellStyle name="Percent 4 3" xfId="81" xr:uid="{00000000-0005-0000-0000-000051000000}"/>
    <cellStyle name="Percent 4 4" xfId="82" xr:uid="{00000000-0005-0000-0000-000052000000}"/>
    <cellStyle name="Percent 4 5" xfId="83" xr:uid="{00000000-0005-0000-0000-000053000000}"/>
    <cellStyle name="Percent 4 6" xfId="84" xr:uid="{00000000-0005-0000-0000-000054000000}"/>
    <cellStyle name="Percent 5 2" xfId="85" xr:uid="{00000000-0005-0000-0000-000055000000}"/>
    <cellStyle name="Percent 5 3" xfId="86" xr:uid="{00000000-0005-0000-0000-000056000000}"/>
    <cellStyle name="Percent 5 4" xfId="87" xr:uid="{00000000-0005-0000-0000-000057000000}"/>
    <cellStyle name="Percent 5 5" xfId="88" xr:uid="{00000000-0005-0000-0000-000058000000}"/>
    <cellStyle name="Percent 5 6" xfId="89" xr:uid="{00000000-0005-0000-0000-000059000000}"/>
    <cellStyle name="จุลภาค" xfId="1" builtinId="3"/>
    <cellStyle name="จุลภาค 2" xfId="90" xr:uid="{00000000-0005-0000-0000-00005A000000}"/>
    <cellStyle name="ปกติ" xfId="0" builtinId="0"/>
    <cellStyle name="ปกติ 3" xfId="91" xr:uid="{00000000-0005-0000-0000-00005B000000}"/>
    <cellStyle name="เปอร์เซ็นต์" xfId="6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9" name="Picture 167">
          <a:extLst>
            <a:ext uri="{FF2B5EF4-FFF2-40B4-BE49-F238E27FC236}">
              <a16:creationId xmlns:a16="http://schemas.microsoft.com/office/drawing/2014/main" id="{393E1A23-CC18-4E33-BC73-6F565B1A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10" name="Picture 167">
          <a:extLst>
            <a:ext uri="{FF2B5EF4-FFF2-40B4-BE49-F238E27FC236}">
              <a16:creationId xmlns:a16="http://schemas.microsoft.com/office/drawing/2014/main" id="{AC9F7D31-BB62-4624-A533-3B1E6B723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11" name="Picture 167">
          <a:extLst>
            <a:ext uri="{FF2B5EF4-FFF2-40B4-BE49-F238E27FC236}">
              <a16:creationId xmlns:a16="http://schemas.microsoft.com/office/drawing/2014/main" id="{6C87FD86-01E7-4B26-B2ED-B25C8FB0B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12" name="Picture 167">
          <a:extLst>
            <a:ext uri="{FF2B5EF4-FFF2-40B4-BE49-F238E27FC236}">
              <a16:creationId xmlns:a16="http://schemas.microsoft.com/office/drawing/2014/main" id="{3BF3EE8F-0079-4807-972A-047D252BC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13" name="Picture 167">
          <a:extLst>
            <a:ext uri="{FF2B5EF4-FFF2-40B4-BE49-F238E27FC236}">
              <a16:creationId xmlns:a16="http://schemas.microsoft.com/office/drawing/2014/main" id="{86F5E82E-7786-4CEA-B77E-39FEDBB6C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14" name="Picture 167">
          <a:extLst>
            <a:ext uri="{FF2B5EF4-FFF2-40B4-BE49-F238E27FC236}">
              <a16:creationId xmlns:a16="http://schemas.microsoft.com/office/drawing/2014/main" id="{73864000-49FB-49B8-889B-8EEFA550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328189</xdr:colOff>
      <xdr:row>0</xdr:row>
      <xdr:rowOff>95250</xdr:rowOff>
    </xdr:to>
    <xdr:pic>
      <xdr:nvPicPr>
        <xdr:cNvPr id="15" name="Picture 167">
          <a:extLst>
            <a:ext uri="{FF2B5EF4-FFF2-40B4-BE49-F238E27FC236}">
              <a16:creationId xmlns:a16="http://schemas.microsoft.com/office/drawing/2014/main" id="{16A9C11E-8B8C-4756-973C-07704DC90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4"/>
  <sheetViews>
    <sheetView topLeftCell="A31" zoomScaleNormal="100" zoomScaleSheetLayoutView="100" workbookViewId="0">
      <selection sqref="A1:P1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" style="7" customWidth="1"/>
    <col min="7" max="7" width="1.5703125" style="7" customWidth="1"/>
    <col min="8" max="8" width="7.5703125" style="196" customWidth="1"/>
    <col min="9" max="9" width="1.42578125" style="7" customWidth="1"/>
    <col min="10" max="10" width="15.7109375" style="104" customWidth="1"/>
    <col min="11" max="11" width="1.42578125" style="196" customWidth="1"/>
    <col min="12" max="12" width="15.7109375" style="104" customWidth="1"/>
    <col min="13" max="13" width="1.42578125" style="7" customWidth="1"/>
    <col min="14" max="14" width="15.7109375" style="104" customWidth="1"/>
    <col min="15" max="15" width="1.42578125" style="7" customWidth="1"/>
    <col min="16" max="16" width="15.7109375" style="104" customWidth="1"/>
    <col min="17" max="17" width="1.7109375" style="7" customWidth="1"/>
    <col min="18" max="19" width="9.140625" style="7" customWidth="1"/>
    <col min="20" max="16384" width="9.140625" style="7"/>
  </cols>
  <sheetData>
    <row r="1" spans="1:19" ht="25.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</row>
    <row r="2" spans="1:19" ht="25.5" customHeight="1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</row>
    <row r="3" spans="1:19" ht="25.5" customHeight="1">
      <c r="A3" s="216" t="s">
        <v>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9" ht="25.5" customHeight="1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9" ht="25.5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8"/>
      <c r="O5" s="47"/>
      <c r="P5" s="82" t="s">
        <v>3</v>
      </c>
    </row>
    <row r="6" spans="1:19" s="6" customFormat="1" ht="25.5" customHeight="1">
      <c r="C6" s="22"/>
      <c r="D6" s="22"/>
      <c r="E6" s="22"/>
      <c r="F6" s="22"/>
      <c r="G6" s="22"/>
      <c r="H6" s="188"/>
      <c r="I6" s="96"/>
      <c r="J6" s="215" t="s">
        <v>4</v>
      </c>
      <c r="K6" s="215"/>
      <c r="L6" s="215"/>
      <c r="M6" s="96"/>
      <c r="N6" s="215" t="s">
        <v>5</v>
      </c>
      <c r="O6" s="215"/>
      <c r="P6" s="215"/>
    </row>
    <row r="7" spans="1:19" s="6" customFormat="1" ht="25.5" customHeight="1">
      <c r="A7" s="22"/>
      <c r="B7" s="22"/>
      <c r="C7" s="22"/>
      <c r="D7" s="189" t="s">
        <v>6</v>
      </c>
      <c r="E7" s="189"/>
      <c r="F7" s="189"/>
      <c r="G7" s="22"/>
      <c r="H7" s="190" t="s">
        <v>7</v>
      </c>
      <c r="I7" s="96"/>
      <c r="J7" s="110" t="s">
        <v>8</v>
      </c>
      <c r="K7" s="54"/>
      <c r="L7" s="110" t="s">
        <v>9</v>
      </c>
      <c r="M7" s="96"/>
      <c r="N7" s="110" t="s">
        <v>8</v>
      </c>
      <c r="O7" s="54"/>
      <c r="P7" s="110" t="s">
        <v>9</v>
      </c>
    </row>
    <row r="8" spans="1:19" s="6" customFormat="1" ht="25.5" customHeight="1">
      <c r="A8" s="22"/>
      <c r="B8" s="22"/>
      <c r="C8" s="22"/>
      <c r="D8" s="189"/>
      <c r="E8" s="189"/>
      <c r="F8" s="189"/>
      <c r="G8" s="22"/>
      <c r="H8" s="188"/>
      <c r="I8" s="96"/>
      <c r="J8" s="123" t="s">
        <v>10</v>
      </c>
      <c r="K8" s="47"/>
      <c r="L8" s="123" t="s">
        <v>11</v>
      </c>
      <c r="M8" s="3"/>
      <c r="N8" s="123" t="s">
        <v>10</v>
      </c>
      <c r="O8" s="47"/>
      <c r="P8" s="123" t="s">
        <v>11</v>
      </c>
    </row>
    <row r="9" spans="1:19" s="6" customFormat="1" ht="25.5" customHeight="1">
      <c r="A9" s="22"/>
      <c r="B9" s="22"/>
      <c r="C9" s="22"/>
      <c r="D9" s="189"/>
      <c r="E9" s="189"/>
      <c r="F9" s="189"/>
      <c r="G9" s="22"/>
      <c r="H9" s="188"/>
      <c r="I9" s="96"/>
      <c r="J9" s="123" t="s">
        <v>12</v>
      </c>
      <c r="K9" s="47"/>
      <c r="L9" s="123"/>
      <c r="M9" s="3"/>
      <c r="N9" s="123" t="s">
        <v>12</v>
      </c>
      <c r="O9" s="47"/>
      <c r="P9" s="123"/>
    </row>
    <row r="10" spans="1:19" s="6" customFormat="1" ht="25.5" customHeight="1">
      <c r="A10" s="160" t="s">
        <v>13</v>
      </c>
      <c r="B10" s="22"/>
      <c r="C10" s="22"/>
      <c r="D10" s="22"/>
      <c r="E10" s="22"/>
      <c r="F10" s="22"/>
      <c r="G10" s="22"/>
      <c r="H10" s="191"/>
      <c r="I10" s="22"/>
      <c r="J10" s="97"/>
      <c r="K10" s="74"/>
      <c r="L10" s="97"/>
      <c r="M10" s="22"/>
      <c r="N10" s="97"/>
      <c r="O10" s="4"/>
      <c r="P10" s="97"/>
    </row>
    <row r="11" spans="1:19" ht="25.5" customHeight="1">
      <c r="A11" s="4" t="s">
        <v>14</v>
      </c>
      <c r="B11" s="4"/>
      <c r="C11" s="4"/>
      <c r="D11" s="4"/>
      <c r="E11" s="43"/>
      <c r="F11" s="43"/>
      <c r="G11" s="4"/>
      <c r="H11" s="37"/>
      <c r="I11" s="3"/>
      <c r="J11" s="72">
        <f>N11+68705</f>
        <v>16251997</v>
      </c>
      <c r="K11" s="72"/>
      <c r="L11" s="72">
        <v>42054672</v>
      </c>
      <c r="M11" s="3"/>
      <c r="N11" s="104">
        <v>16183292</v>
      </c>
      <c r="O11" s="164"/>
      <c r="P11" s="104">
        <v>41936838</v>
      </c>
      <c r="R11" s="12"/>
      <c r="S11" s="12"/>
    </row>
    <row r="12" spans="1:19" ht="25.5" customHeight="1">
      <c r="A12" s="43" t="s">
        <v>15</v>
      </c>
      <c r="B12" s="43"/>
      <c r="C12" s="43"/>
      <c r="D12" s="43"/>
      <c r="E12" s="43"/>
      <c r="F12" s="43"/>
      <c r="G12" s="4"/>
      <c r="H12" s="37">
        <v>6</v>
      </c>
      <c r="I12" s="3"/>
      <c r="J12" s="72">
        <f>N12+150000</f>
        <v>263859403</v>
      </c>
      <c r="K12" s="72"/>
      <c r="L12" s="72">
        <v>195351309</v>
      </c>
      <c r="M12" s="3"/>
      <c r="N12" s="104">
        <v>263709403</v>
      </c>
      <c r="O12" s="164"/>
      <c r="P12" s="104">
        <v>195201309</v>
      </c>
    </row>
    <row r="13" spans="1:19" ht="25.5" customHeight="1">
      <c r="A13" s="192" t="s">
        <v>16</v>
      </c>
      <c r="B13" s="192"/>
      <c r="C13" s="192"/>
      <c r="D13" s="192"/>
      <c r="E13" s="192"/>
      <c r="F13" s="192"/>
      <c r="G13" s="4"/>
      <c r="H13" s="37">
        <v>7</v>
      </c>
      <c r="I13" s="3"/>
      <c r="J13" s="72">
        <f>N13</f>
        <v>246941508</v>
      </c>
      <c r="K13" s="72"/>
      <c r="L13" s="72">
        <v>157731670</v>
      </c>
      <c r="M13" s="3"/>
      <c r="N13" s="104">
        <v>246941508</v>
      </c>
      <c r="O13" s="164"/>
      <c r="P13" s="104">
        <v>157731670</v>
      </c>
    </row>
    <row r="14" spans="1:19" ht="25.5" customHeight="1">
      <c r="A14" s="192" t="s">
        <v>17</v>
      </c>
      <c r="B14" s="192"/>
      <c r="C14" s="192"/>
      <c r="D14" s="192"/>
      <c r="E14" s="192"/>
      <c r="F14" s="192"/>
      <c r="G14" s="4"/>
      <c r="H14" s="37">
        <v>8</v>
      </c>
      <c r="I14" s="3"/>
      <c r="J14" s="72">
        <f t="shared" ref="J14:J15" si="0">N14</f>
        <v>63354354</v>
      </c>
      <c r="K14" s="72"/>
      <c r="L14" s="72">
        <v>62123814</v>
      </c>
      <c r="M14" s="3"/>
      <c r="N14" s="104">
        <v>63354354</v>
      </c>
      <c r="O14" s="164"/>
      <c r="P14" s="104">
        <v>62123814</v>
      </c>
    </row>
    <row r="15" spans="1:19" ht="25.5" customHeight="1">
      <c r="A15" s="4" t="s">
        <v>18</v>
      </c>
      <c r="B15" s="4"/>
      <c r="C15" s="4"/>
      <c r="D15" s="4"/>
      <c r="E15" s="43"/>
      <c r="F15" s="43"/>
      <c r="G15" s="4"/>
      <c r="H15" s="37">
        <v>9</v>
      </c>
      <c r="I15" s="3"/>
      <c r="J15" s="72">
        <f t="shared" si="0"/>
        <v>251676708</v>
      </c>
      <c r="K15" s="72"/>
      <c r="L15" s="72">
        <v>359913738</v>
      </c>
      <c r="M15" s="3"/>
      <c r="N15" s="104">
        <v>251676708</v>
      </c>
      <c r="O15" s="164"/>
      <c r="P15" s="104">
        <v>359913738</v>
      </c>
    </row>
    <row r="16" spans="1:19" ht="25.5" customHeight="1">
      <c r="A16" s="192" t="s">
        <v>19</v>
      </c>
      <c r="B16" s="192"/>
      <c r="C16" s="192"/>
      <c r="D16" s="192"/>
      <c r="E16" s="192"/>
      <c r="F16" s="192"/>
      <c r="G16" s="193"/>
      <c r="H16" s="194"/>
      <c r="I16" s="4"/>
      <c r="J16" s="72">
        <f>N16+1</f>
        <v>3592294</v>
      </c>
      <c r="K16" s="97"/>
      <c r="L16" s="72">
        <v>5544378</v>
      </c>
      <c r="M16" s="4"/>
      <c r="N16" s="104">
        <v>3592293</v>
      </c>
      <c r="O16" s="81"/>
      <c r="P16" s="111">
        <v>5544378</v>
      </c>
    </row>
    <row r="17" spans="1:17" ht="25.5" customHeight="1">
      <c r="A17" s="195" t="s">
        <v>20</v>
      </c>
      <c r="B17" s="192"/>
      <c r="C17" s="192"/>
      <c r="D17" s="192"/>
      <c r="E17" s="192"/>
      <c r="F17" s="192"/>
      <c r="G17" s="193"/>
      <c r="H17" s="194"/>
      <c r="I17" s="4"/>
      <c r="J17" s="98">
        <f>SUM(J11:J16)</f>
        <v>845676264</v>
      </c>
      <c r="K17" s="74"/>
      <c r="L17" s="165">
        <f>SUM(L11:L16)</f>
        <v>822719581</v>
      </c>
      <c r="M17" s="4"/>
      <c r="N17" s="107">
        <f>SUM(N11:N16)</f>
        <v>845457558</v>
      </c>
      <c r="O17" s="81"/>
      <c r="P17" s="107">
        <f>SUM(P11:P16)</f>
        <v>822451747</v>
      </c>
    </row>
    <row r="18" spans="1:17" ht="25.5" customHeight="1">
      <c r="A18" s="22" t="s">
        <v>21</v>
      </c>
      <c r="D18" s="4"/>
      <c r="E18" s="4"/>
      <c r="F18" s="4"/>
      <c r="G18" s="4"/>
      <c r="K18" s="99"/>
      <c r="O18" s="81"/>
    </row>
    <row r="19" spans="1:17" ht="25.5" customHeight="1">
      <c r="A19" s="192" t="s">
        <v>22</v>
      </c>
      <c r="B19" s="192"/>
      <c r="C19" s="192"/>
      <c r="D19" s="192"/>
      <c r="E19" s="192"/>
      <c r="F19" s="192"/>
      <c r="G19" s="4"/>
      <c r="H19" s="87">
        <v>10</v>
      </c>
      <c r="J19" s="72">
        <f t="shared" ref="J19" si="1">N19</f>
        <v>2900000</v>
      </c>
      <c r="K19" s="183"/>
      <c r="L19" s="183">
        <v>0</v>
      </c>
      <c r="N19" s="104">
        <v>2900000</v>
      </c>
      <c r="O19" s="164"/>
      <c r="P19" s="104">
        <v>0</v>
      </c>
      <c r="Q19" s="197"/>
    </row>
    <row r="20" spans="1:17" ht="25.5" customHeight="1">
      <c r="A20" s="192" t="s">
        <v>23</v>
      </c>
      <c r="B20" s="192"/>
      <c r="C20" s="192"/>
      <c r="D20" s="192"/>
      <c r="E20" s="192"/>
      <c r="F20" s="192"/>
      <c r="G20" s="4"/>
      <c r="H20" s="87">
        <v>7</v>
      </c>
      <c r="J20" s="72">
        <f>N20</f>
        <v>18089153</v>
      </c>
      <c r="K20" s="183"/>
      <c r="L20" s="183">
        <v>22260699</v>
      </c>
      <c r="N20" s="104">
        <v>18089153</v>
      </c>
      <c r="O20" s="164"/>
      <c r="P20" s="104">
        <v>22260699</v>
      </c>
      <c r="Q20" s="197"/>
    </row>
    <row r="21" spans="1:17" ht="25.5" customHeight="1">
      <c r="A21" s="192" t="s">
        <v>24</v>
      </c>
      <c r="B21" s="192"/>
      <c r="C21" s="192"/>
      <c r="D21" s="192"/>
      <c r="E21" s="192"/>
      <c r="F21" s="192"/>
      <c r="G21" s="4"/>
      <c r="H21" s="87">
        <v>11</v>
      </c>
      <c r="J21" s="72">
        <v>0</v>
      </c>
      <c r="K21" s="183"/>
      <c r="L21" s="183">
        <v>0</v>
      </c>
      <c r="N21" s="104">
        <v>618999700</v>
      </c>
      <c r="O21" s="164"/>
      <c r="P21" s="104">
        <v>618999700</v>
      </c>
      <c r="Q21" s="197"/>
    </row>
    <row r="22" spans="1:17" ht="25.5" customHeight="1">
      <c r="A22" s="192" t="s">
        <v>25</v>
      </c>
      <c r="B22" s="192"/>
      <c r="C22" s="192"/>
      <c r="D22" s="192"/>
      <c r="E22" s="192"/>
      <c r="F22" s="192"/>
      <c r="G22" s="4"/>
      <c r="H22" s="87">
        <v>12</v>
      </c>
      <c r="J22" s="72">
        <f>211930763-968490+2400000</f>
        <v>213362273</v>
      </c>
      <c r="K22" s="183"/>
      <c r="L22" s="183">
        <v>211991041</v>
      </c>
      <c r="N22" s="104">
        <v>214413707</v>
      </c>
      <c r="O22" s="164"/>
      <c r="P22" s="104">
        <v>212013707</v>
      </c>
      <c r="Q22" s="197"/>
    </row>
    <row r="23" spans="1:17" ht="25.5" customHeight="1">
      <c r="A23" s="192" t="s">
        <v>26</v>
      </c>
      <c r="B23" s="192"/>
      <c r="C23" s="192"/>
      <c r="D23" s="192"/>
      <c r="E23" s="192"/>
      <c r="F23" s="192"/>
      <c r="G23" s="4"/>
      <c r="H23" s="87">
        <v>13</v>
      </c>
      <c r="J23" s="72">
        <v>617696996</v>
      </c>
      <c r="K23" s="183"/>
      <c r="L23" s="183">
        <v>617840967</v>
      </c>
      <c r="N23" s="104">
        <v>0</v>
      </c>
      <c r="O23" s="79"/>
      <c r="P23" s="183">
        <v>0</v>
      </c>
      <c r="Q23" s="197"/>
    </row>
    <row r="24" spans="1:17" ht="25.5" customHeight="1">
      <c r="A24" s="192" t="s">
        <v>27</v>
      </c>
      <c r="B24" s="192"/>
      <c r="C24" s="192"/>
      <c r="D24" s="192"/>
      <c r="E24" s="192"/>
      <c r="F24" s="192"/>
      <c r="G24" s="4"/>
      <c r="H24" s="87">
        <v>14</v>
      </c>
      <c r="I24" s="47"/>
      <c r="J24" s="72">
        <f>N24+2694894</f>
        <v>168037574</v>
      </c>
      <c r="K24" s="183"/>
      <c r="L24" s="183">
        <v>167524819</v>
      </c>
      <c r="M24" s="47"/>
      <c r="N24" s="104">
        <v>165342680</v>
      </c>
      <c r="O24" s="164"/>
      <c r="P24" s="104">
        <v>165173345</v>
      </c>
      <c r="Q24" s="192"/>
    </row>
    <row r="25" spans="1:17" ht="25.5" customHeight="1">
      <c r="A25" s="198" t="s">
        <v>28</v>
      </c>
      <c r="B25" s="198"/>
      <c r="C25" s="198"/>
      <c r="D25" s="198"/>
      <c r="E25" s="198"/>
      <c r="F25" s="198"/>
      <c r="G25" s="4"/>
      <c r="H25" s="87"/>
      <c r="I25" s="47"/>
      <c r="J25" s="72">
        <f>N25</f>
        <v>3827783</v>
      </c>
      <c r="K25" s="183"/>
      <c r="L25" s="183">
        <v>4121474</v>
      </c>
      <c r="M25" s="47"/>
      <c r="N25" s="104">
        <v>3827783</v>
      </c>
      <c r="O25" s="166"/>
      <c r="P25" s="183">
        <v>4121474</v>
      </c>
      <c r="Q25" s="198"/>
    </row>
    <row r="26" spans="1:17" ht="25.5" customHeight="1">
      <c r="A26" s="198" t="s">
        <v>29</v>
      </c>
      <c r="B26" s="198"/>
      <c r="C26" s="198"/>
      <c r="D26" s="198"/>
      <c r="E26" s="198"/>
      <c r="F26" s="198"/>
      <c r="G26" s="4"/>
      <c r="H26" s="87"/>
      <c r="I26" s="47"/>
      <c r="J26" s="72">
        <f>N26</f>
        <v>21893853</v>
      </c>
      <c r="K26" s="183"/>
      <c r="L26" s="183">
        <v>21022716</v>
      </c>
      <c r="M26" s="47"/>
      <c r="N26" s="104">
        <v>21893853</v>
      </c>
      <c r="O26" s="164"/>
      <c r="P26" s="104">
        <v>21022716</v>
      </c>
      <c r="Q26" s="198"/>
    </row>
    <row r="27" spans="1:17" ht="25.5" customHeight="1">
      <c r="A27" s="198" t="s">
        <v>30</v>
      </c>
      <c r="B27" s="198"/>
      <c r="C27" s="198"/>
      <c r="D27" s="198"/>
      <c r="E27" s="198"/>
      <c r="F27" s="198"/>
      <c r="G27" s="4"/>
      <c r="H27" s="199"/>
      <c r="I27" s="101"/>
      <c r="J27" s="72">
        <f>N27+20843</f>
        <v>5282190</v>
      </c>
      <c r="K27" s="100"/>
      <c r="L27" s="100">
        <v>5281690</v>
      </c>
      <c r="M27" s="101"/>
      <c r="N27" s="104">
        <v>5261347</v>
      </c>
      <c r="O27" s="81"/>
      <c r="P27" s="104">
        <v>5261347</v>
      </c>
      <c r="Q27" s="198"/>
    </row>
    <row r="28" spans="1:17" ht="25.5" customHeight="1">
      <c r="A28" s="22" t="s">
        <v>31</v>
      </c>
      <c r="B28" s="22"/>
      <c r="C28" s="22"/>
      <c r="D28" s="22"/>
      <c r="E28" s="22"/>
      <c r="F28" s="22"/>
      <c r="G28" s="4"/>
      <c r="H28" s="199"/>
      <c r="I28" s="101"/>
      <c r="J28" s="213">
        <f>SUM(J19:J27)</f>
        <v>1051089822</v>
      </c>
      <c r="K28" s="100"/>
      <c r="L28" s="102">
        <f>SUM(L19:L27)</f>
        <v>1050043406</v>
      </c>
      <c r="M28" s="101"/>
      <c r="N28" s="107">
        <f>SUM(N19:N27)</f>
        <v>1050728223</v>
      </c>
      <c r="O28" s="81"/>
      <c r="P28" s="107">
        <f>SUM(P19:P27)</f>
        <v>1048852988</v>
      </c>
    </row>
    <row r="29" spans="1:17" ht="25.5" customHeight="1" thickBot="1">
      <c r="A29" s="22" t="s">
        <v>32</v>
      </c>
      <c r="B29" s="22"/>
      <c r="C29" s="22"/>
      <c r="D29" s="22"/>
      <c r="E29" s="22"/>
      <c r="F29" s="22"/>
      <c r="G29" s="4"/>
      <c r="H29" s="87"/>
      <c r="I29" s="47"/>
      <c r="J29" s="53">
        <f>+J17+J28</f>
        <v>1896766086</v>
      </c>
      <c r="K29" s="183"/>
      <c r="L29" s="53">
        <f>+L17+L28</f>
        <v>1872762987</v>
      </c>
      <c r="M29" s="47"/>
      <c r="N29" s="167">
        <f>N17+N28</f>
        <v>1896185781</v>
      </c>
      <c r="O29" s="168"/>
      <c r="P29" s="167">
        <f>P17+P28</f>
        <v>1871304735</v>
      </c>
      <c r="Q29" s="12"/>
    </row>
    <row r="30" spans="1:17" ht="25.5" customHeight="1" thickTop="1">
      <c r="A30" s="22"/>
      <c r="B30" s="22"/>
      <c r="C30" s="22"/>
      <c r="D30" s="22"/>
      <c r="E30" s="22"/>
      <c r="F30" s="22"/>
      <c r="G30" s="22"/>
      <c r="H30" s="191"/>
      <c r="I30" s="6"/>
      <c r="J30" s="118"/>
      <c r="K30" s="200"/>
      <c r="L30" s="118"/>
      <c r="M30" s="6"/>
      <c r="N30" s="111"/>
      <c r="O30" s="12"/>
      <c r="P30" s="111"/>
    </row>
    <row r="31" spans="1:17" ht="25.5" customHeight="1">
      <c r="A31" s="22"/>
      <c r="B31" s="22"/>
      <c r="C31" s="22"/>
      <c r="D31" s="22"/>
      <c r="E31" s="22"/>
      <c r="F31" s="22"/>
      <c r="G31" s="22"/>
      <c r="H31" s="191"/>
      <c r="I31" s="6"/>
      <c r="J31" s="118"/>
      <c r="K31" s="200"/>
      <c r="L31" s="118"/>
      <c r="M31" s="6"/>
      <c r="N31" s="111"/>
      <c r="O31" s="12"/>
      <c r="P31" s="111"/>
    </row>
    <row r="32" spans="1:17" ht="25.5" customHeight="1">
      <c r="B32" s="22"/>
      <c r="C32" s="22"/>
      <c r="F32" s="4"/>
      <c r="G32" s="22"/>
      <c r="I32" s="4"/>
      <c r="M32" s="4"/>
      <c r="N32" s="111"/>
      <c r="O32" s="12"/>
      <c r="P32" s="111"/>
    </row>
    <row r="33" spans="1:16" ht="25.5" customHeight="1">
      <c r="A33" s="7" t="s">
        <v>33</v>
      </c>
      <c r="B33" s="22"/>
      <c r="C33" s="22"/>
      <c r="F33" s="4"/>
      <c r="G33" s="22"/>
      <c r="H33" s="4"/>
      <c r="I33" s="4"/>
      <c r="K33" s="25"/>
      <c r="M33" s="4"/>
      <c r="N33" s="111"/>
      <c r="O33" s="12"/>
      <c r="P33" s="111"/>
    </row>
    <row r="34" spans="1:16" ht="25.5" customHeight="1">
      <c r="B34" s="22"/>
      <c r="C34" s="22"/>
      <c r="D34" s="4"/>
      <c r="E34" s="4"/>
      <c r="F34" s="4"/>
      <c r="G34" s="22"/>
      <c r="H34" s="191"/>
      <c r="I34" s="22"/>
      <c r="J34" s="112"/>
      <c r="K34" s="191"/>
      <c r="L34" s="112"/>
      <c r="M34" s="22"/>
      <c r="N34" s="111"/>
      <c r="O34" s="12"/>
      <c r="P34" s="111"/>
    </row>
    <row r="35" spans="1:16" ht="25.5" customHeight="1">
      <c r="B35" s="22"/>
      <c r="C35" s="22"/>
      <c r="D35" s="4"/>
      <c r="E35" s="4"/>
      <c r="F35" s="4"/>
      <c r="G35" s="22"/>
      <c r="H35" s="191"/>
      <c r="I35" s="22"/>
      <c r="J35" s="112"/>
      <c r="K35" s="191"/>
      <c r="L35" s="112"/>
      <c r="M35" s="22"/>
      <c r="N35" s="111"/>
      <c r="O35" s="12"/>
      <c r="P35" s="111"/>
    </row>
    <row r="36" spans="1:16" ht="25.5" customHeight="1">
      <c r="B36" s="22"/>
      <c r="C36" s="22"/>
      <c r="D36" s="4"/>
      <c r="E36" s="4"/>
      <c r="F36" s="4"/>
      <c r="G36" s="22"/>
      <c r="H36" s="191"/>
      <c r="I36" s="22"/>
      <c r="J36" s="112"/>
      <c r="K36" s="191"/>
      <c r="L36" s="112"/>
      <c r="M36" s="22"/>
      <c r="N36" s="111"/>
      <c r="O36" s="12"/>
      <c r="P36" s="111"/>
    </row>
    <row r="37" spans="1:16" ht="25.5" customHeight="1">
      <c r="B37" s="22"/>
      <c r="C37" s="22"/>
      <c r="D37" s="4"/>
      <c r="E37" s="4"/>
      <c r="F37" s="4"/>
      <c r="G37" s="22"/>
      <c r="H37" s="191"/>
      <c r="I37" s="22"/>
      <c r="J37" s="112"/>
      <c r="K37" s="191"/>
      <c r="L37" s="112"/>
      <c r="M37" s="22"/>
      <c r="N37" s="111"/>
      <c r="O37" s="12"/>
      <c r="P37" s="111"/>
    </row>
    <row r="38" spans="1:16" ht="25.5" customHeight="1">
      <c r="B38" s="22"/>
      <c r="C38" s="22"/>
      <c r="D38" s="4"/>
      <c r="E38" s="4"/>
      <c r="F38" s="4"/>
      <c r="G38" s="22"/>
      <c r="H38" s="191"/>
      <c r="I38" s="22"/>
      <c r="J38" s="112"/>
      <c r="K38" s="191"/>
      <c r="L38" s="112"/>
      <c r="M38" s="22"/>
      <c r="N38" s="111"/>
      <c r="O38" s="12"/>
      <c r="P38" s="111"/>
    </row>
    <row r="39" spans="1:16" ht="24.75" customHeight="1">
      <c r="A39" s="216" t="s">
        <v>0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</row>
    <row r="40" spans="1:16" ht="24.75" customHeight="1">
      <c r="A40" s="216" t="s">
        <v>34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</row>
    <row r="41" spans="1:16" ht="24.75" customHeight="1">
      <c r="A41" s="216" t="s">
        <v>2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</row>
    <row r="42" spans="1:16" ht="24.75" customHeight="1">
      <c r="B42" s="4"/>
      <c r="C42" s="4"/>
      <c r="D42" s="4"/>
      <c r="E42" s="4"/>
      <c r="F42" s="4"/>
      <c r="G42" s="4"/>
      <c r="H42" s="37"/>
      <c r="I42" s="3"/>
      <c r="J42" s="42"/>
      <c r="K42" s="37"/>
      <c r="L42" s="42"/>
      <c r="M42" s="3"/>
      <c r="N42" s="88"/>
      <c r="O42" s="47"/>
      <c r="P42" s="88"/>
    </row>
    <row r="43" spans="1:16" ht="24.75" customHeight="1">
      <c r="B43" s="4"/>
      <c r="C43" s="4"/>
      <c r="D43" s="4"/>
      <c r="E43" s="4"/>
      <c r="F43" s="4"/>
      <c r="G43" s="4"/>
      <c r="H43" s="37"/>
      <c r="I43" s="3"/>
      <c r="J43" s="42"/>
      <c r="K43" s="37"/>
      <c r="L43" s="42"/>
      <c r="M43" s="3"/>
      <c r="N43" s="88"/>
      <c r="O43" s="47"/>
      <c r="P43" s="82" t="s">
        <v>3</v>
      </c>
    </row>
    <row r="44" spans="1:16" s="6" customFormat="1" ht="24.75" customHeight="1">
      <c r="C44" s="22"/>
      <c r="D44" s="22"/>
      <c r="E44" s="22"/>
      <c r="F44" s="22"/>
      <c r="G44" s="22"/>
      <c r="H44" s="188"/>
      <c r="I44" s="96"/>
      <c r="J44" s="215" t="s">
        <v>4</v>
      </c>
      <c r="K44" s="215"/>
      <c r="L44" s="215"/>
      <c r="M44" s="96"/>
      <c r="N44" s="215" t="s">
        <v>5</v>
      </c>
      <c r="O44" s="215"/>
      <c r="P44" s="215"/>
    </row>
    <row r="45" spans="1:16" ht="24.75" customHeight="1">
      <c r="A45" s="4"/>
      <c r="B45" s="4"/>
      <c r="C45" s="4"/>
      <c r="D45" s="6" t="s">
        <v>35</v>
      </c>
      <c r="E45" s="4"/>
      <c r="F45" s="4"/>
      <c r="G45" s="4"/>
      <c r="H45" s="190" t="s">
        <v>7</v>
      </c>
      <c r="I45" s="96"/>
      <c r="J45" s="110" t="s">
        <v>8</v>
      </c>
      <c r="K45" s="54"/>
      <c r="L45" s="110" t="s">
        <v>9</v>
      </c>
      <c r="M45" s="96"/>
      <c r="N45" s="110" t="s">
        <v>8</v>
      </c>
      <c r="O45" s="54"/>
      <c r="P45" s="110" t="s">
        <v>9</v>
      </c>
    </row>
    <row r="46" spans="1:16" ht="24.75" customHeight="1">
      <c r="A46" s="4"/>
      <c r="B46" s="4"/>
      <c r="C46" s="4"/>
      <c r="D46" s="6"/>
      <c r="E46" s="4"/>
      <c r="F46" s="4"/>
      <c r="G46" s="4"/>
      <c r="H46" s="188"/>
      <c r="I46" s="96"/>
      <c r="J46" s="123" t="s">
        <v>10</v>
      </c>
      <c r="K46" s="54"/>
      <c r="L46" s="123" t="s">
        <v>11</v>
      </c>
      <c r="M46" s="96"/>
      <c r="N46" s="123" t="s">
        <v>10</v>
      </c>
      <c r="O46" s="47"/>
      <c r="P46" s="123" t="s">
        <v>11</v>
      </c>
    </row>
    <row r="47" spans="1:16" ht="24.75" customHeight="1">
      <c r="A47" s="4"/>
      <c r="B47" s="4"/>
      <c r="C47" s="4"/>
      <c r="D47" s="6"/>
      <c r="E47" s="4"/>
      <c r="F47" s="4"/>
      <c r="G47" s="4"/>
      <c r="H47" s="188"/>
      <c r="I47" s="96"/>
      <c r="J47" s="123" t="s">
        <v>12</v>
      </c>
      <c r="K47" s="54"/>
      <c r="L47" s="122"/>
      <c r="M47" s="96"/>
      <c r="N47" s="123" t="s">
        <v>12</v>
      </c>
      <c r="O47" s="47"/>
      <c r="P47" s="123"/>
    </row>
    <row r="48" spans="1:16" ht="24.75" customHeight="1">
      <c r="A48" s="160" t="s">
        <v>36</v>
      </c>
      <c r="B48" s="43"/>
      <c r="C48" s="43"/>
      <c r="D48" s="43"/>
      <c r="E48" s="43"/>
      <c r="F48" s="43"/>
      <c r="G48" s="4"/>
      <c r="H48" s="37"/>
      <c r="I48" s="3"/>
      <c r="J48" s="42"/>
      <c r="K48" s="37"/>
      <c r="L48" s="42"/>
      <c r="M48" s="3"/>
      <c r="N48" s="88"/>
      <c r="O48" s="79"/>
      <c r="P48" s="88"/>
    </row>
    <row r="49" spans="1:16" ht="24.75" customHeight="1">
      <c r="A49" s="192" t="s">
        <v>37</v>
      </c>
      <c r="B49" s="192"/>
      <c r="C49" s="192"/>
      <c r="D49" s="192"/>
      <c r="E49" s="192"/>
      <c r="F49" s="192"/>
      <c r="G49" s="160"/>
      <c r="H49" s="37">
        <v>15</v>
      </c>
      <c r="I49" s="22"/>
      <c r="J49" s="82">
        <f>N49+719061+4234699</f>
        <v>225122892</v>
      </c>
      <c r="K49" s="187"/>
      <c r="L49" s="82">
        <v>150333118</v>
      </c>
      <c r="M49" s="22"/>
      <c r="N49" s="82">
        <v>220169132</v>
      </c>
      <c r="O49" s="103"/>
      <c r="P49" s="82">
        <v>146221924</v>
      </c>
    </row>
    <row r="50" spans="1:16" ht="24.75" customHeight="1">
      <c r="A50" s="192" t="s">
        <v>38</v>
      </c>
      <c r="B50" s="192"/>
      <c r="C50" s="192"/>
      <c r="D50" s="198"/>
      <c r="E50" s="198"/>
      <c r="F50" s="198"/>
      <c r="G50" s="4"/>
      <c r="H50" s="37">
        <v>16</v>
      </c>
      <c r="I50" s="3"/>
      <c r="J50" s="82">
        <f>N50</f>
        <v>447037</v>
      </c>
      <c r="K50" s="187"/>
      <c r="L50" s="82">
        <v>432574</v>
      </c>
      <c r="M50" s="3"/>
      <c r="N50" s="82">
        <v>447037</v>
      </c>
      <c r="O50" s="103"/>
      <c r="P50" s="82">
        <v>432574</v>
      </c>
    </row>
    <row r="51" spans="1:16" ht="24.75" customHeight="1">
      <c r="A51" s="192" t="s">
        <v>39</v>
      </c>
      <c r="B51" s="192"/>
      <c r="C51" s="192"/>
      <c r="D51" s="198"/>
      <c r="E51" s="198"/>
      <c r="F51" s="198"/>
      <c r="G51" s="4"/>
      <c r="H51" s="37"/>
      <c r="I51" s="3"/>
      <c r="J51" s="82">
        <f t="shared" ref="J51:J53" si="2">N51</f>
        <v>59013029</v>
      </c>
      <c r="K51" s="187"/>
      <c r="L51" s="42">
        <v>66908242</v>
      </c>
      <c r="M51" s="3"/>
      <c r="N51" s="82">
        <v>59013029</v>
      </c>
      <c r="O51" s="103"/>
      <c r="P51" s="82">
        <v>66908242</v>
      </c>
    </row>
    <row r="52" spans="1:16" ht="24.75" customHeight="1">
      <c r="A52" s="192" t="s">
        <v>40</v>
      </c>
      <c r="B52" s="192"/>
      <c r="C52" s="192"/>
      <c r="D52" s="192"/>
      <c r="E52" s="192"/>
      <c r="F52" s="192"/>
      <c r="G52" s="4"/>
      <c r="H52" s="37">
        <v>17</v>
      </c>
      <c r="I52" s="4"/>
      <c r="J52" s="82">
        <f t="shared" si="2"/>
        <v>25137446</v>
      </c>
      <c r="K52" s="187"/>
      <c r="L52" s="72">
        <v>24803849</v>
      </c>
      <c r="M52" s="4"/>
      <c r="N52" s="82">
        <v>25137446</v>
      </c>
      <c r="O52" s="103"/>
      <c r="P52" s="82">
        <v>24803849</v>
      </c>
    </row>
    <row r="53" spans="1:16" ht="24.75" customHeight="1">
      <c r="A53" s="192" t="s">
        <v>41</v>
      </c>
      <c r="B53" s="192"/>
      <c r="C53" s="192"/>
      <c r="D53" s="192"/>
      <c r="E53" s="192"/>
      <c r="F53" s="192"/>
      <c r="G53" s="4"/>
      <c r="H53" s="199">
        <v>7</v>
      </c>
      <c r="I53" s="4"/>
      <c r="J53" s="82">
        <f t="shared" si="2"/>
        <v>123724844</v>
      </c>
      <c r="K53" s="187"/>
      <c r="L53" s="72">
        <v>161060335</v>
      </c>
      <c r="M53" s="4"/>
      <c r="N53" s="82">
        <v>123724844</v>
      </c>
      <c r="O53" s="103"/>
      <c r="P53" s="82">
        <v>161060335</v>
      </c>
    </row>
    <row r="54" spans="1:16" ht="24.75" customHeight="1">
      <c r="A54" s="192" t="s">
        <v>42</v>
      </c>
      <c r="B54" s="192"/>
      <c r="C54" s="192"/>
      <c r="D54" s="192"/>
      <c r="E54" s="192"/>
      <c r="F54" s="192"/>
      <c r="G54" s="4"/>
      <c r="H54" s="37"/>
      <c r="I54" s="4"/>
      <c r="J54" s="82">
        <f>N54+660</f>
        <v>5179248</v>
      </c>
      <c r="K54" s="187"/>
      <c r="L54" s="72">
        <v>1383511</v>
      </c>
      <c r="M54" s="4"/>
      <c r="N54" s="82">
        <f>1216392+3962196</f>
        <v>5178588</v>
      </c>
      <c r="O54" s="103"/>
      <c r="P54" s="169">
        <v>1383151</v>
      </c>
    </row>
    <row r="55" spans="1:16" ht="24.75" customHeight="1">
      <c r="A55" s="160" t="s">
        <v>43</v>
      </c>
      <c r="B55" s="160"/>
      <c r="C55" s="93"/>
      <c r="D55" s="160"/>
      <c r="E55" s="160"/>
      <c r="F55" s="160"/>
      <c r="G55" s="22"/>
      <c r="H55" s="191"/>
      <c r="I55" s="22"/>
      <c r="J55" s="98">
        <f>SUM(J49:J54)</f>
        <v>438624496</v>
      </c>
      <c r="K55" s="201"/>
      <c r="L55" s="98">
        <f>SUM(L49:L54)</f>
        <v>404921629</v>
      </c>
      <c r="M55" s="22"/>
      <c r="N55" s="107">
        <f>SUM(N49:N54)</f>
        <v>433670076</v>
      </c>
      <c r="O55" s="168"/>
      <c r="P55" s="107">
        <f>SUM(P49:P54)</f>
        <v>400810075</v>
      </c>
    </row>
    <row r="56" spans="1:16" ht="24.75" customHeight="1">
      <c r="A56" s="195" t="s">
        <v>44</v>
      </c>
      <c r="B56" s="192"/>
      <c r="C56" s="192"/>
      <c r="D56" s="192"/>
      <c r="E56" s="192"/>
      <c r="F56" s="192"/>
      <c r="G56" s="4"/>
      <c r="H56" s="194"/>
      <c r="I56" s="4"/>
      <c r="J56" s="97"/>
      <c r="K56" s="194"/>
      <c r="L56" s="97"/>
      <c r="M56" s="4"/>
      <c r="N56" s="34"/>
      <c r="O56" s="105"/>
      <c r="P56" s="34"/>
    </row>
    <row r="57" spans="1:16" ht="24.75" customHeight="1">
      <c r="A57" s="192" t="s">
        <v>45</v>
      </c>
      <c r="B57" s="192"/>
      <c r="C57" s="192"/>
      <c r="D57" s="192"/>
      <c r="E57" s="192"/>
      <c r="F57" s="192"/>
      <c r="G57" s="4"/>
      <c r="H57" s="194"/>
      <c r="I57" s="4"/>
      <c r="J57" s="97">
        <f>N57</f>
        <v>13869397</v>
      </c>
      <c r="K57" s="202"/>
      <c r="L57" s="97">
        <v>9018470</v>
      </c>
      <c r="M57" s="4"/>
      <c r="N57" s="34">
        <v>13869397</v>
      </c>
      <c r="O57" s="105"/>
      <c r="P57" s="34">
        <v>9018470</v>
      </c>
    </row>
    <row r="58" spans="1:16" ht="24.75" customHeight="1">
      <c r="A58" s="7" t="s">
        <v>46</v>
      </c>
      <c r="B58" s="192"/>
      <c r="C58" s="192"/>
      <c r="D58" s="192"/>
      <c r="E58" s="192"/>
      <c r="F58" s="192"/>
      <c r="G58" s="4"/>
      <c r="H58" s="37">
        <v>16</v>
      </c>
      <c r="I58" s="4"/>
      <c r="J58" s="97">
        <f t="shared" ref="J58:J59" si="3">N58</f>
        <v>1164873</v>
      </c>
      <c r="K58" s="187"/>
      <c r="L58" s="72">
        <v>1392067</v>
      </c>
      <c r="M58" s="4"/>
      <c r="N58" s="34">
        <v>1164873</v>
      </c>
      <c r="O58" s="105"/>
      <c r="P58" s="34">
        <v>1392067</v>
      </c>
    </row>
    <row r="59" spans="1:16" ht="24.75" customHeight="1">
      <c r="A59" s="7" t="s">
        <v>47</v>
      </c>
      <c r="B59" s="192"/>
      <c r="C59" s="192"/>
      <c r="D59" s="192"/>
      <c r="E59" s="192"/>
      <c r="F59" s="192"/>
      <c r="G59" s="4"/>
      <c r="H59" s="37"/>
      <c r="I59" s="4"/>
      <c r="J59" s="97">
        <f t="shared" si="3"/>
        <v>21441358</v>
      </c>
      <c r="K59" s="187"/>
      <c r="L59" s="72">
        <v>21431500</v>
      </c>
      <c r="M59" s="4"/>
      <c r="N59" s="34">
        <v>21441358</v>
      </c>
      <c r="O59" s="105"/>
      <c r="P59" s="34">
        <v>21431500</v>
      </c>
    </row>
    <row r="60" spans="1:16" ht="24.75" customHeight="1">
      <c r="A60" s="195" t="s">
        <v>48</v>
      </c>
      <c r="B60" s="192"/>
      <c r="C60" s="192"/>
      <c r="D60" s="192"/>
      <c r="E60" s="192"/>
      <c r="F60" s="192"/>
      <c r="G60" s="4"/>
      <c r="H60" s="194"/>
      <c r="I60" s="4"/>
      <c r="J60" s="98">
        <f>SUM(J57:J59)</f>
        <v>36475628</v>
      </c>
      <c r="K60" s="202"/>
      <c r="L60" s="98">
        <f>SUM(L57:L59)</f>
        <v>31842037</v>
      </c>
      <c r="M60" s="4"/>
      <c r="N60" s="170">
        <f>SUM(N57:N59)</f>
        <v>36475628</v>
      </c>
      <c r="O60" s="105"/>
      <c r="P60" s="170">
        <f>SUM(P57:P59)</f>
        <v>31842037</v>
      </c>
    </row>
    <row r="61" spans="1:16" ht="24.75" customHeight="1">
      <c r="A61" s="195" t="s">
        <v>49</v>
      </c>
      <c r="B61" s="192"/>
      <c r="C61" s="192"/>
      <c r="D61" s="192"/>
      <c r="E61" s="192"/>
      <c r="F61" s="192"/>
      <c r="G61" s="4"/>
      <c r="H61" s="194"/>
      <c r="I61" s="4"/>
      <c r="J61" s="106">
        <f>+J55+J60</f>
        <v>475100124</v>
      </c>
      <c r="K61" s="202"/>
      <c r="L61" s="106">
        <f>+L55+L60</f>
        <v>436763666</v>
      </c>
      <c r="M61" s="4"/>
      <c r="N61" s="171">
        <f>N55+N60</f>
        <v>470145704</v>
      </c>
      <c r="O61" s="105"/>
      <c r="P61" s="171">
        <f>P55+P60</f>
        <v>432652112</v>
      </c>
    </row>
    <row r="62" spans="1:16" ht="24.75" customHeight="1">
      <c r="A62" s="195" t="s">
        <v>50</v>
      </c>
      <c r="B62" s="43"/>
      <c r="C62" s="43"/>
      <c r="D62" s="43"/>
      <c r="E62" s="43"/>
      <c r="F62" s="43"/>
      <c r="G62" s="28"/>
      <c r="H62" s="37"/>
      <c r="I62" s="3"/>
      <c r="J62" s="72"/>
      <c r="K62" s="37"/>
      <c r="L62" s="72"/>
      <c r="M62" s="3"/>
      <c r="O62" s="81"/>
    </row>
    <row r="63" spans="1:16" ht="24.75" customHeight="1">
      <c r="A63" s="203" t="s">
        <v>51</v>
      </c>
      <c r="B63" s="43"/>
      <c r="C63" s="43"/>
      <c r="D63" s="43"/>
      <c r="E63" s="43"/>
      <c r="F63" s="43"/>
      <c r="G63" s="28"/>
      <c r="H63" s="37"/>
      <c r="I63" s="3"/>
      <c r="J63" s="72"/>
      <c r="K63" s="37"/>
      <c r="L63" s="72"/>
      <c r="M63" s="3"/>
      <c r="O63" s="81"/>
    </row>
    <row r="64" spans="1:16" ht="24.75" customHeight="1" thickBot="1">
      <c r="A64" s="203" t="s">
        <v>52</v>
      </c>
      <c r="B64" s="93"/>
      <c r="C64" s="93"/>
      <c r="D64" s="93"/>
      <c r="E64" s="93"/>
      <c r="F64" s="93"/>
      <c r="G64" s="28"/>
      <c r="H64" s="37"/>
      <c r="I64" s="47"/>
      <c r="J64" s="53">
        <v>762473645</v>
      </c>
      <c r="K64" s="87"/>
      <c r="L64" s="53">
        <v>762473645</v>
      </c>
      <c r="M64" s="47"/>
      <c r="N64" s="53">
        <v>762473645</v>
      </c>
      <c r="O64" s="81"/>
      <c r="P64" s="167">
        <v>762473645</v>
      </c>
    </row>
    <row r="65" spans="1:17" ht="24.75" customHeight="1" thickTop="1">
      <c r="A65" s="203" t="s">
        <v>53</v>
      </c>
      <c r="B65" s="43"/>
      <c r="C65" s="93"/>
      <c r="D65" s="93"/>
      <c r="E65" s="93"/>
      <c r="F65" s="93"/>
      <c r="G65" s="43"/>
      <c r="H65" s="7"/>
      <c r="K65" s="12"/>
      <c r="Q65" s="192"/>
    </row>
    <row r="66" spans="1:17" ht="24.75" customHeight="1">
      <c r="A66" s="7" t="s">
        <v>54</v>
      </c>
      <c r="B66" s="43"/>
      <c r="C66" s="93"/>
      <c r="D66" s="93"/>
      <c r="E66" s="93"/>
      <c r="F66" s="93"/>
      <c r="G66" s="43"/>
      <c r="H66" s="47"/>
      <c r="J66" s="104">
        <v>538105234</v>
      </c>
      <c r="K66" s="12"/>
      <c r="L66" s="104">
        <v>538105234</v>
      </c>
      <c r="N66" s="104">
        <v>538105234</v>
      </c>
      <c r="P66" s="104">
        <v>538105234</v>
      </c>
      <c r="Q66" s="192"/>
    </row>
    <row r="67" spans="1:17" ht="24.75" customHeight="1">
      <c r="A67" s="93" t="s">
        <v>55</v>
      </c>
      <c r="C67" s="198"/>
      <c r="D67" s="198"/>
      <c r="E67" s="198"/>
      <c r="F67" s="198"/>
      <c r="G67" s="43"/>
      <c r="H67" s="87"/>
      <c r="I67" s="4"/>
      <c r="J67" s="183">
        <v>777165703</v>
      </c>
      <c r="K67" s="204"/>
      <c r="L67" s="183">
        <v>777165703</v>
      </c>
      <c r="M67" s="4"/>
      <c r="N67" s="82">
        <v>777165703</v>
      </c>
      <c r="O67" s="172"/>
      <c r="P67" s="104">
        <v>777165703</v>
      </c>
      <c r="Q67" s="192"/>
    </row>
    <row r="68" spans="1:17" ht="24.75" customHeight="1">
      <c r="A68" s="198" t="s">
        <v>56</v>
      </c>
      <c r="B68" s="198"/>
      <c r="C68" s="198"/>
      <c r="D68" s="198"/>
      <c r="E68" s="198"/>
      <c r="F68" s="198"/>
      <c r="G68" s="43"/>
      <c r="H68" s="194"/>
      <c r="I68" s="4"/>
      <c r="J68" s="97"/>
      <c r="K68" s="202"/>
      <c r="L68" s="97"/>
      <c r="M68" s="4"/>
      <c r="N68" s="111"/>
      <c r="O68" s="168"/>
      <c r="Q68" s="192"/>
    </row>
    <row r="69" spans="1:17" ht="24.75" customHeight="1">
      <c r="A69" s="198" t="s">
        <v>57</v>
      </c>
      <c r="B69" s="198"/>
      <c r="C69" s="198"/>
      <c r="D69" s="4"/>
      <c r="E69" s="4"/>
      <c r="F69" s="4"/>
      <c r="G69" s="4"/>
      <c r="H69" s="87"/>
      <c r="I69" s="3"/>
      <c r="J69" s="183">
        <f>'ส่วนของผู้ถือหุ้น Conso'!I20</f>
        <v>63862353</v>
      </c>
      <c r="K69" s="204"/>
      <c r="L69" s="183">
        <v>61802454</v>
      </c>
      <c r="M69" s="3"/>
      <c r="N69" s="104">
        <f>ส่วนของผู้ถือหุ้น!I19</f>
        <v>63862353</v>
      </c>
      <c r="O69" s="81"/>
      <c r="P69" s="82">
        <v>61802454</v>
      </c>
      <c r="Q69" s="192"/>
    </row>
    <row r="70" spans="1:17" ht="24.75" customHeight="1">
      <c r="A70" s="198" t="s">
        <v>58</v>
      </c>
      <c r="B70" s="198"/>
      <c r="C70" s="198"/>
      <c r="D70" s="4"/>
      <c r="E70" s="4"/>
      <c r="F70" s="4"/>
      <c r="G70" s="4"/>
      <c r="H70" s="37"/>
      <c r="I70" s="3"/>
      <c r="J70" s="176">
        <f>'ส่วนของผู้ถือหุ้น Conso'!K20</f>
        <v>42532372</v>
      </c>
      <c r="K70" s="204"/>
      <c r="L70" s="72">
        <v>58925630</v>
      </c>
      <c r="M70" s="3"/>
      <c r="N70" s="173">
        <f>ส่วนของผู้ถือหุ้น!K19</f>
        <v>46906787</v>
      </c>
      <c r="O70" s="81"/>
      <c r="P70" s="111">
        <v>61579232</v>
      </c>
    </row>
    <row r="71" spans="1:17" ht="24.75" customHeight="1">
      <c r="A71" s="22" t="s">
        <v>59</v>
      </c>
      <c r="B71" s="4"/>
      <c r="C71" s="4"/>
      <c r="D71" s="4"/>
      <c r="E71" s="4"/>
      <c r="F71" s="4"/>
      <c r="G71" s="4"/>
      <c r="I71" s="3"/>
      <c r="J71" s="104">
        <f>SUM(J66:J70)</f>
        <v>1421665662</v>
      </c>
      <c r="K71" s="204"/>
      <c r="L71" s="174">
        <f>SUM(L66:L70)</f>
        <v>1435999021</v>
      </c>
      <c r="M71" s="3"/>
      <c r="N71" s="174">
        <f>SUM(N66:N70)</f>
        <v>1426040077</v>
      </c>
      <c r="O71" s="81"/>
      <c r="P71" s="174">
        <f>SUM(P66:P70)</f>
        <v>1438652623</v>
      </c>
    </row>
    <row r="72" spans="1:17" ht="24.75" customHeight="1">
      <c r="A72" s="4" t="s">
        <v>60</v>
      </c>
      <c r="B72" s="4"/>
      <c r="C72" s="4"/>
      <c r="D72" s="4"/>
      <c r="E72" s="4"/>
      <c r="F72" s="4"/>
      <c r="G72" s="4"/>
      <c r="J72" s="104">
        <v>300</v>
      </c>
      <c r="K72" s="205"/>
      <c r="L72" s="173">
        <v>300</v>
      </c>
      <c r="N72" s="104">
        <v>0</v>
      </c>
      <c r="O72" s="168"/>
      <c r="P72" s="184">
        <v>0</v>
      </c>
    </row>
    <row r="73" spans="1:17" ht="24.75" customHeight="1">
      <c r="A73" s="22" t="s">
        <v>61</v>
      </c>
      <c r="B73" s="4"/>
      <c r="C73" s="4"/>
      <c r="D73" s="4"/>
      <c r="E73" s="4"/>
      <c r="F73" s="4"/>
      <c r="G73" s="4"/>
      <c r="J73" s="107">
        <f>SUM(J71:J72)</f>
        <v>1421665962</v>
      </c>
      <c r="K73" s="205"/>
      <c r="L73" s="107">
        <f>SUM(L71:L72)</f>
        <v>1435999321</v>
      </c>
      <c r="N73" s="107">
        <f>SUM(N71:N72)</f>
        <v>1426040077</v>
      </c>
      <c r="O73" s="168"/>
      <c r="P73" s="107">
        <f>SUM(P71:P72)</f>
        <v>1438652623</v>
      </c>
    </row>
    <row r="74" spans="1:17" ht="24.75" customHeight="1" thickBot="1">
      <c r="A74" s="22" t="s">
        <v>62</v>
      </c>
      <c r="B74" s="4"/>
      <c r="C74" s="4"/>
      <c r="D74" s="4"/>
      <c r="E74" s="4"/>
      <c r="F74" s="4"/>
      <c r="G74" s="4"/>
      <c r="H74" s="194"/>
      <c r="I74" s="4"/>
      <c r="J74" s="108">
        <f>+J61+J73</f>
        <v>1896766086</v>
      </c>
      <c r="K74" s="202"/>
      <c r="L74" s="108">
        <f>+L61+L73</f>
        <v>1872762987</v>
      </c>
      <c r="M74" s="4"/>
      <c r="N74" s="167">
        <f>N61+N73</f>
        <v>1896185781</v>
      </c>
      <c r="O74" s="81"/>
      <c r="P74" s="167">
        <f>P61+P73</f>
        <v>1871304735</v>
      </c>
      <c r="Q74" s="109"/>
    </row>
    <row r="75" spans="1:17" ht="24.75" customHeight="1" thickTop="1">
      <c r="B75" s="4"/>
      <c r="C75" s="4"/>
      <c r="D75" s="4"/>
      <c r="E75" s="4"/>
      <c r="F75" s="4"/>
      <c r="G75" s="4"/>
      <c r="H75" s="37"/>
      <c r="I75" s="119"/>
      <c r="J75" s="183"/>
      <c r="K75" s="183"/>
      <c r="L75" s="183"/>
      <c r="M75" s="183"/>
      <c r="N75" s="183"/>
      <c r="O75" s="183"/>
      <c r="P75" s="183"/>
      <c r="Q75" s="206"/>
    </row>
    <row r="76" spans="1:17" ht="24.75" customHeight="1">
      <c r="A76" s="7" t="s">
        <v>33</v>
      </c>
      <c r="B76" s="4"/>
      <c r="C76" s="4"/>
      <c r="D76" s="4"/>
      <c r="E76" s="4"/>
      <c r="F76" s="4"/>
      <c r="G76" s="4"/>
      <c r="H76" s="37"/>
      <c r="I76" s="120"/>
      <c r="J76" s="144"/>
      <c r="K76" s="144"/>
      <c r="L76" s="144"/>
      <c r="M76" s="144"/>
      <c r="N76" s="144"/>
      <c r="O76" s="144"/>
      <c r="P76" s="144"/>
      <c r="Q76" s="10"/>
    </row>
    <row r="77" spans="1:17" ht="24.75" customHeight="1">
      <c r="B77" s="4"/>
      <c r="C77" s="4"/>
      <c r="D77" s="4"/>
      <c r="E77" s="4"/>
      <c r="F77" s="4"/>
      <c r="G77" s="4"/>
      <c r="H77" s="37"/>
      <c r="I77" s="120"/>
      <c r="J77" s="144"/>
      <c r="K77" s="143"/>
      <c r="L77" s="143"/>
      <c r="M77" s="143"/>
      <c r="N77" s="143"/>
      <c r="O77" s="143"/>
      <c r="P77" s="143"/>
      <c r="Q77" s="10"/>
    </row>
    <row r="78" spans="1:17" ht="25.15" customHeight="1">
      <c r="H78" s="7"/>
      <c r="K78" s="7"/>
    </row>
    <row r="79" spans="1:17" ht="21.95" customHeight="1">
      <c r="A79" s="4"/>
      <c r="B79" s="22"/>
      <c r="C79" s="22"/>
      <c r="F79" s="4"/>
      <c r="G79" s="22"/>
      <c r="I79" s="4"/>
      <c r="K79" s="4"/>
      <c r="M79" s="4"/>
      <c r="N79" s="111"/>
      <c r="O79" s="12"/>
      <c r="P79" s="111"/>
    </row>
    <row r="80" spans="1:17" ht="21.95" customHeight="1">
      <c r="A80" s="4"/>
      <c r="B80" s="22"/>
      <c r="C80" s="22"/>
      <c r="F80" s="4"/>
      <c r="G80" s="22"/>
      <c r="H80" s="4"/>
      <c r="I80" s="22"/>
      <c r="K80" s="25"/>
      <c r="M80" s="22"/>
      <c r="N80" s="111"/>
      <c r="O80" s="12"/>
      <c r="P80" s="113"/>
    </row>
    <row r="81" spans="1:16" ht="21" customHeight="1">
      <c r="I81" s="99"/>
      <c r="K81" s="99"/>
      <c r="M81" s="99"/>
    </row>
    <row r="82" spans="1:16" ht="21" customHeight="1">
      <c r="P82" s="72"/>
    </row>
    <row r="83" spans="1:16" ht="21" customHeight="1">
      <c r="A83" s="3"/>
      <c r="B83" s="3"/>
      <c r="C83" s="3"/>
      <c r="D83" s="3"/>
      <c r="E83" s="3"/>
      <c r="F83" s="3"/>
      <c r="G83" s="3"/>
      <c r="H83" s="37"/>
      <c r="I83" s="3"/>
      <c r="J83" s="72"/>
      <c r="K83" s="37"/>
      <c r="L83" s="72"/>
      <c r="M83" s="3"/>
      <c r="N83" s="72"/>
      <c r="O83" s="3"/>
      <c r="P83" s="72"/>
    </row>
    <row r="84" spans="1:16" ht="21" customHeight="1">
      <c r="A84" s="3"/>
      <c r="B84" s="3"/>
      <c r="C84" s="3"/>
      <c r="D84" s="3"/>
      <c r="E84" s="3"/>
      <c r="F84" s="3"/>
      <c r="G84" s="3"/>
      <c r="H84" s="37"/>
      <c r="I84" s="3"/>
      <c r="J84" s="72"/>
      <c r="K84" s="37"/>
      <c r="L84" s="72"/>
      <c r="M84" s="3"/>
      <c r="N84" s="72"/>
      <c r="O84" s="3"/>
    </row>
  </sheetData>
  <mergeCells count="10">
    <mergeCell ref="J44:L44"/>
    <mergeCell ref="N44:P44"/>
    <mergeCell ref="A1:P1"/>
    <mergeCell ref="A2:P2"/>
    <mergeCell ref="A3:P3"/>
    <mergeCell ref="J6:L6"/>
    <mergeCell ref="A40:P40"/>
    <mergeCell ref="A39:P39"/>
    <mergeCell ref="N6:P6"/>
    <mergeCell ref="A41:P41"/>
  </mergeCells>
  <pageMargins left="0.78740157480314965" right="0.39370078740157483" top="0.62992125984251968" bottom="0.39370078740157483" header="0.39370078740157483" footer="0.39370078740157483"/>
  <pageSetup paperSize="9" scale="80" firstPageNumber="2" orientation="portrait" useFirstPageNumber="1" r:id="rId1"/>
  <headerFooter alignWithMargins="0">
    <oddFooter>&amp;R&amp;"Angsana New,ธรรมดา"&amp;15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2"/>
  <sheetViews>
    <sheetView zoomScale="80" zoomScaleNormal="80" zoomScaleSheetLayoutView="100" workbookViewId="0">
      <selection activeCell="Q21" sqref="Q21"/>
    </sheetView>
  </sheetViews>
  <sheetFormatPr defaultColWidth="9.140625" defaultRowHeight="23.25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3.4257812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2.7109375" style="12" customWidth="1"/>
    <col min="13" max="13" width="15.7109375" style="12" customWidth="1"/>
    <col min="14" max="14" width="2.85546875" style="7" customWidth="1"/>
    <col min="15" max="15" width="15.7109375" style="7" customWidth="1"/>
    <col min="16" max="16" width="2.7109375" style="7" customWidth="1"/>
    <col min="17" max="17" width="15.7109375" style="7" customWidth="1"/>
    <col min="18" max="18" width="1.140625" style="7" customWidth="1"/>
    <col min="19" max="19" width="12.42578125" style="7" bestFit="1" customWidth="1"/>
    <col min="20" max="20" width="16.7109375" style="7" bestFit="1" customWidth="1"/>
    <col min="21" max="21" width="11.85546875" style="7" bestFit="1" customWidth="1"/>
    <col min="22" max="22" width="9.140625" style="7"/>
    <col min="23" max="23" width="14.42578125" style="7" customWidth="1"/>
    <col min="24" max="16384" width="9.140625" style="7"/>
  </cols>
  <sheetData>
    <row r="1" spans="1:19" ht="23.2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77"/>
      <c r="L1" s="77"/>
      <c r="M1" s="77"/>
      <c r="N1" s="38"/>
      <c r="O1" s="38"/>
    </row>
    <row r="2" spans="1:19" ht="23.25" customHeight="1">
      <c r="A2" s="30" t="s">
        <v>63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7"/>
      <c r="Q2" s="57"/>
    </row>
    <row r="3" spans="1:19" ht="23.25" customHeight="1">
      <c r="A3" s="26" t="s">
        <v>64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9" ht="9.75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9" ht="23.2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N5" s="30"/>
      <c r="Q5" s="57" t="s">
        <v>3</v>
      </c>
    </row>
    <row r="6" spans="1:19" ht="23.25" customHeight="1">
      <c r="I6" s="47"/>
      <c r="J6" s="96"/>
      <c r="K6" s="215" t="s">
        <v>4</v>
      </c>
      <c r="L6" s="215"/>
      <c r="M6" s="215"/>
      <c r="N6" s="96"/>
      <c r="O6" s="215" t="s">
        <v>5</v>
      </c>
      <c r="P6" s="215"/>
      <c r="Q6" s="215"/>
    </row>
    <row r="7" spans="1:19" ht="23.25" customHeight="1">
      <c r="I7" s="145" t="s">
        <v>7</v>
      </c>
      <c r="J7" s="96"/>
      <c r="K7" s="110" t="s">
        <v>8</v>
      </c>
      <c r="L7" s="54"/>
      <c r="M7" s="110" t="s">
        <v>65</v>
      </c>
      <c r="N7" s="96"/>
      <c r="O7" s="110" t="s">
        <v>8</v>
      </c>
      <c r="P7" s="54"/>
      <c r="Q7" s="110" t="s">
        <v>65</v>
      </c>
    </row>
    <row r="8" spans="1:19" ht="23.25" customHeight="1">
      <c r="A8" s="6" t="s">
        <v>66</v>
      </c>
      <c r="I8" s="87"/>
      <c r="J8" s="22"/>
      <c r="K8" s="78"/>
      <c r="L8" s="78"/>
      <c r="M8" s="78"/>
      <c r="N8" s="30"/>
      <c r="O8" s="58"/>
      <c r="P8" s="47"/>
      <c r="Q8" s="58"/>
    </row>
    <row r="9" spans="1:19" ht="23.25" customHeight="1">
      <c r="B9" s="48" t="s">
        <v>67</v>
      </c>
      <c r="C9" s="39"/>
      <c r="D9" s="39"/>
      <c r="E9" s="39"/>
      <c r="F9" s="39"/>
      <c r="G9" s="39"/>
      <c r="H9" s="39"/>
      <c r="I9" s="3"/>
      <c r="J9" s="3"/>
      <c r="K9" s="18">
        <f>O9</f>
        <v>94358617</v>
      </c>
      <c r="L9" s="27"/>
      <c r="M9" s="18">
        <v>66554424</v>
      </c>
      <c r="N9" s="30"/>
      <c r="O9" s="109">
        <v>94358617</v>
      </c>
      <c r="P9" s="79"/>
      <c r="Q9" s="109">
        <v>66554424</v>
      </c>
      <c r="R9" s="59"/>
      <c r="S9" s="12"/>
    </row>
    <row r="10" spans="1:19" ht="23.25" customHeight="1">
      <c r="B10" s="7" t="s">
        <v>68</v>
      </c>
      <c r="I10" s="87"/>
      <c r="J10" s="3"/>
      <c r="K10" s="18">
        <f>O10</f>
        <v>606018</v>
      </c>
      <c r="L10" s="82"/>
      <c r="M10" s="82">
        <v>644314</v>
      </c>
      <c r="N10" s="30"/>
      <c r="O10" s="208">
        <v>606018</v>
      </c>
      <c r="P10" s="47"/>
      <c r="Q10" s="78">
        <v>644314</v>
      </c>
      <c r="R10" s="59"/>
      <c r="S10" s="12"/>
    </row>
    <row r="11" spans="1:19" ht="23.25" customHeight="1">
      <c r="A11" s="216" t="s">
        <v>69</v>
      </c>
      <c r="B11" s="216"/>
      <c r="C11" s="216"/>
      <c r="D11" s="216"/>
      <c r="E11" s="160"/>
      <c r="F11" s="160"/>
      <c r="G11" s="160"/>
      <c r="H11" s="160"/>
      <c r="I11" s="3"/>
      <c r="J11" s="3"/>
      <c r="K11" s="32">
        <f>SUM(K9:K10)</f>
        <v>94964635</v>
      </c>
      <c r="L11" s="5"/>
      <c r="M11" s="32">
        <f>SUM(M9:M10)</f>
        <v>67198738</v>
      </c>
      <c r="N11" s="3"/>
      <c r="O11" s="32">
        <f>SUM(O9:O10)</f>
        <v>94964635</v>
      </c>
      <c r="P11" s="79"/>
      <c r="Q11" s="80">
        <f>SUM(Q9:Q10)</f>
        <v>67198738</v>
      </c>
      <c r="R11" s="59"/>
      <c r="S11" s="12"/>
    </row>
    <row r="12" spans="1:19" ht="23.25" customHeight="1">
      <c r="A12" s="22" t="s">
        <v>70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78"/>
      <c r="P12" s="79"/>
      <c r="Q12" s="45"/>
      <c r="R12" s="59"/>
      <c r="S12" s="12"/>
    </row>
    <row r="13" spans="1:19" ht="23.25" customHeight="1">
      <c r="B13" s="48" t="s">
        <v>71</v>
      </c>
      <c r="C13" s="39"/>
      <c r="D13" s="39"/>
      <c r="E13" s="39"/>
      <c r="F13" s="39"/>
      <c r="G13" s="39"/>
      <c r="H13" s="39"/>
      <c r="I13" s="3"/>
      <c r="J13" s="3"/>
      <c r="K13" s="18">
        <f t="shared" ref="K13:K14" si="0">O13</f>
        <v>42851011</v>
      </c>
      <c r="L13" s="27"/>
      <c r="M13" s="44">
        <v>67577888</v>
      </c>
      <c r="N13" s="3"/>
      <c r="O13" s="82">
        <v>42851011</v>
      </c>
      <c r="P13" s="79"/>
      <c r="Q13" s="44">
        <v>67577888</v>
      </c>
      <c r="R13" s="59"/>
      <c r="S13" s="12"/>
    </row>
    <row r="14" spans="1:19" ht="23.25" customHeight="1">
      <c r="B14" s="43" t="s">
        <v>72</v>
      </c>
      <c r="C14" s="160"/>
      <c r="D14" s="160"/>
      <c r="E14" s="160"/>
      <c r="F14" s="160"/>
      <c r="G14" s="160"/>
      <c r="H14" s="160"/>
      <c r="I14" s="37"/>
      <c r="J14" s="4"/>
      <c r="K14" s="18">
        <f t="shared" si="0"/>
        <v>348320</v>
      </c>
      <c r="L14" s="27"/>
      <c r="M14" s="175">
        <v>277442</v>
      </c>
      <c r="N14" s="3"/>
      <c r="O14" s="208">
        <v>348320</v>
      </c>
      <c r="P14" s="79"/>
      <c r="Q14" s="81">
        <v>277442</v>
      </c>
      <c r="R14" s="59"/>
      <c r="S14" s="12"/>
    </row>
    <row r="15" spans="1:19" ht="23.25" customHeight="1">
      <c r="A15" s="216" t="s">
        <v>73</v>
      </c>
      <c r="B15" s="216"/>
      <c r="C15" s="216"/>
      <c r="D15" s="216"/>
      <c r="E15" s="160"/>
      <c r="F15" s="160"/>
      <c r="G15" s="160"/>
      <c r="H15" s="160"/>
      <c r="I15" s="3"/>
      <c r="J15" s="4"/>
      <c r="K15" s="32">
        <f>SUM(K13:K14)</f>
        <v>43199331</v>
      </c>
      <c r="L15" s="5"/>
      <c r="M15" s="32">
        <f>SUM(M13:M14)</f>
        <v>67855330</v>
      </c>
      <c r="N15" s="3"/>
      <c r="O15" s="212">
        <f>SUM(O13:O14)</f>
        <v>43199331</v>
      </c>
      <c r="P15" s="79"/>
      <c r="Q15" s="80">
        <f>SUM(Q13:Q14)</f>
        <v>67855330</v>
      </c>
      <c r="R15" s="59"/>
      <c r="S15" s="12"/>
    </row>
    <row r="16" spans="1:19" ht="23.25" customHeight="1">
      <c r="A16" s="160" t="s">
        <v>74</v>
      </c>
      <c r="B16" s="160"/>
      <c r="C16" s="160"/>
      <c r="D16" s="160"/>
      <c r="E16" s="160"/>
      <c r="F16" s="160"/>
      <c r="G16" s="160"/>
      <c r="H16" s="160"/>
      <c r="I16" s="3"/>
      <c r="K16" s="5">
        <f>+K11-K15</f>
        <v>51765304</v>
      </c>
      <c r="L16" s="5"/>
      <c r="M16" s="5">
        <f>+M11-M15</f>
        <v>-656592</v>
      </c>
      <c r="N16" s="3"/>
      <c r="O16" s="34">
        <f>+O11-O15</f>
        <v>51765304</v>
      </c>
      <c r="P16" s="79"/>
      <c r="Q16" s="45">
        <f>+Q11-Q15</f>
        <v>-656592</v>
      </c>
      <c r="R16" s="59"/>
      <c r="S16" s="12"/>
    </row>
    <row r="17" spans="1:20" ht="23.25" customHeight="1">
      <c r="A17" s="40" t="s">
        <v>75</v>
      </c>
      <c r="B17" s="41"/>
      <c r="C17" s="40"/>
      <c r="D17" s="40"/>
      <c r="E17" s="40"/>
      <c r="F17" s="40"/>
      <c r="G17" s="40"/>
      <c r="H17" s="40"/>
      <c r="I17" s="37"/>
      <c r="K17" s="211">
        <f>O17+33</f>
        <v>242269</v>
      </c>
      <c r="L17" s="5"/>
      <c r="M17" s="211">
        <v>5631837</v>
      </c>
      <c r="N17" s="3"/>
      <c r="O17" s="24">
        <v>242236</v>
      </c>
      <c r="P17" s="79"/>
      <c r="Q17" s="211">
        <v>5631837</v>
      </c>
      <c r="R17" s="59"/>
      <c r="S17" s="12"/>
    </row>
    <row r="18" spans="1:20" ht="23.25" customHeight="1">
      <c r="A18" s="39" t="s">
        <v>76</v>
      </c>
      <c r="B18" s="48"/>
      <c r="C18" s="48"/>
      <c r="D18" s="48"/>
      <c r="E18" s="48"/>
      <c r="F18" s="48"/>
      <c r="G18" s="48"/>
      <c r="H18" s="48"/>
      <c r="I18" s="37"/>
      <c r="J18" s="47"/>
      <c r="K18" s="23">
        <f>+K17+K16</f>
        <v>52007573</v>
      </c>
      <c r="L18" s="5"/>
      <c r="M18" s="23">
        <f>+M17+M16</f>
        <v>4975245</v>
      </c>
      <c r="N18" s="3"/>
      <c r="O18" s="116">
        <f>+O17+O16</f>
        <v>52007540</v>
      </c>
      <c r="P18" s="79"/>
      <c r="Q18" s="23">
        <f>+Q17+Q16</f>
        <v>4975245</v>
      </c>
      <c r="R18" s="59"/>
      <c r="S18" s="12"/>
    </row>
    <row r="19" spans="1:20" ht="23.25" customHeight="1">
      <c r="A19" s="39" t="s">
        <v>77</v>
      </c>
      <c r="B19" s="48"/>
      <c r="C19" s="48"/>
      <c r="D19" s="48"/>
      <c r="E19" s="48"/>
      <c r="F19" s="48"/>
      <c r="G19" s="48"/>
      <c r="H19" s="48"/>
      <c r="I19" s="37"/>
      <c r="J19" s="47"/>
      <c r="K19" s="23"/>
      <c r="L19" s="5"/>
      <c r="M19" s="23"/>
      <c r="N19" s="3"/>
      <c r="O19" s="116"/>
      <c r="P19" s="79"/>
      <c r="Q19" s="23"/>
      <c r="R19" s="59"/>
      <c r="S19" s="12"/>
    </row>
    <row r="20" spans="1:20" ht="23.25" customHeight="1">
      <c r="B20" s="40" t="s">
        <v>78</v>
      </c>
      <c r="C20" s="40"/>
      <c r="D20" s="40"/>
      <c r="E20" s="40"/>
      <c r="F20" s="40"/>
      <c r="G20" s="40"/>
      <c r="H20" s="40"/>
      <c r="I20" s="3"/>
      <c r="J20" s="47"/>
      <c r="K20" s="44">
        <v>-15478282</v>
      </c>
      <c r="L20" s="27"/>
      <c r="M20" s="44">
        <v>-16736511</v>
      </c>
      <c r="N20" s="3"/>
      <c r="O20" s="103">
        <v>-15135121</v>
      </c>
      <c r="P20" s="79"/>
      <c r="Q20" s="44">
        <v>-16635618</v>
      </c>
      <c r="R20" s="59"/>
      <c r="S20" s="12"/>
    </row>
    <row r="21" spans="1:20" ht="23.25" customHeight="1">
      <c r="B21" s="40" t="s">
        <v>79</v>
      </c>
      <c r="C21" s="40"/>
      <c r="D21" s="40"/>
      <c r="E21" s="40"/>
      <c r="F21" s="40"/>
      <c r="G21" s="40"/>
      <c r="H21" s="40"/>
      <c r="I21" s="3"/>
      <c r="J21" s="47"/>
      <c r="K21" s="44">
        <v>-2382821</v>
      </c>
      <c r="L21" s="27"/>
      <c r="M21" s="44">
        <v>-1720977</v>
      </c>
      <c r="N21" s="3"/>
      <c r="O21" s="103">
        <v>-2382820</v>
      </c>
      <c r="P21" s="79"/>
      <c r="Q21" s="44">
        <v>-1720977</v>
      </c>
      <c r="R21" s="59"/>
      <c r="S21" s="12"/>
    </row>
    <row r="22" spans="1:20" ht="23.25" customHeight="1">
      <c r="B22" s="22" t="s">
        <v>80</v>
      </c>
      <c r="C22" s="22"/>
      <c r="D22" s="22"/>
      <c r="E22" s="160"/>
      <c r="F22" s="160"/>
      <c r="G22" s="160"/>
      <c r="H22" s="160"/>
      <c r="I22" s="3"/>
      <c r="J22" s="101"/>
      <c r="K22" s="32">
        <f>SUM(K20:K21)</f>
        <v>-17861103</v>
      </c>
      <c r="L22" s="5"/>
      <c r="M22" s="32">
        <f>SUM(M20:M21)</f>
        <v>-18457488</v>
      </c>
      <c r="N22" s="3"/>
      <c r="O22" s="134">
        <f>SUM(O20:O21)</f>
        <v>-17517941</v>
      </c>
      <c r="P22" s="79"/>
      <c r="Q22" s="80">
        <f>SUM(Q20:Q21)</f>
        <v>-18356595</v>
      </c>
      <c r="R22" s="59"/>
      <c r="S22" s="12"/>
    </row>
    <row r="23" spans="1:20" ht="23.25" customHeight="1">
      <c r="A23" s="160" t="s">
        <v>81</v>
      </c>
      <c r="B23" s="160"/>
      <c r="C23" s="160"/>
      <c r="D23" s="160"/>
      <c r="E23" s="160"/>
      <c r="F23" s="160"/>
      <c r="G23" s="160"/>
      <c r="H23" s="160"/>
      <c r="I23" s="3"/>
      <c r="J23" s="101"/>
      <c r="K23" s="5">
        <f>+K16+K17+K22</f>
        <v>34146470</v>
      </c>
      <c r="L23" s="5"/>
      <c r="M23" s="5">
        <f>+M16+M17+M22</f>
        <v>-13482243</v>
      </c>
      <c r="N23" s="3"/>
      <c r="O23" s="5">
        <f>+O16+O17+O22</f>
        <v>34489599</v>
      </c>
      <c r="P23" s="79"/>
      <c r="Q23" s="5">
        <f>+Q16+Q17+Q22</f>
        <v>-13381350</v>
      </c>
      <c r="R23" s="59"/>
      <c r="S23" s="12"/>
    </row>
    <row r="24" spans="1:20" ht="23.25" customHeight="1">
      <c r="A24" s="43" t="s">
        <v>82</v>
      </c>
      <c r="B24" s="160"/>
      <c r="C24" s="160"/>
      <c r="D24" s="160"/>
      <c r="E24" s="160"/>
      <c r="F24" s="160"/>
      <c r="G24" s="160"/>
      <c r="H24" s="160"/>
      <c r="I24" s="87">
        <v>12</v>
      </c>
      <c r="J24" s="47"/>
      <c r="K24" s="24">
        <f>-1028768+60278</f>
        <v>-968490</v>
      </c>
      <c r="L24" s="5"/>
      <c r="M24" s="24">
        <v>-5252772</v>
      </c>
      <c r="N24" s="3"/>
      <c r="O24" s="147">
        <v>0</v>
      </c>
      <c r="P24" s="79"/>
      <c r="Q24" s="92">
        <v>0</v>
      </c>
      <c r="R24" s="59"/>
      <c r="S24" s="12"/>
    </row>
    <row r="25" spans="1:20" ht="23.25" customHeight="1">
      <c r="A25" s="160" t="s">
        <v>83</v>
      </c>
      <c r="B25" s="160"/>
      <c r="C25" s="160"/>
      <c r="D25" s="160"/>
      <c r="E25" s="160"/>
      <c r="F25" s="160"/>
      <c r="G25" s="160"/>
      <c r="H25" s="160"/>
      <c r="I25" s="3"/>
      <c r="J25" s="6"/>
      <c r="K25" s="5">
        <f>K23+K24</f>
        <v>33177980</v>
      </c>
      <c r="L25" s="5"/>
      <c r="M25" s="5">
        <f>M23+M24</f>
        <v>-18735015</v>
      </c>
      <c r="N25" s="3"/>
      <c r="O25" s="5">
        <f>O23+O24</f>
        <v>34489599</v>
      </c>
      <c r="P25" s="79"/>
      <c r="Q25" s="5">
        <f>Q23+Q24</f>
        <v>-13381350</v>
      </c>
      <c r="R25" s="59"/>
      <c r="S25" s="12"/>
    </row>
    <row r="26" spans="1:20" ht="23.25" customHeight="1">
      <c r="A26" s="40" t="s">
        <v>84</v>
      </c>
      <c r="B26" s="43"/>
      <c r="C26" s="160"/>
      <c r="D26" s="160"/>
      <c r="E26" s="160"/>
      <c r="F26" s="160"/>
      <c r="G26" s="160"/>
      <c r="H26" s="160"/>
      <c r="I26" s="3"/>
      <c r="J26" s="22"/>
      <c r="K26" s="5">
        <f>O26+18</f>
        <v>246017</v>
      </c>
      <c r="L26" s="5"/>
      <c r="M26" s="5">
        <v>338095</v>
      </c>
      <c r="N26" s="3"/>
      <c r="O26" s="34">
        <v>245999</v>
      </c>
      <c r="P26" s="79"/>
      <c r="Q26" s="5">
        <v>338049</v>
      </c>
      <c r="R26" s="59"/>
      <c r="S26" s="12"/>
    </row>
    <row r="27" spans="1:20" ht="23.25" customHeight="1">
      <c r="A27" s="40" t="s">
        <v>85</v>
      </c>
      <c r="B27" s="40"/>
      <c r="C27" s="40"/>
      <c r="D27" s="40"/>
      <c r="E27" s="40"/>
      <c r="F27" s="40"/>
      <c r="G27" s="40"/>
      <c r="H27" s="40"/>
      <c r="I27" s="35"/>
      <c r="J27" s="22"/>
      <c r="K27" s="51">
        <f>O27-67658</f>
        <v>-95418</v>
      </c>
      <c r="L27" s="88"/>
      <c r="M27" s="51">
        <v>-52978</v>
      </c>
      <c r="O27" s="136">
        <v>-27760</v>
      </c>
      <c r="P27" s="79"/>
      <c r="Q27" s="51">
        <v>-35275</v>
      </c>
      <c r="R27" s="59"/>
      <c r="S27" s="12"/>
      <c r="T27" s="73"/>
    </row>
    <row r="28" spans="1:20" ht="23.25" customHeight="1">
      <c r="A28" s="41" t="s">
        <v>86</v>
      </c>
      <c r="B28" s="41"/>
      <c r="C28" s="41"/>
      <c r="D28" s="41"/>
      <c r="E28" s="41"/>
      <c r="F28" s="41"/>
      <c r="G28" s="41"/>
      <c r="H28" s="41"/>
      <c r="J28" s="4"/>
      <c r="K28" s="82">
        <f>K25+K26+K27</f>
        <v>33328579</v>
      </c>
      <c r="L28" s="82"/>
      <c r="M28" s="82">
        <f>M25+M26+M27</f>
        <v>-18449898</v>
      </c>
      <c r="O28" s="82">
        <f>O25+O26+O27</f>
        <v>34707838</v>
      </c>
      <c r="P28" s="79"/>
      <c r="Q28" s="82">
        <f>Q25+Q26+Q27</f>
        <v>-13078576</v>
      </c>
      <c r="R28" s="59"/>
      <c r="S28" s="12"/>
      <c r="T28" s="73"/>
    </row>
    <row r="29" spans="1:20" ht="23.25" customHeight="1">
      <c r="A29" s="40" t="s">
        <v>87</v>
      </c>
      <c r="H29" s="89"/>
      <c r="I29" s="87">
        <v>18</v>
      </c>
      <c r="J29" s="4"/>
      <c r="K29" s="51">
        <f>O29</f>
        <v>-6305879</v>
      </c>
      <c r="L29" s="70"/>
      <c r="M29" s="51">
        <v>540498</v>
      </c>
      <c r="O29" s="136">
        <v>-6305879</v>
      </c>
      <c r="P29" s="79"/>
      <c r="Q29" s="51">
        <v>540498</v>
      </c>
      <c r="R29" s="59"/>
      <c r="S29" s="12"/>
      <c r="T29" s="73"/>
    </row>
    <row r="30" spans="1:20" ht="23.25" customHeight="1">
      <c r="A30" s="41" t="s">
        <v>88</v>
      </c>
      <c r="B30" s="40"/>
      <c r="C30" s="40"/>
      <c r="D30" s="40"/>
      <c r="E30" s="40"/>
      <c r="F30" s="40"/>
      <c r="G30" s="40"/>
      <c r="H30" s="40"/>
      <c r="J30" s="22"/>
      <c r="K30" s="5">
        <f>SUM(K28:K29)</f>
        <v>27022700</v>
      </c>
      <c r="L30" s="5"/>
      <c r="M30" s="5">
        <f>SUM(M28:M29)</f>
        <v>-17909400</v>
      </c>
      <c r="O30" s="34">
        <f>SUM(O28:O29)</f>
        <v>28401959</v>
      </c>
      <c r="P30" s="79"/>
      <c r="Q30" s="45">
        <f>SUM(Q28:Q29)</f>
        <v>-12538078</v>
      </c>
      <c r="R30" s="59"/>
      <c r="S30" s="12"/>
      <c r="T30" s="18"/>
    </row>
    <row r="31" spans="1:20" ht="9.75" customHeight="1">
      <c r="A31" s="41"/>
      <c r="B31" s="40"/>
      <c r="C31" s="40"/>
      <c r="D31" s="40"/>
      <c r="E31" s="40"/>
      <c r="F31" s="40"/>
      <c r="G31" s="40"/>
      <c r="H31" s="40"/>
      <c r="J31" s="22"/>
      <c r="K31" s="5"/>
      <c r="L31" s="5"/>
      <c r="M31" s="5"/>
      <c r="O31" s="34"/>
      <c r="P31" s="79"/>
      <c r="Q31" s="45"/>
      <c r="R31" s="59"/>
      <c r="S31" s="12"/>
      <c r="T31" s="18"/>
    </row>
    <row r="32" spans="1:20" ht="23.25" customHeight="1">
      <c r="A32" s="41" t="s">
        <v>89</v>
      </c>
      <c r="B32" s="40"/>
      <c r="C32" s="40"/>
      <c r="D32" s="40"/>
      <c r="E32" s="40"/>
      <c r="F32" s="40"/>
      <c r="G32" s="40"/>
      <c r="H32" s="40"/>
      <c r="J32" s="22"/>
      <c r="K32" s="7"/>
      <c r="L32" s="7"/>
      <c r="M32" s="7"/>
      <c r="R32" s="59"/>
      <c r="S32" s="12"/>
    </row>
    <row r="33" spans="1:22" ht="23.25" customHeight="1">
      <c r="A33" s="40" t="s">
        <v>90</v>
      </c>
      <c r="B33" s="40"/>
      <c r="C33" s="40"/>
      <c r="D33" s="40"/>
      <c r="E33" s="40"/>
      <c r="F33" s="40"/>
      <c r="G33" s="40"/>
      <c r="H33" s="40"/>
      <c r="J33" s="22"/>
      <c r="K33" s="51">
        <v>0</v>
      </c>
      <c r="L33" s="71"/>
      <c r="M33" s="51">
        <v>0</v>
      </c>
      <c r="N33" s="207"/>
      <c r="O33" s="136">
        <v>0</v>
      </c>
      <c r="P33" s="207"/>
      <c r="Q33" s="51">
        <v>0</v>
      </c>
      <c r="R33" s="59"/>
      <c r="S33" s="12"/>
    </row>
    <row r="34" spans="1:22" ht="23.25" customHeight="1" thickBot="1">
      <c r="A34" s="41" t="s">
        <v>91</v>
      </c>
      <c r="B34" s="40"/>
      <c r="C34" s="40"/>
      <c r="D34" s="40"/>
      <c r="E34" s="40"/>
      <c r="F34" s="40"/>
      <c r="G34" s="40"/>
      <c r="H34" s="40"/>
      <c r="J34" s="22"/>
      <c r="K34" s="52">
        <f>SUM(K30:K33)</f>
        <v>27022700</v>
      </c>
      <c r="L34" s="70"/>
      <c r="M34" s="52">
        <f>SUM(M30:M33)</f>
        <v>-17909400</v>
      </c>
      <c r="O34" s="52">
        <f>SUM(O30:O33)</f>
        <v>28401959</v>
      </c>
      <c r="P34" s="79"/>
      <c r="Q34" s="52">
        <f>SUM(Q30:Q33)</f>
        <v>-12538078</v>
      </c>
      <c r="R34" s="59"/>
      <c r="S34" s="12"/>
    </row>
    <row r="35" spans="1:22" ht="10.5" customHeight="1" thickTop="1">
      <c r="A35" s="41"/>
      <c r="B35" s="40"/>
      <c r="C35" s="40"/>
      <c r="D35" s="40"/>
      <c r="E35" s="40"/>
      <c r="F35" s="40"/>
      <c r="G35" s="40"/>
      <c r="H35" s="40"/>
      <c r="J35" s="22"/>
      <c r="K35" s="70"/>
      <c r="L35" s="70"/>
      <c r="M35" s="70"/>
      <c r="O35" s="70"/>
      <c r="P35" s="79"/>
      <c r="Q35" s="70"/>
      <c r="R35" s="59"/>
      <c r="S35" s="12"/>
    </row>
    <row r="36" spans="1:22" s="66" customFormat="1" ht="23.25" customHeight="1">
      <c r="A36" s="62" t="s">
        <v>92</v>
      </c>
      <c r="B36" s="62"/>
      <c r="C36" s="62"/>
      <c r="D36" s="62"/>
      <c r="E36" s="62"/>
      <c r="F36" s="62"/>
      <c r="G36" s="62"/>
      <c r="H36" s="62"/>
      <c r="I36" s="62"/>
      <c r="J36" s="22"/>
      <c r="K36" s="63"/>
      <c r="L36" s="63"/>
      <c r="M36" s="63"/>
      <c r="N36" s="62"/>
      <c r="O36" s="138"/>
      <c r="P36" s="62"/>
      <c r="Q36" s="83"/>
      <c r="R36" s="59"/>
      <c r="S36" s="12"/>
      <c r="T36" s="65"/>
      <c r="U36" s="64"/>
      <c r="V36" s="65"/>
    </row>
    <row r="37" spans="1:22" s="66" customFormat="1" ht="23.25" customHeight="1">
      <c r="A37" s="62"/>
      <c r="B37" s="62" t="s">
        <v>93</v>
      </c>
      <c r="C37" s="62"/>
      <c r="D37" s="62"/>
      <c r="E37" s="62"/>
      <c r="F37" s="62"/>
      <c r="G37" s="62"/>
      <c r="H37" s="62"/>
      <c r="I37" s="62"/>
      <c r="J37" s="22"/>
      <c r="K37" s="67">
        <f>+K30</f>
        <v>27022700</v>
      </c>
      <c r="L37" s="67"/>
      <c r="M37" s="67">
        <f>+M30</f>
        <v>-17909400</v>
      </c>
      <c r="N37" s="68"/>
      <c r="O37" s="139">
        <f>+O30</f>
        <v>28401959</v>
      </c>
      <c r="P37" s="68"/>
      <c r="Q37" s="69">
        <f>+Q30</f>
        <v>-12538078</v>
      </c>
      <c r="R37" s="59"/>
      <c r="S37" s="12"/>
    </row>
    <row r="38" spans="1:22" s="66" customFormat="1" ht="23.25" customHeight="1">
      <c r="A38" s="62"/>
      <c r="B38" s="62" t="s">
        <v>94</v>
      </c>
      <c r="C38" s="62"/>
      <c r="D38" s="62"/>
      <c r="E38" s="62"/>
      <c r="F38" s="62"/>
      <c r="G38" s="62"/>
      <c r="H38" s="62"/>
      <c r="I38" s="62"/>
      <c r="J38" s="22"/>
      <c r="K38" s="51">
        <v>0</v>
      </c>
      <c r="L38" s="70"/>
      <c r="M38" s="51">
        <v>0</v>
      </c>
      <c r="N38" s="7"/>
      <c r="O38" s="136">
        <v>0</v>
      </c>
      <c r="P38" s="51"/>
      <c r="Q38" s="51">
        <v>0</v>
      </c>
      <c r="R38" s="59"/>
      <c r="S38" s="12"/>
    </row>
    <row r="39" spans="1:22" s="66" customFormat="1" ht="23.25" customHeight="1" thickBot="1">
      <c r="A39" s="62"/>
      <c r="B39" s="62"/>
      <c r="C39" s="62"/>
      <c r="D39" s="62"/>
      <c r="E39" s="62"/>
      <c r="F39" s="62"/>
      <c r="G39" s="62"/>
      <c r="H39" s="62"/>
      <c r="I39" s="62"/>
      <c r="J39" s="22"/>
      <c r="K39" s="84">
        <f>SUM(K37:K38)</f>
        <v>27022700</v>
      </c>
      <c r="L39" s="70"/>
      <c r="M39" s="84">
        <f>SUM(M37:M38)</f>
        <v>-17909400</v>
      </c>
      <c r="N39" s="7"/>
      <c r="O39" s="137">
        <f>SUM(O37:O38)</f>
        <v>28401959</v>
      </c>
      <c r="P39" s="79"/>
      <c r="Q39" s="85">
        <f>SUM(Q37:Q38)</f>
        <v>-12538078</v>
      </c>
      <c r="R39" s="59"/>
      <c r="S39" s="12"/>
    </row>
    <row r="40" spans="1:22" s="66" customFormat="1" ht="23.25" customHeight="1" thickTop="1">
      <c r="A40" s="62" t="s">
        <v>95</v>
      </c>
      <c r="B40" s="62"/>
      <c r="C40" s="62"/>
      <c r="D40" s="62"/>
      <c r="E40" s="62"/>
      <c r="F40" s="62"/>
      <c r="G40" s="62"/>
      <c r="H40" s="62"/>
      <c r="I40" s="62"/>
      <c r="J40" s="22"/>
      <c r="K40" s="63"/>
      <c r="L40" s="63"/>
      <c r="M40" s="63"/>
      <c r="N40" s="62"/>
      <c r="O40" s="138"/>
      <c r="P40" s="62"/>
      <c r="Q40" s="83"/>
      <c r="R40" s="59"/>
      <c r="S40" s="12"/>
      <c r="T40" s="65"/>
      <c r="U40" s="64"/>
      <c r="V40" s="65"/>
    </row>
    <row r="41" spans="1:22" s="66" customFormat="1" ht="23.25" customHeight="1">
      <c r="A41" s="62"/>
      <c r="B41" s="62" t="s">
        <v>93</v>
      </c>
      <c r="C41" s="62"/>
      <c r="D41" s="62"/>
      <c r="E41" s="62"/>
      <c r="F41" s="62"/>
      <c r="G41" s="62"/>
      <c r="H41" s="62"/>
      <c r="I41" s="62"/>
      <c r="J41" s="62"/>
      <c r="K41" s="67">
        <f>+K34</f>
        <v>27022700</v>
      </c>
      <c r="L41" s="67"/>
      <c r="M41" s="67">
        <f>+M34</f>
        <v>-17909400</v>
      </c>
      <c r="N41" s="68"/>
      <c r="O41" s="139">
        <f>+O34</f>
        <v>28401959</v>
      </c>
      <c r="P41" s="68"/>
      <c r="Q41" s="69">
        <f>+Q34</f>
        <v>-12538078</v>
      </c>
      <c r="R41" s="59"/>
      <c r="S41" s="12"/>
    </row>
    <row r="42" spans="1:22" s="66" customFormat="1" ht="23.25" customHeight="1">
      <c r="A42" s="62"/>
      <c r="B42" s="62" t="s">
        <v>94</v>
      </c>
      <c r="C42" s="62"/>
      <c r="D42" s="62"/>
      <c r="E42" s="62"/>
      <c r="F42" s="62"/>
      <c r="G42" s="62"/>
      <c r="H42" s="62"/>
      <c r="I42" s="62"/>
      <c r="J42" s="62"/>
      <c r="K42" s="51">
        <v>0</v>
      </c>
      <c r="L42" s="70"/>
      <c r="M42" s="51">
        <v>0</v>
      </c>
      <c r="N42" s="7"/>
      <c r="O42" s="136">
        <v>0</v>
      </c>
      <c r="P42" s="51"/>
      <c r="Q42" s="51">
        <v>0</v>
      </c>
      <c r="R42" s="59"/>
      <c r="S42" s="12"/>
    </row>
    <row r="43" spans="1:22" s="66" customFormat="1" ht="23.25" customHeight="1" thickBo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84">
        <f>SUM(K41:K41)</f>
        <v>27022700</v>
      </c>
      <c r="L43" s="70"/>
      <c r="M43" s="84">
        <f>SUM(M41:M41)</f>
        <v>-17909400</v>
      </c>
      <c r="N43" s="7"/>
      <c r="O43" s="137">
        <f>SUM(O41:O41)</f>
        <v>28401959</v>
      </c>
      <c r="P43" s="79"/>
      <c r="Q43" s="85">
        <f>SUM(Q41:Q41)</f>
        <v>-12538078</v>
      </c>
      <c r="R43" s="59"/>
      <c r="S43" s="12"/>
    </row>
    <row r="44" spans="1:22" ht="10.5" customHeight="1" thickTop="1">
      <c r="A44" s="4"/>
      <c r="B44" s="4"/>
      <c r="C44" s="4"/>
      <c r="D44" s="4"/>
      <c r="E44" s="4"/>
      <c r="F44" s="4"/>
      <c r="G44" s="4"/>
      <c r="H44" s="4"/>
      <c r="I44" s="4"/>
      <c r="J44" s="3"/>
      <c r="K44" s="18"/>
      <c r="L44" s="27"/>
      <c r="M44" s="18"/>
      <c r="N44" s="4"/>
      <c r="O44" s="140"/>
      <c r="P44" s="47"/>
      <c r="Q44" s="73"/>
      <c r="R44" s="59"/>
      <c r="S44" s="12"/>
    </row>
    <row r="45" spans="1:22" ht="23.25" customHeight="1" thickBot="1">
      <c r="A45" s="182" t="s">
        <v>96</v>
      </c>
      <c r="B45" s="2"/>
      <c r="I45" s="87">
        <v>22</v>
      </c>
      <c r="J45" s="3"/>
      <c r="K45" s="94">
        <f>K30/1076210468</f>
        <v>2.510912205696925E-2</v>
      </c>
      <c r="L45" s="95"/>
      <c r="M45" s="94">
        <f>+M37/1076210468</f>
        <v>-1.664116874209776E-2</v>
      </c>
      <c r="O45" s="141">
        <f>O30/1076210468</f>
        <v>2.639071059472356E-2</v>
      </c>
      <c r="P45" s="47"/>
      <c r="Q45" s="94">
        <f>+Q37/1076210468</f>
        <v>-1.1650210040514119E-2</v>
      </c>
      <c r="R45" s="59"/>
      <c r="S45" s="12"/>
    </row>
    <row r="46" spans="1:22" ht="9.75" customHeight="1" thickTop="1">
      <c r="A46" s="4"/>
      <c r="B46" s="4"/>
      <c r="C46" s="4"/>
      <c r="D46" s="4"/>
      <c r="E46" s="4"/>
      <c r="F46" s="4"/>
      <c r="G46" s="4"/>
      <c r="H46" s="4"/>
      <c r="I46" s="4"/>
      <c r="J46" s="96"/>
      <c r="K46" s="18"/>
      <c r="L46" s="27"/>
      <c r="M46" s="18"/>
      <c r="N46" s="4"/>
      <c r="O46" s="73"/>
      <c r="P46" s="47"/>
      <c r="Q46" s="73"/>
      <c r="R46" s="59"/>
      <c r="S46" s="12"/>
    </row>
    <row r="47" spans="1:22" ht="23.25" customHeight="1">
      <c r="A47" s="2" t="s">
        <v>33</v>
      </c>
      <c r="B47" s="38"/>
      <c r="C47" s="38"/>
      <c r="D47" s="2"/>
      <c r="E47" s="2"/>
      <c r="F47" s="1"/>
      <c r="G47" s="38"/>
      <c r="H47" s="1"/>
      <c r="I47" s="75"/>
      <c r="J47" s="96"/>
      <c r="K47" s="61"/>
      <c r="L47" s="90"/>
      <c r="M47" s="61"/>
      <c r="N47" s="38"/>
      <c r="O47" s="76"/>
      <c r="P47" s="1"/>
      <c r="Q47" s="86"/>
    </row>
    <row r="48" spans="1:22" ht="23.25" customHeight="1">
      <c r="J48" s="3"/>
      <c r="O48" s="73"/>
    </row>
    <row r="49" spans="10:15" ht="23.25" customHeight="1">
      <c r="J49" s="4"/>
      <c r="O49" s="12"/>
    </row>
    <row r="50" spans="10:15" ht="23.25" customHeight="1">
      <c r="J50" s="4"/>
    </row>
    <row r="51" spans="10:15" ht="23.25" customHeight="1">
      <c r="J51" s="4"/>
    </row>
    <row r="52" spans="10:15" ht="23.25" customHeight="1">
      <c r="J52" s="4"/>
    </row>
    <row r="53" spans="10:15" ht="23.25" customHeight="1">
      <c r="J53" s="22"/>
    </row>
    <row r="54" spans="10:15" ht="23.25" customHeight="1">
      <c r="J54" s="4"/>
    </row>
    <row r="55" spans="10:15" ht="23.25" customHeight="1">
      <c r="J55" s="4"/>
    </row>
    <row r="56" spans="10:15" ht="23.25" customHeight="1">
      <c r="J56" s="4"/>
    </row>
    <row r="57" spans="10:15" ht="23.25" customHeight="1">
      <c r="J57" s="4"/>
    </row>
    <row r="58" spans="10:15" ht="23.25" customHeight="1">
      <c r="J58" s="4"/>
    </row>
    <row r="59" spans="10:15" ht="23.25" customHeight="1">
      <c r="J59" s="4"/>
    </row>
    <row r="60" spans="10:15" ht="23.25" customHeight="1">
      <c r="J60" s="3"/>
    </row>
    <row r="61" spans="10:15" ht="23.25" customHeight="1">
      <c r="J61" s="3"/>
    </row>
    <row r="62" spans="10:15" ht="23.25" customHeight="1">
      <c r="J62" s="47"/>
    </row>
    <row r="65" spans="10:10" ht="23.25" customHeight="1">
      <c r="J65" s="4"/>
    </row>
    <row r="66" spans="10:10" ht="23.25" customHeight="1">
      <c r="J66" s="4"/>
    </row>
    <row r="67" spans="10:10" ht="23.25" customHeight="1">
      <c r="J67" s="3"/>
    </row>
    <row r="68" spans="10:10" ht="23.25" customHeight="1">
      <c r="J68" s="3"/>
    </row>
    <row r="69" spans="10:10" ht="23.25" customHeight="1">
      <c r="J69" s="3"/>
    </row>
    <row r="72" spans="10:10" ht="23.25" customHeight="1">
      <c r="J72" s="4"/>
    </row>
    <row r="73" spans="10:10" ht="23.25" customHeight="1">
      <c r="J73" s="119"/>
    </row>
    <row r="74" spans="10:10" ht="23.25" customHeight="1">
      <c r="J74" s="120"/>
    </row>
    <row r="75" spans="10:10" ht="23.25" customHeight="1">
      <c r="J75" s="121"/>
    </row>
    <row r="77" spans="10:10" ht="23.25" customHeight="1">
      <c r="J77" s="4"/>
    </row>
    <row r="78" spans="10:10" ht="23.25" customHeight="1">
      <c r="J78" s="22"/>
    </row>
    <row r="79" spans="10:10" ht="23.25" customHeight="1">
      <c r="J79" s="99"/>
    </row>
    <row r="81" spans="10:10" ht="23.25" customHeight="1">
      <c r="J81" s="3"/>
    </row>
    <row r="82" spans="10:10" ht="23.25" customHeight="1">
      <c r="J82" s="3"/>
    </row>
  </sheetData>
  <mergeCells count="4">
    <mergeCell ref="O6:Q6"/>
    <mergeCell ref="A11:D11"/>
    <mergeCell ref="A15:D15"/>
    <mergeCell ref="K6:M6"/>
  </mergeCells>
  <pageMargins left="0.6692913385826772" right="0.31496062992125984" top="0.62992125984251968" bottom="0.39370078740157483" header="0.35433070866141736" footer="0.39370078740157483"/>
  <pageSetup paperSize="9" scale="75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CF82-3DA1-4051-95EE-140C0F00AC84}">
  <dimension ref="A1:S85"/>
  <sheetViews>
    <sheetView zoomScale="80" zoomScaleNormal="80" zoomScaleSheetLayoutView="100" workbookViewId="0">
      <selection activeCell="Q33" sqref="Q33"/>
    </sheetView>
  </sheetViews>
  <sheetFormatPr defaultColWidth="9.140625" defaultRowHeight="24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3.4257812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2.7109375" style="12" customWidth="1"/>
    <col min="13" max="13" width="15.7109375" style="12" customWidth="1"/>
    <col min="14" max="14" width="2.85546875" style="7" customWidth="1"/>
    <col min="15" max="15" width="15.7109375" style="7" customWidth="1"/>
    <col min="16" max="16" width="2.7109375" style="7" customWidth="1"/>
    <col min="17" max="17" width="15.7109375" style="7" customWidth="1"/>
    <col min="18" max="18" width="1.140625" style="7" customWidth="1"/>
    <col min="19" max="19" width="12.42578125" style="7" bestFit="1" customWidth="1"/>
    <col min="20" max="16384" width="9.140625" style="7"/>
  </cols>
  <sheetData>
    <row r="1" spans="1:19" ht="21.7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77"/>
      <c r="L1" s="77"/>
      <c r="M1" s="77"/>
      <c r="N1" s="38"/>
      <c r="O1" s="38"/>
    </row>
    <row r="2" spans="1:19" ht="21.75" customHeight="1">
      <c r="A2" s="30" t="s">
        <v>63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7"/>
      <c r="Q2" s="57"/>
    </row>
    <row r="3" spans="1:19" ht="21.75" customHeight="1">
      <c r="A3" s="26" t="s">
        <v>97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9" ht="9.75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9" ht="21.7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N5" s="30"/>
      <c r="Q5" s="57" t="s">
        <v>3</v>
      </c>
    </row>
    <row r="6" spans="1:19" ht="21.75" customHeight="1">
      <c r="I6" s="47"/>
      <c r="J6" s="96"/>
      <c r="K6" s="215" t="s">
        <v>4</v>
      </c>
      <c r="L6" s="215"/>
      <c r="M6" s="215"/>
      <c r="N6" s="96"/>
      <c r="O6" s="215" t="s">
        <v>5</v>
      </c>
      <c r="P6" s="215"/>
      <c r="Q6" s="215"/>
    </row>
    <row r="7" spans="1:19" ht="21.75" customHeight="1">
      <c r="I7" s="145" t="s">
        <v>7</v>
      </c>
      <c r="J7" s="96"/>
      <c r="K7" s="110" t="s">
        <v>8</v>
      </c>
      <c r="L7" s="54"/>
      <c r="M7" s="110" t="s">
        <v>65</v>
      </c>
      <c r="N7" s="96"/>
      <c r="O7" s="110" t="s">
        <v>8</v>
      </c>
      <c r="P7" s="54"/>
      <c r="Q7" s="110" t="s">
        <v>65</v>
      </c>
    </row>
    <row r="8" spans="1:19" ht="21.75" customHeight="1">
      <c r="A8" s="6" t="s">
        <v>66</v>
      </c>
      <c r="I8" s="87"/>
      <c r="J8" s="22"/>
      <c r="K8" s="78"/>
      <c r="L8" s="78"/>
      <c r="M8" s="78"/>
      <c r="N8" s="30"/>
      <c r="O8" s="58"/>
      <c r="P8" s="47"/>
      <c r="Q8" s="58"/>
    </row>
    <row r="9" spans="1:19" ht="21.75" customHeight="1">
      <c r="B9" s="48" t="s">
        <v>67</v>
      </c>
      <c r="C9" s="39"/>
      <c r="D9" s="39"/>
      <c r="E9" s="39"/>
      <c r="F9" s="39"/>
      <c r="G9" s="39"/>
      <c r="H9" s="39"/>
      <c r="I9" s="3"/>
      <c r="J9" s="3"/>
      <c r="K9" s="18">
        <f>O9</f>
        <v>410820285</v>
      </c>
      <c r="L9" s="27"/>
      <c r="M9" s="18">
        <v>149182053</v>
      </c>
      <c r="N9" s="30"/>
      <c r="O9" s="109">
        <v>410820285</v>
      </c>
      <c r="P9" s="79"/>
      <c r="Q9" s="109">
        <v>149182053</v>
      </c>
      <c r="R9" s="59"/>
      <c r="S9" s="12"/>
    </row>
    <row r="10" spans="1:19" ht="21.75" customHeight="1">
      <c r="B10" s="7" t="s">
        <v>68</v>
      </c>
      <c r="I10" s="87"/>
      <c r="J10" s="3"/>
      <c r="K10" s="18">
        <f>O10</f>
        <v>1145343</v>
      </c>
      <c r="L10" s="82"/>
      <c r="M10" s="82">
        <v>1265773</v>
      </c>
      <c r="N10" s="30"/>
      <c r="O10" s="78">
        <v>1145343</v>
      </c>
      <c r="P10" s="47"/>
      <c r="Q10" s="78">
        <v>1265773</v>
      </c>
      <c r="R10" s="59"/>
      <c r="S10" s="12"/>
    </row>
    <row r="11" spans="1:19" ht="21.75" customHeight="1">
      <c r="A11" s="216" t="s">
        <v>69</v>
      </c>
      <c r="B11" s="216"/>
      <c r="C11" s="216"/>
      <c r="D11" s="216"/>
      <c r="E11" s="160"/>
      <c r="F11" s="160"/>
      <c r="G11" s="160"/>
      <c r="H11" s="160"/>
      <c r="I11" s="3"/>
      <c r="J11" s="3"/>
      <c r="K11" s="32">
        <f>SUM(K9:K10)</f>
        <v>411965628</v>
      </c>
      <c r="L11" s="5"/>
      <c r="M11" s="32">
        <f>SUM(M9:M10)</f>
        <v>150447826</v>
      </c>
      <c r="N11" s="3"/>
      <c r="O11" s="32">
        <f>SUM(O9:O10)</f>
        <v>411965628</v>
      </c>
      <c r="P11" s="79"/>
      <c r="Q11" s="80">
        <f>SUM(Q9:Q10)</f>
        <v>150447826</v>
      </c>
      <c r="R11" s="59"/>
      <c r="S11" s="12"/>
    </row>
    <row r="12" spans="1:19" ht="21.75" customHeight="1">
      <c r="A12" s="22" t="s">
        <v>70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135"/>
      <c r="P12" s="79"/>
      <c r="Q12" s="45"/>
      <c r="R12" s="59"/>
      <c r="S12" s="12"/>
    </row>
    <row r="13" spans="1:19" ht="21.75" customHeight="1">
      <c r="B13" s="48" t="s">
        <v>71</v>
      </c>
      <c r="C13" s="39"/>
      <c r="D13" s="39"/>
      <c r="E13" s="39"/>
      <c r="F13" s="39"/>
      <c r="G13" s="39"/>
      <c r="H13" s="39"/>
      <c r="I13" s="3"/>
      <c r="J13" s="3"/>
      <c r="K13" s="18">
        <f>O13</f>
        <v>329357736</v>
      </c>
      <c r="L13" s="27"/>
      <c r="M13" s="44">
        <v>114477963</v>
      </c>
      <c r="N13" s="3"/>
      <c r="O13" s="103">
        <v>329357736</v>
      </c>
      <c r="P13" s="79"/>
      <c r="Q13" s="44">
        <v>114477963</v>
      </c>
      <c r="R13" s="59"/>
      <c r="S13" s="12"/>
    </row>
    <row r="14" spans="1:19" ht="21.75" customHeight="1">
      <c r="B14" s="43" t="s">
        <v>72</v>
      </c>
      <c r="C14" s="160"/>
      <c r="D14" s="160"/>
      <c r="E14" s="160"/>
      <c r="F14" s="160"/>
      <c r="G14" s="160"/>
      <c r="H14" s="160"/>
      <c r="I14" s="37"/>
      <c r="J14" s="4"/>
      <c r="K14" s="18">
        <f>O14</f>
        <v>623536</v>
      </c>
      <c r="L14" s="27"/>
      <c r="M14" s="175">
        <v>618582</v>
      </c>
      <c r="N14" s="3"/>
      <c r="O14" s="135">
        <v>623536</v>
      </c>
      <c r="P14" s="79"/>
      <c r="Q14" s="81">
        <v>618582</v>
      </c>
      <c r="R14" s="59"/>
      <c r="S14" s="12"/>
    </row>
    <row r="15" spans="1:19" ht="21.75" customHeight="1">
      <c r="A15" s="216" t="s">
        <v>73</v>
      </c>
      <c r="B15" s="216"/>
      <c r="C15" s="216"/>
      <c r="D15" s="216"/>
      <c r="E15" s="160"/>
      <c r="F15" s="160"/>
      <c r="G15" s="160"/>
      <c r="H15" s="160"/>
      <c r="I15" s="3"/>
      <c r="J15" s="4"/>
      <c r="K15" s="32">
        <f>SUM(K13:K14)</f>
        <v>329981272</v>
      </c>
      <c r="L15" s="5"/>
      <c r="M15" s="32">
        <f>SUM(M13:M14)</f>
        <v>115096545</v>
      </c>
      <c r="N15" s="3"/>
      <c r="O15" s="32">
        <f>SUM(O13:O14)</f>
        <v>329981272</v>
      </c>
      <c r="P15" s="79"/>
      <c r="Q15" s="80">
        <f>SUM(Q13:Q14)</f>
        <v>115096545</v>
      </c>
      <c r="R15" s="59"/>
      <c r="S15" s="12"/>
    </row>
    <row r="16" spans="1:19" ht="21.75" customHeight="1">
      <c r="A16" s="160" t="s">
        <v>74</v>
      </c>
      <c r="B16" s="160"/>
      <c r="C16" s="160"/>
      <c r="D16" s="160"/>
      <c r="E16" s="160"/>
      <c r="F16" s="160"/>
      <c r="G16" s="160"/>
      <c r="H16" s="160"/>
      <c r="I16" s="3"/>
      <c r="K16" s="5">
        <f>+K11-K15</f>
        <v>81984356</v>
      </c>
      <c r="L16" s="5"/>
      <c r="M16" s="5">
        <f>+M11-M15</f>
        <v>35351281</v>
      </c>
      <c r="N16" s="3"/>
      <c r="O16" s="34">
        <f>+O11-O15</f>
        <v>81984356</v>
      </c>
      <c r="P16" s="79"/>
      <c r="Q16" s="45">
        <f>+Q11-Q15</f>
        <v>35351281</v>
      </c>
      <c r="R16" s="59"/>
      <c r="S16" s="12"/>
    </row>
    <row r="17" spans="1:19" ht="21.75" customHeight="1">
      <c r="A17" s="160" t="s">
        <v>75</v>
      </c>
      <c r="B17" s="160"/>
      <c r="C17" s="160"/>
      <c r="D17" s="160"/>
      <c r="E17" s="160"/>
      <c r="F17" s="160"/>
      <c r="G17" s="160"/>
      <c r="H17" s="160"/>
      <c r="I17" s="3"/>
      <c r="K17" s="5"/>
      <c r="L17" s="5"/>
      <c r="M17" s="5"/>
      <c r="N17" s="3"/>
      <c r="O17" s="34"/>
      <c r="P17" s="79"/>
      <c r="Q17" s="45"/>
      <c r="R17" s="59"/>
      <c r="S17" s="12"/>
    </row>
    <row r="18" spans="1:19" ht="21.75" customHeight="1">
      <c r="B18" s="43" t="s">
        <v>98</v>
      </c>
      <c r="C18" s="160"/>
      <c r="D18" s="160"/>
      <c r="E18" s="160"/>
      <c r="F18" s="160"/>
      <c r="G18" s="160"/>
      <c r="H18" s="4"/>
      <c r="I18" s="4"/>
      <c r="J18" s="87"/>
      <c r="K18" s="5">
        <f>O18</f>
        <v>0</v>
      </c>
      <c r="L18" s="5"/>
      <c r="M18" s="5">
        <v>15000000</v>
      </c>
      <c r="N18" s="3"/>
      <c r="O18" s="34">
        <v>0</v>
      </c>
      <c r="P18" s="79"/>
      <c r="Q18" s="5">
        <v>15000000</v>
      </c>
      <c r="S18" s="12"/>
    </row>
    <row r="19" spans="1:19" ht="21.75" customHeight="1">
      <c r="B19" s="40" t="s">
        <v>75</v>
      </c>
      <c r="C19" s="40"/>
      <c r="D19" s="40"/>
      <c r="E19" s="40"/>
      <c r="F19" s="40"/>
      <c r="G19" s="40"/>
      <c r="H19" s="40"/>
      <c r="I19" s="37"/>
      <c r="K19" s="5">
        <f>O19+33</f>
        <v>1960476</v>
      </c>
      <c r="L19" s="5"/>
      <c r="M19" s="24">
        <v>6515753</v>
      </c>
      <c r="N19" s="3"/>
      <c r="O19" s="171">
        <v>1960443</v>
      </c>
      <c r="P19" s="79"/>
      <c r="Q19" s="24">
        <v>6515753</v>
      </c>
      <c r="R19" s="59"/>
      <c r="S19" s="12"/>
    </row>
    <row r="20" spans="1:19" ht="21.75" customHeight="1">
      <c r="B20" s="41" t="s">
        <v>99</v>
      </c>
      <c r="C20" s="40"/>
      <c r="D20" s="40"/>
      <c r="E20" s="40"/>
      <c r="F20" s="40"/>
      <c r="G20" s="40"/>
      <c r="H20" s="40"/>
      <c r="I20" s="37"/>
      <c r="K20" s="32">
        <f>SUM(K18:K19)</f>
        <v>1960476</v>
      </c>
      <c r="L20" s="5"/>
      <c r="M20" s="32">
        <f>SUM(M18:M19)</f>
        <v>21515753</v>
      </c>
      <c r="N20" s="3"/>
      <c r="O20" s="32">
        <f>SUM(O18:O19)</f>
        <v>1960443</v>
      </c>
      <c r="P20" s="79"/>
      <c r="Q20" s="32">
        <f>SUM(Q18:Q19)</f>
        <v>21515753</v>
      </c>
      <c r="R20" s="59"/>
      <c r="S20" s="12"/>
    </row>
    <row r="21" spans="1:19" ht="21.75" customHeight="1">
      <c r="A21" s="39" t="s">
        <v>76</v>
      </c>
      <c r="B21" s="48"/>
      <c r="C21" s="48"/>
      <c r="D21" s="48"/>
      <c r="E21" s="48"/>
      <c r="F21" s="48"/>
      <c r="G21" s="48"/>
      <c r="H21" s="48"/>
      <c r="I21" s="37"/>
      <c r="J21" s="47"/>
      <c r="K21" s="23">
        <f>+K20+K16</f>
        <v>83944832</v>
      </c>
      <c r="L21" s="5"/>
      <c r="M21" s="23">
        <f>+M20+M16</f>
        <v>56867034</v>
      </c>
      <c r="N21" s="3"/>
      <c r="O21" s="116">
        <f>+O20+O16</f>
        <v>83944799</v>
      </c>
      <c r="P21" s="79"/>
      <c r="Q21" s="23">
        <f>+Q20+Q16</f>
        <v>56867034</v>
      </c>
      <c r="R21" s="59"/>
      <c r="S21" s="12"/>
    </row>
    <row r="22" spans="1:19" ht="21.75" customHeight="1">
      <c r="A22" s="39" t="s">
        <v>77</v>
      </c>
      <c r="B22" s="48"/>
      <c r="C22" s="48"/>
      <c r="D22" s="48"/>
      <c r="E22" s="48"/>
      <c r="F22" s="48"/>
      <c r="G22" s="48"/>
      <c r="H22" s="48"/>
      <c r="I22" s="37"/>
      <c r="J22" s="47"/>
      <c r="K22" s="23"/>
      <c r="L22" s="5"/>
      <c r="M22" s="23"/>
      <c r="N22" s="3"/>
      <c r="O22" s="116"/>
      <c r="P22" s="79"/>
      <c r="Q22" s="23"/>
      <c r="R22" s="59"/>
      <c r="S22" s="12"/>
    </row>
    <row r="23" spans="1:19" ht="21.75" customHeight="1">
      <c r="B23" s="40" t="s">
        <v>78</v>
      </c>
      <c r="C23" s="40"/>
      <c r="D23" s="40"/>
      <c r="E23" s="40"/>
      <c r="F23" s="40"/>
      <c r="G23" s="40"/>
      <c r="H23" s="40"/>
      <c r="I23" s="3"/>
      <c r="J23" s="47"/>
      <c r="K23" s="44">
        <v>-31518641</v>
      </c>
      <c r="L23" s="27"/>
      <c r="M23" s="44">
        <v>-33809584</v>
      </c>
      <c r="N23" s="3"/>
      <c r="O23" s="103">
        <v>-30957488</v>
      </c>
      <c r="P23" s="79"/>
      <c r="Q23" s="44">
        <v>-33610902</v>
      </c>
      <c r="R23" s="59"/>
      <c r="S23" s="12"/>
    </row>
    <row r="24" spans="1:19" ht="21.75" customHeight="1">
      <c r="B24" s="40" t="s">
        <v>79</v>
      </c>
      <c r="C24" s="40"/>
      <c r="D24" s="40"/>
      <c r="E24" s="40"/>
      <c r="F24" s="40"/>
      <c r="G24" s="40"/>
      <c r="H24" s="40"/>
      <c r="I24" s="3"/>
      <c r="J24" s="47"/>
      <c r="K24" s="44">
        <v>-2557782</v>
      </c>
      <c r="L24" s="27"/>
      <c r="M24" s="44">
        <v>-6210034</v>
      </c>
      <c r="N24" s="3"/>
      <c r="O24" s="103">
        <v>-2557782</v>
      </c>
      <c r="P24" s="79"/>
      <c r="Q24" s="44">
        <v>-6210034</v>
      </c>
      <c r="R24" s="59"/>
      <c r="S24" s="12"/>
    </row>
    <row r="25" spans="1:19" ht="21.75" customHeight="1">
      <c r="B25" s="22" t="s">
        <v>80</v>
      </c>
      <c r="C25" s="22"/>
      <c r="D25" s="22"/>
      <c r="E25" s="160"/>
      <c r="F25" s="160"/>
      <c r="G25" s="160"/>
      <c r="H25" s="160"/>
      <c r="I25" s="3"/>
      <c r="J25" s="101"/>
      <c r="K25" s="32">
        <f>SUM(K23:K24)</f>
        <v>-34076423</v>
      </c>
      <c r="L25" s="5"/>
      <c r="M25" s="32">
        <f>SUM(M23:M24)</f>
        <v>-40019618</v>
      </c>
      <c r="N25" s="3"/>
      <c r="O25" s="134">
        <f>SUM(O23:O24)</f>
        <v>-33515270</v>
      </c>
      <c r="P25" s="79"/>
      <c r="Q25" s="80">
        <f>SUM(Q23:Q24)</f>
        <v>-39820936</v>
      </c>
      <c r="R25" s="59"/>
      <c r="S25" s="12"/>
    </row>
    <row r="26" spans="1:19" ht="21.75" customHeight="1">
      <c r="A26" s="160" t="s">
        <v>81</v>
      </c>
      <c r="B26" s="160"/>
      <c r="C26" s="160"/>
      <c r="D26" s="160"/>
      <c r="E26" s="160"/>
      <c r="F26" s="160"/>
      <c r="G26" s="160"/>
      <c r="H26" s="160"/>
      <c r="I26" s="3"/>
      <c r="J26" s="101"/>
      <c r="K26" s="5">
        <f>+K16+K20+K25</f>
        <v>49868409</v>
      </c>
      <c r="L26" s="5"/>
      <c r="M26" s="5">
        <f>+M16+M20+M25</f>
        <v>16847416</v>
      </c>
      <c r="N26" s="3"/>
      <c r="O26" s="5">
        <f>+O16+O20+O25</f>
        <v>50429529</v>
      </c>
      <c r="P26" s="79"/>
      <c r="Q26" s="5">
        <f>+Q16+Q20+Q25</f>
        <v>17046098</v>
      </c>
      <c r="R26" s="59"/>
      <c r="S26" s="12"/>
    </row>
    <row r="27" spans="1:19" ht="21.75" customHeight="1">
      <c r="A27" s="43" t="s">
        <v>82</v>
      </c>
      <c r="B27" s="160"/>
      <c r="C27" s="160"/>
      <c r="D27" s="160"/>
      <c r="E27" s="160"/>
      <c r="F27" s="160"/>
      <c r="G27" s="160"/>
      <c r="H27" s="160"/>
      <c r="I27" s="87">
        <v>12</v>
      </c>
      <c r="J27" s="47"/>
      <c r="K27" s="24">
        <v>-1028768</v>
      </c>
      <c r="L27" s="5"/>
      <c r="M27" s="24">
        <v>-10377948</v>
      </c>
      <c r="N27" s="3"/>
      <c r="O27" s="147">
        <v>0</v>
      </c>
      <c r="P27" s="79"/>
      <c r="Q27" s="92">
        <v>0</v>
      </c>
      <c r="R27" s="59"/>
      <c r="S27" s="12"/>
    </row>
    <row r="28" spans="1:19" ht="21.75" customHeight="1">
      <c r="A28" s="160" t="s">
        <v>83</v>
      </c>
      <c r="B28" s="160"/>
      <c r="C28" s="160"/>
      <c r="D28" s="160"/>
      <c r="E28" s="160"/>
      <c r="F28" s="160"/>
      <c r="G28" s="160"/>
      <c r="H28" s="160"/>
      <c r="I28" s="3"/>
      <c r="J28" s="6"/>
      <c r="K28" s="5">
        <f>K26+K27</f>
        <v>48839641</v>
      </c>
      <c r="L28" s="5"/>
      <c r="M28" s="5">
        <f>M26+M27</f>
        <v>6469468</v>
      </c>
      <c r="N28" s="3"/>
      <c r="O28" s="5">
        <f>O26+O27</f>
        <v>50429529</v>
      </c>
      <c r="P28" s="79"/>
      <c r="Q28" s="5">
        <f>Q26+Q27</f>
        <v>17046098</v>
      </c>
      <c r="R28" s="59"/>
      <c r="S28" s="12"/>
    </row>
    <row r="29" spans="1:19" ht="21.75" customHeight="1">
      <c r="A29" s="40" t="s">
        <v>84</v>
      </c>
      <c r="B29" s="43"/>
      <c r="C29" s="160"/>
      <c r="D29" s="160"/>
      <c r="E29" s="160"/>
      <c r="F29" s="160"/>
      <c r="G29" s="160"/>
      <c r="H29" s="160"/>
      <c r="I29" s="3"/>
      <c r="J29" s="22"/>
      <c r="K29" s="5">
        <f>O29+18</f>
        <v>512476</v>
      </c>
      <c r="L29" s="5"/>
      <c r="M29" s="5">
        <v>711342</v>
      </c>
      <c r="N29" s="3"/>
      <c r="O29" s="34">
        <v>512458</v>
      </c>
      <c r="P29" s="79"/>
      <c r="Q29" s="5">
        <v>711296</v>
      </c>
      <c r="R29" s="59"/>
      <c r="S29" s="12"/>
    </row>
    <row r="30" spans="1:19" ht="21.75" customHeight="1">
      <c r="A30" s="40" t="s">
        <v>85</v>
      </c>
      <c r="B30" s="40"/>
      <c r="C30" s="40"/>
      <c r="D30" s="40"/>
      <c r="E30" s="40"/>
      <c r="F30" s="40"/>
      <c r="G30" s="40"/>
      <c r="H30" s="40"/>
      <c r="I30" s="35"/>
      <c r="J30" s="22"/>
      <c r="K30" s="51">
        <v>-188212</v>
      </c>
      <c r="L30" s="88"/>
      <c r="M30" s="51">
        <v>-109446</v>
      </c>
      <c r="O30" s="136">
        <v>-57269</v>
      </c>
      <c r="P30" s="79"/>
      <c r="Q30" s="51">
        <v>-74221</v>
      </c>
      <c r="R30" s="59"/>
      <c r="S30" s="12"/>
    </row>
    <row r="31" spans="1:19" ht="21.75" customHeight="1">
      <c r="A31" s="41" t="s">
        <v>86</v>
      </c>
      <c r="B31" s="41"/>
      <c r="C31" s="41"/>
      <c r="D31" s="41"/>
      <c r="E31" s="41"/>
      <c r="F31" s="41"/>
      <c r="G31" s="41"/>
      <c r="H31" s="41"/>
      <c r="J31" s="4"/>
      <c r="K31" s="82">
        <f>K28+K29+K30</f>
        <v>49163905</v>
      </c>
      <c r="L31" s="82"/>
      <c r="M31" s="82">
        <f>M28+M29+M30</f>
        <v>7071364</v>
      </c>
      <c r="O31" s="82">
        <f>O28+O29+O30</f>
        <v>50884718</v>
      </c>
      <c r="P31" s="79"/>
      <c r="Q31" s="82">
        <f>Q28+Q29+Q30</f>
        <v>17683173</v>
      </c>
      <c r="R31" s="59"/>
      <c r="S31" s="12"/>
    </row>
    <row r="32" spans="1:19" ht="21.75" customHeight="1">
      <c r="A32" s="40" t="s">
        <v>87</v>
      </c>
      <c r="H32" s="89"/>
      <c r="I32" s="87">
        <v>18</v>
      </c>
      <c r="J32" s="4"/>
      <c r="K32" s="51">
        <v>-9686741</v>
      </c>
      <c r="L32" s="70"/>
      <c r="M32" s="51">
        <v>-5934570</v>
      </c>
      <c r="O32" s="136">
        <v>-9686741</v>
      </c>
      <c r="P32" s="79"/>
      <c r="Q32" s="51">
        <v>-5934570</v>
      </c>
      <c r="R32" s="59"/>
      <c r="S32" s="12"/>
    </row>
    <row r="33" spans="1:19" ht="21.75" customHeight="1">
      <c r="A33" s="41" t="s">
        <v>88</v>
      </c>
      <c r="B33" s="40"/>
      <c r="C33" s="40"/>
      <c r="D33" s="40"/>
      <c r="E33" s="40"/>
      <c r="F33" s="40"/>
      <c r="G33" s="40"/>
      <c r="H33" s="40"/>
      <c r="J33" s="22"/>
      <c r="K33" s="5">
        <f>SUM(K31:K32)</f>
        <v>39477164</v>
      </c>
      <c r="L33" s="5"/>
      <c r="M33" s="5">
        <f>SUM(M31:M32)</f>
        <v>1136794</v>
      </c>
      <c r="O33" s="34">
        <f>SUM(O31:O32)</f>
        <v>41197977</v>
      </c>
      <c r="P33" s="79"/>
      <c r="Q33" s="45">
        <f>SUM(Q31:Q32)</f>
        <v>11748603</v>
      </c>
      <c r="R33" s="59"/>
      <c r="S33" s="12"/>
    </row>
    <row r="34" spans="1:19" ht="9.75" customHeight="1">
      <c r="A34" s="41"/>
      <c r="B34" s="40"/>
      <c r="C34" s="40"/>
      <c r="D34" s="40"/>
      <c r="E34" s="40"/>
      <c r="F34" s="40"/>
      <c r="G34" s="40"/>
      <c r="H34" s="40"/>
      <c r="J34" s="22"/>
      <c r="K34" s="5"/>
      <c r="L34" s="5"/>
      <c r="M34" s="5"/>
      <c r="O34" s="34"/>
      <c r="P34" s="79"/>
      <c r="Q34" s="45"/>
      <c r="R34" s="59"/>
      <c r="S34" s="12"/>
    </row>
    <row r="35" spans="1:19" ht="21.75" customHeight="1">
      <c r="A35" s="41" t="s">
        <v>89</v>
      </c>
      <c r="B35" s="40"/>
      <c r="C35" s="40"/>
      <c r="D35" s="40"/>
      <c r="E35" s="40"/>
      <c r="F35" s="40"/>
      <c r="G35" s="40"/>
      <c r="H35" s="40"/>
      <c r="J35" s="22"/>
      <c r="K35" s="7"/>
      <c r="L35" s="7"/>
      <c r="M35" s="7"/>
      <c r="R35" s="59"/>
      <c r="S35" s="12"/>
    </row>
    <row r="36" spans="1:19" ht="21.75" customHeight="1">
      <c r="A36" s="40" t="s">
        <v>90</v>
      </c>
      <c r="B36" s="40"/>
      <c r="C36" s="40"/>
      <c r="D36" s="40"/>
      <c r="E36" s="40"/>
      <c r="F36" s="40"/>
      <c r="G36" s="40"/>
      <c r="H36" s="40"/>
      <c r="J36" s="22"/>
      <c r="K36" s="51">
        <v>0</v>
      </c>
      <c r="L36" s="71"/>
      <c r="M36" s="51">
        <v>0</v>
      </c>
      <c r="N36" s="207"/>
      <c r="O36" s="136">
        <v>0</v>
      </c>
      <c r="P36" s="207"/>
      <c r="Q36" s="51">
        <v>0</v>
      </c>
      <c r="R36" s="59"/>
      <c r="S36" s="12"/>
    </row>
    <row r="37" spans="1:19" ht="21.75" customHeight="1" thickBot="1">
      <c r="A37" s="41" t="s">
        <v>91</v>
      </c>
      <c r="B37" s="40"/>
      <c r="C37" s="40"/>
      <c r="D37" s="40"/>
      <c r="E37" s="40"/>
      <c r="F37" s="40"/>
      <c r="G37" s="40"/>
      <c r="H37" s="40"/>
      <c r="J37" s="22"/>
      <c r="K37" s="52">
        <f>SUM(K33:K36)</f>
        <v>39477164</v>
      </c>
      <c r="L37" s="70"/>
      <c r="M37" s="52">
        <f>SUM(M33:M36)</f>
        <v>1136794</v>
      </c>
      <c r="O37" s="52">
        <f>SUM(O33:O36)</f>
        <v>41197977</v>
      </c>
      <c r="P37" s="79"/>
      <c r="Q37" s="52">
        <f>SUM(Q33:Q36)</f>
        <v>11748603</v>
      </c>
      <c r="R37" s="59"/>
      <c r="S37" s="12"/>
    </row>
    <row r="38" spans="1:19" ht="9.75" customHeight="1" thickTop="1">
      <c r="A38" s="41"/>
      <c r="B38" s="40"/>
      <c r="C38" s="40"/>
      <c r="D38" s="40"/>
      <c r="E38" s="40"/>
      <c r="F38" s="40"/>
      <c r="G38" s="40"/>
      <c r="H38" s="40"/>
      <c r="J38" s="22"/>
      <c r="K38" s="70"/>
      <c r="L38" s="70"/>
      <c r="M38" s="70"/>
      <c r="O38" s="70"/>
      <c r="P38" s="79"/>
      <c r="Q38" s="70"/>
      <c r="R38" s="59"/>
      <c r="S38" s="12"/>
    </row>
    <row r="39" spans="1:19" s="66" customFormat="1" ht="21.75" customHeight="1">
      <c r="A39" s="62" t="s">
        <v>92</v>
      </c>
      <c r="B39" s="62"/>
      <c r="C39" s="62"/>
      <c r="D39" s="62"/>
      <c r="E39" s="62"/>
      <c r="F39" s="62"/>
      <c r="G39" s="62"/>
      <c r="H39" s="62"/>
      <c r="I39" s="62"/>
      <c r="J39" s="22"/>
      <c r="K39" s="63"/>
      <c r="L39" s="63"/>
      <c r="M39" s="63"/>
      <c r="N39" s="62"/>
      <c r="O39" s="138"/>
      <c r="P39" s="62"/>
      <c r="Q39" s="83"/>
      <c r="R39" s="59"/>
      <c r="S39" s="12"/>
    </row>
    <row r="40" spans="1:19" s="66" customFormat="1" ht="21.75" customHeight="1">
      <c r="A40" s="62"/>
      <c r="B40" s="62" t="s">
        <v>93</v>
      </c>
      <c r="C40" s="62"/>
      <c r="D40" s="62"/>
      <c r="E40" s="62"/>
      <c r="F40" s="62"/>
      <c r="G40" s="62"/>
      <c r="H40" s="62"/>
      <c r="I40" s="62"/>
      <c r="J40" s="22"/>
      <c r="K40" s="67">
        <f>+K33</f>
        <v>39477164</v>
      </c>
      <c r="L40" s="67"/>
      <c r="M40" s="67">
        <f>+M33</f>
        <v>1136794</v>
      </c>
      <c r="N40" s="68"/>
      <c r="O40" s="139">
        <f>+O33</f>
        <v>41197977</v>
      </c>
      <c r="P40" s="68"/>
      <c r="Q40" s="69">
        <f>+Q33</f>
        <v>11748603</v>
      </c>
      <c r="R40" s="59"/>
      <c r="S40" s="12"/>
    </row>
    <row r="41" spans="1:19" s="66" customFormat="1" ht="21.75" customHeight="1">
      <c r="A41" s="62"/>
      <c r="B41" s="62" t="s">
        <v>94</v>
      </c>
      <c r="C41" s="62"/>
      <c r="D41" s="62"/>
      <c r="E41" s="62"/>
      <c r="F41" s="62"/>
      <c r="G41" s="62"/>
      <c r="H41" s="62"/>
      <c r="I41" s="62"/>
      <c r="J41" s="22"/>
      <c r="K41" s="51">
        <v>0</v>
      </c>
      <c r="L41" s="70"/>
      <c r="M41" s="51">
        <v>0</v>
      </c>
      <c r="N41" s="7"/>
      <c r="O41" s="136">
        <v>0</v>
      </c>
      <c r="P41" s="51"/>
      <c r="Q41" s="51">
        <v>0</v>
      </c>
      <c r="R41" s="59"/>
      <c r="S41" s="12"/>
    </row>
    <row r="42" spans="1:19" s="66" customFormat="1" ht="21.75" customHeight="1" thickBot="1">
      <c r="A42" s="62"/>
      <c r="B42" s="62"/>
      <c r="C42" s="62"/>
      <c r="D42" s="62"/>
      <c r="E42" s="62"/>
      <c r="F42" s="62"/>
      <c r="G42" s="62"/>
      <c r="H42" s="62"/>
      <c r="I42" s="62"/>
      <c r="J42" s="22"/>
      <c r="K42" s="84">
        <f>SUM(K40:K41)</f>
        <v>39477164</v>
      </c>
      <c r="L42" s="70"/>
      <c r="M42" s="84">
        <f>SUM(M40:M41)</f>
        <v>1136794</v>
      </c>
      <c r="N42" s="7"/>
      <c r="O42" s="137">
        <f>SUM(O40:O41)</f>
        <v>41197977</v>
      </c>
      <c r="P42" s="79"/>
      <c r="Q42" s="85">
        <f>SUM(Q40:Q41)</f>
        <v>11748603</v>
      </c>
      <c r="R42" s="59"/>
      <c r="S42" s="12"/>
    </row>
    <row r="43" spans="1:19" s="66" customFormat="1" ht="21.75" customHeight="1" thickTop="1">
      <c r="A43" s="62" t="s">
        <v>95</v>
      </c>
      <c r="B43" s="62"/>
      <c r="C43" s="62"/>
      <c r="D43" s="62"/>
      <c r="E43" s="62"/>
      <c r="F43" s="62"/>
      <c r="G43" s="62"/>
      <c r="H43" s="62"/>
      <c r="I43" s="62"/>
      <c r="J43" s="22"/>
      <c r="K43" s="63"/>
      <c r="L43" s="63"/>
      <c r="M43" s="63"/>
      <c r="N43" s="62"/>
      <c r="O43" s="138"/>
      <c r="P43" s="62"/>
      <c r="Q43" s="83"/>
      <c r="R43" s="59"/>
      <c r="S43" s="12"/>
    </row>
    <row r="44" spans="1:19" s="66" customFormat="1" ht="21.75" customHeight="1">
      <c r="A44" s="62"/>
      <c r="B44" s="62" t="s">
        <v>93</v>
      </c>
      <c r="C44" s="62"/>
      <c r="D44" s="62"/>
      <c r="E44" s="62"/>
      <c r="F44" s="62"/>
      <c r="G44" s="62"/>
      <c r="H44" s="62"/>
      <c r="I44" s="62"/>
      <c r="J44" s="62"/>
      <c r="K44" s="67">
        <f>+K37</f>
        <v>39477164</v>
      </c>
      <c r="L44" s="67"/>
      <c r="M44" s="67">
        <f>+M37</f>
        <v>1136794</v>
      </c>
      <c r="N44" s="68"/>
      <c r="O44" s="139">
        <f>+O37</f>
        <v>41197977</v>
      </c>
      <c r="P44" s="68"/>
      <c r="Q44" s="69">
        <f>+Q37</f>
        <v>11748603</v>
      </c>
      <c r="R44" s="59"/>
      <c r="S44" s="12"/>
    </row>
    <row r="45" spans="1:19" s="66" customFormat="1" ht="21.75" customHeight="1">
      <c r="A45" s="62"/>
      <c r="B45" s="62" t="s">
        <v>94</v>
      </c>
      <c r="C45" s="62"/>
      <c r="D45" s="62"/>
      <c r="E45" s="62"/>
      <c r="F45" s="62"/>
      <c r="G45" s="62"/>
      <c r="H45" s="62"/>
      <c r="I45" s="62"/>
      <c r="J45" s="62"/>
      <c r="K45" s="51">
        <v>0</v>
      </c>
      <c r="L45" s="70"/>
      <c r="M45" s="51">
        <v>0</v>
      </c>
      <c r="N45" s="7"/>
      <c r="O45" s="136">
        <v>0</v>
      </c>
      <c r="P45" s="51"/>
      <c r="Q45" s="51">
        <v>0</v>
      </c>
      <c r="R45" s="59"/>
      <c r="S45" s="12"/>
    </row>
    <row r="46" spans="1:19" s="66" customFormat="1" ht="21.75" customHeight="1" thickBot="1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84">
        <f>SUM(K44:K44)</f>
        <v>39477164</v>
      </c>
      <c r="L46" s="70"/>
      <c r="M46" s="84">
        <f>SUM(M44:M44)</f>
        <v>1136794</v>
      </c>
      <c r="N46" s="7"/>
      <c r="O46" s="137">
        <f>SUM(O44:O44)</f>
        <v>41197977</v>
      </c>
      <c r="P46" s="79"/>
      <c r="Q46" s="85">
        <f>SUM(Q44:Q44)</f>
        <v>11748603</v>
      </c>
      <c r="R46" s="59"/>
      <c r="S46" s="12"/>
    </row>
    <row r="47" spans="1:19" ht="9.75" customHeight="1" thickTop="1">
      <c r="A47" s="4"/>
      <c r="B47" s="4"/>
      <c r="C47" s="4"/>
      <c r="D47" s="4"/>
      <c r="E47" s="4"/>
      <c r="F47" s="4"/>
      <c r="G47" s="4"/>
      <c r="H47" s="4"/>
      <c r="I47" s="4"/>
      <c r="J47" s="3"/>
      <c r="K47" s="18"/>
      <c r="L47" s="27"/>
      <c r="M47" s="18"/>
      <c r="N47" s="4"/>
      <c r="O47" s="140"/>
      <c r="P47" s="47"/>
      <c r="Q47" s="73"/>
      <c r="R47" s="59"/>
      <c r="S47" s="12"/>
    </row>
    <row r="48" spans="1:19" ht="21.75" customHeight="1" thickBot="1">
      <c r="A48" s="182" t="s">
        <v>96</v>
      </c>
      <c r="B48" s="2"/>
      <c r="I48" s="87">
        <v>22</v>
      </c>
      <c r="J48" s="3"/>
      <c r="K48" s="94">
        <f>K33/1076210468</f>
        <v>3.6681639115965184E-2</v>
      </c>
      <c r="L48" s="95"/>
      <c r="M48" s="94">
        <f>+M40/1076210468</f>
        <v>1.056293386657525E-3</v>
      </c>
      <c r="O48" s="141">
        <f>O33/1076210468</f>
        <v>3.8280594943999373E-2</v>
      </c>
      <c r="P48" s="47"/>
      <c r="Q48" s="94">
        <f>+Q40/1076210468</f>
        <v>1.0916640703033935E-2</v>
      </c>
      <c r="R48" s="59"/>
      <c r="S48" s="12"/>
    </row>
    <row r="49" spans="1:19" ht="21.75" thickTop="1">
      <c r="A49" s="4"/>
      <c r="B49" s="4"/>
      <c r="C49" s="4"/>
      <c r="D49" s="4"/>
      <c r="E49" s="4"/>
      <c r="F49" s="4"/>
      <c r="G49" s="4"/>
      <c r="H49" s="4"/>
      <c r="I49" s="4"/>
      <c r="J49" s="96"/>
      <c r="K49" s="18"/>
      <c r="L49" s="27"/>
      <c r="M49" s="18"/>
      <c r="N49" s="4"/>
      <c r="O49" s="73"/>
      <c r="P49" s="47"/>
      <c r="Q49" s="73"/>
      <c r="R49" s="59"/>
      <c r="S49" s="12"/>
    </row>
    <row r="50" spans="1:19" ht="21.75" customHeight="1">
      <c r="A50" s="2" t="s">
        <v>33</v>
      </c>
      <c r="B50" s="38"/>
      <c r="C50" s="38"/>
      <c r="D50" s="2"/>
      <c r="E50" s="2"/>
      <c r="F50" s="1"/>
      <c r="G50" s="38"/>
      <c r="H50" s="1"/>
      <c r="I50" s="75"/>
      <c r="J50" s="96"/>
      <c r="K50" s="61"/>
      <c r="L50" s="90"/>
      <c r="M50" s="61"/>
      <c r="N50" s="38"/>
      <c r="O50" s="76"/>
      <c r="P50" s="1"/>
      <c r="Q50" s="86"/>
    </row>
    <row r="51" spans="1:19" ht="21.75" customHeight="1">
      <c r="J51" s="3"/>
      <c r="O51" s="73"/>
    </row>
    <row r="52" spans="1:19" ht="24" customHeight="1">
      <c r="J52" s="4"/>
      <c r="O52" s="12"/>
    </row>
    <row r="53" spans="1:19" ht="24" customHeight="1">
      <c r="J53" s="4"/>
    </row>
    <row r="54" spans="1:19" ht="24" customHeight="1">
      <c r="J54" s="4"/>
    </row>
    <row r="55" spans="1:19" ht="24" customHeight="1">
      <c r="J55" s="4"/>
    </row>
    <row r="56" spans="1:19" ht="24" customHeight="1">
      <c r="J56" s="22"/>
    </row>
    <row r="57" spans="1:19" ht="24" customHeight="1">
      <c r="J57" s="4"/>
    </row>
    <row r="58" spans="1:19" ht="24" customHeight="1">
      <c r="J58" s="4"/>
    </row>
    <row r="59" spans="1:19" ht="24" customHeight="1">
      <c r="J59" s="4"/>
    </row>
    <row r="60" spans="1:19" ht="24" customHeight="1">
      <c r="J60" s="4"/>
    </row>
    <row r="61" spans="1:19" ht="24" customHeight="1">
      <c r="J61" s="4"/>
    </row>
    <row r="62" spans="1:19" ht="24" customHeight="1">
      <c r="J62" s="4"/>
    </row>
    <row r="63" spans="1:19" ht="24" customHeight="1">
      <c r="J63" s="3"/>
    </row>
    <row r="64" spans="1:19" ht="24" customHeight="1">
      <c r="J64" s="3"/>
    </row>
    <row r="65" spans="1:19" s="12" customFormat="1" ht="24" customHeight="1">
      <c r="A65" s="7"/>
      <c r="B65" s="7"/>
      <c r="C65" s="7"/>
      <c r="D65" s="7"/>
      <c r="E65" s="7"/>
      <c r="F65" s="7"/>
      <c r="G65" s="7"/>
      <c r="H65" s="7"/>
      <c r="I65" s="7"/>
      <c r="J65" s="47"/>
      <c r="N65" s="7"/>
      <c r="O65" s="7"/>
      <c r="P65" s="7"/>
      <c r="Q65" s="7"/>
      <c r="R65" s="7"/>
      <c r="S65" s="7"/>
    </row>
    <row r="68" spans="1:19" s="12" customFormat="1" ht="24" customHeight="1">
      <c r="A68" s="7"/>
      <c r="B68" s="7"/>
      <c r="C68" s="7"/>
      <c r="D68" s="7"/>
      <c r="E68" s="7"/>
      <c r="F68" s="7"/>
      <c r="G68" s="7"/>
      <c r="H68" s="7"/>
      <c r="I68" s="7"/>
      <c r="J68" s="4"/>
      <c r="N68" s="7"/>
      <c r="O68" s="7"/>
      <c r="P68" s="7"/>
      <c r="Q68" s="7"/>
      <c r="R68" s="7"/>
      <c r="S68" s="7"/>
    </row>
    <row r="69" spans="1:19" s="12" customFormat="1" ht="24" customHeight="1">
      <c r="A69" s="7"/>
      <c r="B69" s="7"/>
      <c r="C69" s="7"/>
      <c r="D69" s="7"/>
      <c r="E69" s="7"/>
      <c r="F69" s="7"/>
      <c r="G69" s="7"/>
      <c r="H69" s="7"/>
      <c r="I69" s="7"/>
      <c r="J69" s="4"/>
      <c r="N69" s="7"/>
      <c r="O69" s="7"/>
      <c r="P69" s="7"/>
      <c r="Q69" s="7"/>
      <c r="R69" s="7"/>
      <c r="S69" s="7"/>
    </row>
    <row r="70" spans="1:19" s="12" customFormat="1" ht="24" customHeight="1">
      <c r="A70" s="7"/>
      <c r="B70" s="7"/>
      <c r="C70" s="7"/>
      <c r="D70" s="7"/>
      <c r="E70" s="7"/>
      <c r="F70" s="7"/>
      <c r="G70" s="7"/>
      <c r="H70" s="7"/>
      <c r="I70" s="7"/>
      <c r="J70" s="3"/>
      <c r="N70" s="7"/>
      <c r="O70" s="7"/>
      <c r="P70" s="7"/>
      <c r="Q70" s="7"/>
      <c r="R70" s="7"/>
      <c r="S70" s="7"/>
    </row>
    <row r="71" spans="1:19" s="12" customFormat="1" ht="24" customHeight="1">
      <c r="A71" s="7"/>
      <c r="B71" s="7"/>
      <c r="C71" s="7"/>
      <c r="D71" s="7"/>
      <c r="E71" s="7"/>
      <c r="F71" s="7"/>
      <c r="G71" s="7"/>
      <c r="H71" s="7"/>
      <c r="I71" s="7"/>
      <c r="J71" s="3"/>
      <c r="N71" s="7"/>
      <c r="O71" s="7"/>
      <c r="P71" s="7"/>
      <c r="Q71" s="7"/>
      <c r="R71" s="7"/>
      <c r="S71" s="7"/>
    </row>
    <row r="72" spans="1:19" s="12" customFormat="1" ht="24" customHeight="1">
      <c r="A72" s="7"/>
      <c r="B72" s="7"/>
      <c r="C72" s="7"/>
      <c r="D72" s="7"/>
      <c r="E72" s="7"/>
      <c r="F72" s="7"/>
      <c r="G72" s="7"/>
      <c r="H72" s="7"/>
      <c r="I72" s="7"/>
      <c r="J72" s="3"/>
      <c r="N72" s="7"/>
      <c r="O72" s="7"/>
      <c r="P72" s="7"/>
      <c r="Q72" s="7"/>
      <c r="R72" s="7"/>
      <c r="S72" s="7"/>
    </row>
    <row r="75" spans="1:19" s="12" customFormat="1" ht="24" customHeight="1">
      <c r="A75" s="7"/>
      <c r="B75" s="7"/>
      <c r="C75" s="7"/>
      <c r="D75" s="7"/>
      <c r="E75" s="7"/>
      <c r="F75" s="7"/>
      <c r="G75" s="7"/>
      <c r="H75" s="7"/>
      <c r="I75" s="7"/>
      <c r="J75" s="4"/>
      <c r="N75" s="7"/>
      <c r="O75" s="7"/>
      <c r="P75" s="7"/>
      <c r="Q75" s="7"/>
      <c r="R75" s="7"/>
      <c r="S75" s="7"/>
    </row>
    <row r="76" spans="1:19" s="12" customFormat="1" ht="24" customHeight="1">
      <c r="A76" s="7"/>
      <c r="B76" s="7"/>
      <c r="C76" s="7"/>
      <c r="D76" s="7"/>
      <c r="E76" s="7"/>
      <c r="F76" s="7"/>
      <c r="G76" s="7"/>
      <c r="H76" s="7"/>
      <c r="I76" s="7"/>
      <c r="J76" s="119"/>
      <c r="N76" s="7"/>
      <c r="O76" s="7"/>
      <c r="P76" s="7"/>
      <c r="Q76" s="7"/>
      <c r="R76" s="7"/>
      <c r="S76" s="7"/>
    </row>
    <row r="77" spans="1:19" s="12" customFormat="1" ht="24" customHeight="1">
      <c r="A77" s="7"/>
      <c r="B77" s="7"/>
      <c r="C77" s="7"/>
      <c r="D77" s="7"/>
      <c r="E77" s="7"/>
      <c r="F77" s="7"/>
      <c r="G77" s="7"/>
      <c r="H77" s="7"/>
      <c r="I77" s="7"/>
      <c r="J77" s="120"/>
      <c r="N77" s="7"/>
      <c r="O77" s="7"/>
      <c r="P77" s="7"/>
      <c r="Q77" s="7"/>
      <c r="R77" s="7"/>
      <c r="S77" s="7"/>
    </row>
    <row r="78" spans="1:19" s="12" customFormat="1" ht="24" customHeight="1">
      <c r="A78" s="7"/>
      <c r="B78" s="7"/>
      <c r="C78" s="7"/>
      <c r="D78" s="7"/>
      <c r="E78" s="7"/>
      <c r="F78" s="7"/>
      <c r="G78" s="7"/>
      <c r="H78" s="7"/>
      <c r="I78" s="7"/>
      <c r="J78" s="121"/>
      <c r="N78" s="7"/>
      <c r="O78" s="7"/>
      <c r="P78" s="7"/>
      <c r="Q78" s="7"/>
      <c r="R78" s="7"/>
      <c r="S78" s="7"/>
    </row>
    <row r="80" spans="1:19" s="12" customFormat="1" ht="24" customHeight="1">
      <c r="A80" s="7"/>
      <c r="B80" s="7"/>
      <c r="C80" s="7"/>
      <c r="D80" s="7"/>
      <c r="E80" s="7"/>
      <c r="F80" s="7"/>
      <c r="G80" s="7"/>
      <c r="H80" s="7"/>
      <c r="I80" s="7"/>
      <c r="J80" s="4"/>
      <c r="N80" s="7"/>
      <c r="O80" s="7"/>
      <c r="P80" s="7"/>
      <c r="Q80" s="7"/>
      <c r="R80" s="7"/>
      <c r="S80" s="7"/>
    </row>
    <row r="81" spans="1:19" s="12" customFormat="1" ht="24" customHeight="1">
      <c r="A81" s="7"/>
      <c r="B81" s="7"/>
      <c r="C81" s="7"/>
      <c r="D81" s="7"/>
      <c r="E81" s="7"/>
      <c r="F81" s="7"/>
      <c r="G81" s="7"/>
      <c r="H81" s="7"/>
      <c r="I81" s="7"/>
      <c r="J81" s="22"/>
      <c r="N81" s="7"/>
      <c r="O81" s="7"/>
      <c r="P81" s="7"/>
      <c r="Q81" s="7"/>
      <c r="R81" s="7"/>
      <c r="S81" s="7"/>
    </row>
    <row r="82" spans="1:19" s="12" customFormat="1" ht="24" customHeight="1">
      <c r="A82" s="7"/>
      <c r="B82" s="7"/>
      <c r="C82" s="7"/>
      <c r="D82" s="7"/>
      <c r="E82" s="7"/>
      <c r="F82" s="7"/>
      <c r="G82" s="7"/>
      <c r="H82" s="7"/>
      <c r="I82" s="7"/>
      <c r="J82" s="99"/>
      <c r="N82" s="7"/>
      <c r="O82" s="7"/>
      <c r="P82" s="7"/>
      <c r="Q82" s="7"/>
      <c r="R82" s="7"/>
      <c r="S82" s="7"/>
    </row>
    <row r="84" spans="1:19" s="12" customFormat="1" ht="24" customHeight="1">
      <c r="A84" s="7"/>
      <c r="B84" s="7"/>
      <c r="C84" s="7"/>
      <c r="D84" s="7"/>
      <c r="E84" s="7"/>
      <c r="F84" s="7"/>
      <c r="G84" s="7"/>
      <c r="H84" s="7"/>
      <c r="I84" s="7"/>
      <c r="J84" s="3"/>
      <c r="N84" s="7"/>
      <c r="O84" s="7"/>
      <c r="P84" s="7"/>
      <c r="Q84" s="7"/>
      <c r="R84" s="7"/>
      <c r="S84" s="7"/>
    </row>
    <row r="85" spans="1:19" s="12" customFormat="1" ht="24" customHeight="1">
      <c r="A85" s="7"/>
      <c r="B85" s="7"/>
      <c r="C85" s="7"/>
      <c r="D85" s="7"/>
      <c r="E85" s="7"/>
      <c r="F85" s="7"/>
      <c r="G85" s="7"/>
      <c r="H85" s="7"/>
      <c r="I85" s="7"/>
      <c r="J85" s="3"/>
      <c r="N85" s="7"/>
      <c r="O85" s="7"/>
      <c r="P85" s="7"/>
      <c r="Q85" s="7"/>
      <c r="R85" s="7"/>
      <c r="S85" s="7"/>
    </row>
  </sheetData>
  <mergeCells count="4">
    <mergeCell ref="K6:M6"/>
    <mergeCell ref="O6:Q6"/>
    <mergeCell ref="A11:D11"/>
    <mergeCell ref="A15:D15"/>
  </mergeCells>
  <pageMargins left="0.6692913385826772" right="0.27559055118110237" top="0.62992125984251968" bottom="0.39370078740157483" header="0.35433070866141736" footer="0.39370078740157483"/>
  <pageSetup paperSize="9" scale="75" firstPageNumber="5" fitToHeight="0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zoomScaleNormal="100" zoomScaleSheetLayoutView="100" workbookViewId="0">
      <selection activeCell="I17" sqref="I17"/>
    </sheetView>
  </sheetViews>
  <sheetFormatPr defaultColWidth="9.140625" defaultRowHeight="25.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42578125" style="16" bestFit="1" customWidth="1"/>
    <col min="20" max="16384" width="9.140625" style="16"/>
  </cols>
  <sheetData>
    <row r="1" spans="1:17" ht="25.5" customHeight="1">
      <c r="A1" s="148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48"/>
      <c r="Q1" s="149"/>
    </row>
    <row r="2" spans="1:17" ht="25.5" customHeight="1">
      <c r="A2" s="21" t="s">
        <v>100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49"/>
      <c r="Q2" s="149"/>
    </row>
    <row r="3" spans="1:17" s="14" customFormat="1" ht="25.5" customHeight="1">
      <c r="A3" s="219" t="s">
        <v>101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7" s="14" customFormat="1" ht="25.5" customHeight="1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7" s="14" customFormat="1" ht="25.5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Q5" s="57" t="s">
        <v>3</v>
      </c>
    </row>
    <row r="6" spans="1:17" s="2" customFormat="1" ht="25.5" customHeight="1">
      <c r="E6" s="220" t="s">
        <v>4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</row>
    <row r="7" spans="1:17" s="2" customFormat="1" ht="25.5" customHeight="1">
      <c r="E7" s="217" t="s">
        <v>102</v>
      </c>
      <c r="F7" s="217"/>
      <c r="G7" s="217"/>
      <c r="H7" s="217"/>
      <c r="I7" s="217"/>
      <c r="J7" s="217"/>
      <c r="K7" s="217"/>
      <c r="L7" s="217"/>
      <c r="M7" s="217"/>
      <c r="N7" s="13"/>
    </row>
    <row r="8" spans="1:17" s="13" customFormat="1" ht="25.5" customHeight="1">
      <c r="I8" s="218" t="s">
        <v>56</v>
      </c>
      <c r="J8" s="218"/>
      <c r="K8" s="218"/>
      <c r="M8" s="13" t="s">
        <v>103</v>
      </c>
      <c r="N8" s="31"/>
      <c r="O8" s="47" t="s">
        <v>104</v>
      </c>
      <c r="P8" s="47"/>
      <c r="Q8" s="7"/>
    </row>
    <row r="9" spans="1:17" s="13" customFormat="1" ht="25.5" customHeight="1">
      <c r="E9" s="47" t="s">
        <v>105</v>
      </c>
      <c r="I9" s="13" t="s">
        <v>106</v>
      </c>
      <c r="M9" s="13" t="s">
        <v>107</v>
      </c>
      <c r="N9" s="31"/>
      <c r="O9" s="47" t="s">
        <v>108</v>
      </c>
      <c r="P9" s="47"/>
      <c r="Q9" s="13" t="s">
        <v>109</v>
      </c>
    </row>
    <row r="10" spans="1:17" s="13" customFormat="1" ht="25.5" customHeight="1">
      <c r="C10" s="142"/>
      <c r="E10" s="162" t="s">
        <v>110</v>
      </c>
      <c r="G10" s="161" t="s">
        <v>111</v>
      </c>
      <c r="I10" s="161" t="s">
        <v>112</v>
      </c>
      <c r="K10" s="161" t="s">
        <v>113</v>
      </c>
      <c r="M10" s="161" t="s">
        <v>114</v>
      </c>
      <c r="O10" s="162" t="s">
        <v>115</v>
      </c>
      <c r="P10" s="47"/>
      <c r="Q10" s="161" t="s">
        <v>50</v>
      </c>
    </row>
    <row r="11" spans="1:17" s="13" customFormat="1" ht="10.5" customHeight="1">
      <c r="E11" s="47"/>
    </row>
    <row r="12" spans="1:17" s="17" customFormat="1" ht="25.5" customHeight="1">
      <c r="A12" s="29" t="s">
        <v>116</v>
      </c>
      <c r="B12" s="6"/>
      <c r="C12" s="36"/>
      <c r="D12" s="21"/>
      <c r="E12" s="150">
        <v>538105234</v>
      </c>
      <c r="F12" s="150"/>
      <c r="G12" s="150">
        <v>777165703</v>
      </c>
      <c r="H12" s="150"/>
      <c r="I12" s="150">
        <v>59606631</v>
      </c>
      <c r="J12" s="150"/>
      <c r="K12" s="150">
        <v>-31308115</v>
      </c>
      <c r="L12" s="150"/>
      <c r="M12" s="150">
        <f>SUM(E12:K12)</f>
        <v>1343569453</v>
      </c>
      <c r="N12" s="151"/>
      <c r="O12" s="150">
        <v>300</v>
      </c>
      <c r="P12" s="151"/>
      <c r="Q12" s="150">
        <f>+M12+O12</f>
        <v>1343569753</v>
      </c>
    </row>
    <row r="13" spans="1:17" s="17" customFormat="1" ht="25.5" customHeight="1">
      <c r="A13" s="33" t="s">
        <v>88</v>
      </c>
      <c r="B13" s="7"/>
      <c r="C13" s="36"/>
      <c r="D13" s="21"/>
      <c r="E13" s="150">
        <v>0</v>
      </c>
      <c r="F13" s="150"/>
      <c r="G13" s="150">
        <v>0</v>
      </c>
      <c r="H13" s="150"/>
      <c r="I13" s="150">
        <v>0</v>
      </c>
      <c r="J13" s="150"/>
      <c r="K13" s="150">
        <f>'งบกำไรขาดทุนเบ็ดเสร็จ 6 M '!M33</f>
        <v>1136794</v>
      </c>
      <c r="L13" s="150"/>
      <c r="M13" s="150">
        <f>SUM(E13:K13)</f>
        <v>1136794</v>
      </c>
      <c r="N13" s="151"/>
      <c r="O13" s="150">
        <v>0</v>
      </c>
      <c r="P13" s="151"/>
      <c r="Q13" s="150">
        <f>+M13+O13</f>
        <v>1136794</v>
      </c>
    </row>
    <row r="14" spans="1:17" s="17" customFormat="1" ht="25.5" customHeight="1">
      <c r="A14" s="30" t="s">
        <v>117</v>
      </c>
      <c r="B14" s="6"/>
      <c r="C14" s="21"/>
      <c r="D14" s="21"/>
      <c r="E14" s="152">
        <f>SUM(E12:E13)</f>
        <v>538105234</v>
      </c>
      <c r="F14" s="150"/>
      <c r="G14" s="152">
        <f>SUM(G12:G13)</f>
        <v>777165703</v>
      </c>
      <c r="H14" s="150"/>
      <c r="I14" s="152">
        <f>SUM(I12:I13)</f>
        <v>59606631</v>
      </c>
      <c r="J14" s="150"/>
      <c r="K14" s="152">
        <f>SUM(K12:K13)</f>
        <v>-30171321</v>
      </c>
      <c r="L14" s="150"/>
      <c r="M14" s="152">
        <f>SUM(M12:M13)</f>
        <v>1344706247</v>
      </c>
      <c r="N14" s="150"/>
      <c r="O14" s="152">
        <f>SUM(O12:O13)</f>
        <v>300</v>
      </c>
      <c r="P14" s="150"/>
      <c r="Q14" s="152">
        <f>SUM(Q12:Q13)</f>
        <v>1344706547</v>
      </c>
    </row>
    <row r="15" spans="1:17" s="17" customFormat="1" ht="10.5" customHeight="1">
      <c r="A15" s="30"/>
      <c r="B15" s="6"/>
      <c r="C15" s="36"/>
      <c r="D15" s="21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150"/>
      <c r="P15" s="151"/>
      <c r="Q15" s="150"/>
    </row>
    <row r="16" spans="1:17" ht="25.5" customHeight="1">
      <c r="A16" s="29" t="s">
        <v>118</v>
      </c>
      <c r="B16" s="49"/>
      <c r="C16" s="49"/>
      <c r="D16" s="49"/>
      <c r="E16" s="150">
        <v>538105234</v>
      </c>
      <c r="F16" s="150"/>
      <c r="G16" s="153">
        <v>777165703</v>
      </c>
      <c r="H16" s="150"/>
      <c r="I16" s="150">
        <v>61802454</v>
      </c>
      <c r="J16" s="150"/>
      <c r="K16" s="150">
        <v>58925630</v>
      </c>
      <c r="L16" s="150"/>
      <c r="M16" s="150">
        <f>SUM(E16:K16)</f>
        <v>1435999021</v>
      </c>
      <c r="N16" s="154"/>
      <c r="O16" s="154">
        <f>+O14</f>
        <v>300</v>
      </c>
      <c r="P16" s="154"/>
      <c r="Q16" s="150">
        <f>SUM(M16:O16)</f>
        <v>1435999321</v>
      </c>
    </row>
    <row r="17" spans="1:17" ht="25.5" customHeight="1">
      <c r="A17" s="91" t="s">
        <v>119</v>
      </c>
      <c r="B17" s="49"/>
      <c r="C17" s="49"/>
      <c r="D17" s="49"/>
      <c r="E17" s="150">
        <v>0</v>
      </c>
      <c r="F17" s="150"/>
      <c r="G17" s="153">
        <v>0</v>
      </c>
      <c r="H17" s="150"/>
      <c r="I17" s="150">
        <v>2059899</v>
      </c>
      <c r="J17" s="150"/>
      <c r="K17" s="150">
        <f>-I17</f>
        <v>-2059899</v>
      </c>
      <c r="L17" s="150"/>
      <c r="M17" s="150">
        <f>SUM(E17:K17)</f>
        <v>0</v>
      </c>
      <c r="N17" s="154"/>
      <c r="O17" s="154">
        <v>0</v>
      </c>
      <c r="P17" s="154"/>
      <c r="Q17" s="150">
        <f>SUM(M17:O17)</f>
        <v>0</v>
      </c>
    </row>
    <row r="18" spans="1:17" ht="25.5" customHeight="1">
      <c r="A18" s="91" t="s">
        <v>120</v>
      </c>
      <c r="B18" s="49"/>
      <c r="C18" s="210">
        <v>20</v>
      </c>
      <c r="D18" s="49"/>
      <c r="E18" s="150">
        <v>0</v>
      </c>
      <c r="F18" s="150"/>
      <c r="G18" s="153">
        <v>0</v>
      </c>
      <c r="H18" s="150"/>
      <c r="I18" s="150">
        <v>0</v>
      </c>
      <c r="J18" s="150"/>
      <c r="K18" s="150">
        <v>-53810523</v>
      </c>
      <c r="L18" s="150"/>
      <c r="M18" s="150">
        <f>SUM(E18:K18)</f>
        <v>-53810523</v>
      </c>
      <c r="N18" s="154"/>
      <c r="O18" s="154">
        <v>0</v>
      </c>
      <c r="P18" s="154"/>
      <c r="Q18" s="150">
        <f>SUM(M18:O18)</f>
        <v>-53810523</v>
      </c>
    </row>
    <row r="19" spans="1:17" s="17" customFormat="1" ht="25.5" customHeight="1">
      <c r="A19" s="33" t="s">
        <v>88</v>
      </c>
      <c r="B19" s="6"/>
      <c r="C19" s="21"/>
      <c r="D19" s="21"/>
      <c r="E19" s="153">
        <v>0</v>
      </c>
      <c r="F19" s="150"/>
      <c r="G19" s="153">
        <v>0</v>
      </c>
      <c r="H19" s="150"/>
      <c r="I19" s="153">
        <v>0</v>
      </c>
      <c r="J19" s="155"/>
      <c r="K19" s="150">
        <f>'งบกำไรขาดทุนเบ็ดเสร็จ 6 M '!K33</f>
        <v>39477164</v>
      </c>
      <c r="L19" s="155"/>
      <c r="M19" s="150">
        <f>SUM(E19:K19)</f>
        <v>39477164</v>
      </c>
      <c r="N19" s="154"/>
      <c r="O19" s="153">
        <v>0</v>
      </c>
      <c r="P19" s="154"/>
      <c r="Q19" s="150">
        <f>SUM(M19:O19)</f>
        <v>39477164</v>
      </c>
    </row>
    <row r="20" spans="1:17" ht="25.5" customHeight="1" thickBot="1">
      <c r="A20" s="30" t="s">
        <v>121</v>
      </c>
      <c r="B20" s="6"/>
      <c r="C20" s="49"/>
      <c r="D20" s="49"/>
      <c r="E20" s="156">
        <f>SUM(E16:E19)</f>
        <v>538105234</v>
      </c>
      <c r="F20" s="150"/>
      <c r="G20" s="156">
        <f>SUM(G16:G19)</f>
        <v>777165703</v>
      </c>
      <c r="H20" s="150"/>
      <c r="I20" s="156">
        <f>SUM(I16:I19)</f>
        <v>63862353</v>
      </c>
      <c r="J20" s="150"/>
      <c r="K20" s="156">
        <f>SUM(K16:K19)</f>
        <v>42532372</v>
      </c>
      <c r="L20" s="150"/>
      <c r="M20" s="156">
        <f>SUM(M16:M19)</f>
        <v>1421665662</v>
      </c>
      <c r="N20" s="151"/>
      <c r="O20" s="156">
        <f>SUM(O16:O19)</f>
        <v>300</v>
      </c>
      <c r="P20" s="151"/>
      <c r="Q20" s="156">
        <f>SUM(Q16:Q19)</f>
        <v>1421665962</v>
      </c>
    </row>
    <row r="21" spans="1:17" ht="25.5" customHeight="1" thickTop="1">
      <c r="A21" s="30"/>
      <c r="B21" s="6"/>
      <c r="C21" s="49"/>
      <c r="D21" s="49"/>
      <c r="E21" s="157"/>
      <c r="F21" s="150"/>
      <c r="G21" s="157"/>
      <c r="H21" s="150"/>
      <c r="I21" s="157"/>
      <c r="J21" s="150"/>
      <c r="K21" s="157"/>
      <c r="L21" s="150"/>
      <c r="M21" s="157"/>
      <c r="N21" s="151"/>
      <c r="O21" s="157"/>
      <c r="P21" s="151"/>
      <c r="Q21" s="157"/>
    </row>
    <row r="22" spans="1:17" ht="25.5" customHeight="1">
      <c r="A22" s="30"/>
      <c r="B22" s="6"/>
      <c r="C22" s="49"/>
      <c r="D22" s="49"/>
      <c r="E22" s="157"/>
      <c r="F22" s="150"/>
      <c r="G22" s="157"/>
      <c r="H22" s="150"/>
      <c r="I22" s="157"/>
      <c r="J22" s="150"/>
      <c r="K22" s="157"/>
      <c r="L22" s="150"/>
      <c r="M22" s="157"/>
      <c r="N22" s="151"/>
      <c r="O22" s="157"/>
      <c r="P22" s="151"/>
      <c r="Q22" s="157"/>
    </row>
    <row r="23" spans="1:17" ht="25.5" customHeight="1">
      <c r="B23" s="6"/>
      <c r="C23" s="49"/>
      <c r="D23" s="49"/>
      <c r="E23" s="157"/>
      <c r="F23" s="150"/>
      <c r="G23" s="157"/>
      <c r="H23" s="150"/>
      <c r="I23" s="157"/>
      <c r="J23" s="150"/>
      <c r="K23" s="157"/>
      <c r="L23" s="150"/>
      <c r="M23" s="157"/>
      <c r="N23" s="151"/>
      <c r="O23" s="157"/>
      <c r="P23" s="151"/>
      <c r="Q23" s="157"/>
    </row>
    <row r="24" spans="1:17" ht="25.5" customHeight="1">
      <c r="A24" s="2" t="s">
        <v>33</v>
      </c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46"/>
      <c r="M24" s="34"/>
      <c r="O24" s="34"/>
      <c r="P24" s="34"/>
      <c r="Q24" s="34"/>
    </row>
    <row r="25" spans="1:17" ht="25.5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46"/>
      <c r="M25" s="34"/>
      <c r="O25" s="34"/>
      <c r="P25" s="34"/>
      <c r="Q25" s="34"/>
    </row>
    <row r="26" spans="1:17" ht="25.5" customHeight="1">
      <c r="A26" s="2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46"/>
      <c r="M26" s="34"/>
      <c r="O26" s="34"/>
      <c r="P26" s="34"/>
      <c r="Q26" s="34"/>
    </row>
    <row r="27" spans="1:17" ht="25.5" customHeight="1">
      <c r="A27" s="2"/>
      <c r="B27" s="6"/>
      <c r="C27" s="49"/>
      <c r="D27" s="49"/>
      <c r="E27" s="34"/>
      <c r="F27" s="46"/>
      <c r="G27" s="34"/>
      <c r="H27" s="46"/>
      <c r="I27" s="34"/>
      <c r="J27" s="46"/>
      <c r="K27" s="34"/>
      <c r="L27" s="146"/>
      <c r="M27" s="34"/>
      <c r="O27" s="34"/>
      <c r="P27" s="34"/>
      <c r="Q27" s="34"/>
    </row>
    <row r="28" spans="1:17" ht="25.5" customHeight="1">
      <c r="A28" s="30"/>
      <c r="B28" s="6"/>
      <c r="C28" s="49"/>
      <c r="D28" s="49"/>
      <c r="E28" s="34"/>
      <c r="F28" s="46"/>
      <c r="G28" s="34"/>
      <c r="H28" s="46"/>
      <c r="I28" s="34"/>
      <c r="J28" s="46"/>
      <c r="K28" s="34"/>
      <c r="L28" s="146"/>
      <c r="M28" s="34"/>
      <c r="O28" s="34"/>
      <c r="P28" s="34"/>
      <c r="Q28" s="34"/>
    </row>
    <row r="29" spans="1:17" ht="25.5" customHeight="1">
      <c r="A29" s="30"/>
      <c r="B29" s="1"/>
      <c r="C29" s="38"/>
      <c r="D29" s="38"/>
      <c r="E29" s="34"/>
      <c r="F29" s="46"/>
      <c r="G29" s="34"/>
      <c r="H29" s="46"/>
      <c r="I29" s="34"/>
      <c r="J29" s="46"/>
      <c r="M29" s="1"/>
      <c r="N29" s="61"/>
      <c r="O29" s="34"/>
      <c r="P29" s="34"/>
      <c r="Q29" s="34"/>
    </row>
    <row r="30" spans="1:17" ht="25.5" customHeight="1">
      <c r="A30" s="38"/>
      <c r="B30" s="1"/>
      <c r="C30" s="38"/>
      <c r="D30" s="38"/>
      <c r="E30" s="1"/>
      <c r="F30" s="1"/>
      <c r="G30" s="76"/>
      <c r="H30" s="1"/>
      <c r="I30" s="86"/>
    </row>
    <row r="31" spans="1:17" ht="25.5" customHeight="1">
      <c r="B31" s="158"/>
    </row>
    <row r="33" spans="1:17" s="17" customFormat="1" ht="25.5" customHeight="1">
      <c r="A33" s="30"/>
      <c r="B33" s="6"/>
      <c r="C33" s="21"/>
      <c r="D33" s="21"/>
      <c r="E33" s="34"/>
      <c r="F33" s="46"/>
      <c r="G33" s="34"/>
      <c r="H33" s="46"/>
      <c r="I33" s="34"/>
      <c r="J33" s="46"/>
      <c r="K33" s="34"/>
      <c r="L33" s="146"/>
      <c r="M33" s="34"/>
      <c r="O33" s="34"/>
      <c r="P33" s="20"/>
      <c r="Q33" s="34"/>
    </row>
    <row r="34" spans="1:17" ht="25.5" customHeight="1">
      <c r="A34" s="30"/>
    </row>
  </sheetData>
  <mergeCells count="4">
    <mergeCell ref="E7:M7"/>
    <mergeCell ref="I8:K8"/>
    <mergeCell ref="A3:L3"/>
    <mergeCell ref="E6:Q6"/>
  </mergeCells>
  <pageMargins left="0.9055118110236221" right="0.39370078740157483" top="0.6692913385826772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topLeftCell="B6" zoomScale="80" zoomScaleNormal="80" zoomScaleSheetLayoutView="80" workbookViewId="0">
      <selection activeCell="I15" sqref="I15"/>
    </sheetView>
  </sheetViews>
  <sheetFormatPr defaultColWidth="9.140625" defaultRowHeight="25.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6.5703125" style="16" customWidth="1"/>
    <col min="15" max="15" width="12.42578125" style="16" bestFit="1" customWidth="1"/>
    <col min="16" max="16384" width="9.140625" style="16"/>
  </cols>
  <sheetData>
    <row r="1" spans="1:15" ht="25.5" customHeight="1">
      <c r="A1" s="148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8"/>
      <c r="M1" s="149"/>
    </row>
    <row r="2" spans="1:15" ht="25.5" customHeight="1">
      <c r="A2" s="21" t="s">
        <v>100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49"/>
      <c r="M2" s="149"/>
    </row>
    <row r="3" spans="1:15" s="14" customFormat="1" ht="25.5" customHeight="1">
      <c r="A3" s="219" t="s">
        <v>101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5" s="14" customFormat="1" ht="25.5" customHeight="1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5" s="14" customFormat="1" ht="25.5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57" t="s">
        <v>3</v>
      </c>
    </row>
    <row r="6" spans="1:15" s="2" customFormat="1" ht="25.5" customHeight="1">
      <c r="E6" s="221" t="s">
        <v>5</v>
      </c>
      <c r="F6" s="221"/>
      <c r="G6" s="221"/>
      <c r="H6" s="221"/>
      <c r="I6" s="221"/>
      <c r="J6" s="221"/>
      <c r="K6" s="221"/>
      <c r="L6" s="221"/>
      <c r="M6" s="221"/>
    </row>
    <row r="7" spans="1:15" s="13" customFormat="1" ht="25.5" customHeight="1">
      <c r="I7" s="218" t="s">
        <v>56</v>
      </c>
      <c r="J7" s="218"/>
      <c r="K7" s="218"/>
      <c r="M7" s="7"/>
    </row>
    <row r="8" spans="1:15" s="13" customFormat="1" ht="25.5" customHeight="1">
      <c r="E8" s="47" t="s">
        <v>105</v>
      </c>
      <c r="I8" s="13" t="s">
        <v>106</v>
      </c>
      <c r="M8" s="13" t="s">
        <v>109</v>
      </c>
    </row>
    <row r="9" spans="1:15" s="13" customFormat="1" ht="25.5" customHeight="1">
      <c r="C9" s="87"/>
      <c r="E9" s="162" t="s">
        <v>110</v>
      </c>
      <c r="G9" s="161" t="s">
        <v>111</v>
      </c>
      <c r="I9" s="161" t="s">
        <v>112</v>
      </c>
      <c r="K9" s="161" t="s">
        <v>113</v>
      </c>
      <c r="M9" s="161" t="s">
        <v>50</v>
      </c>
    </row>
    <row r="10" spans="1:15" s="13" customFormat="1" ht="10.5" customHeight="1">
      <c r="E10" s="47"/>
    </row>
    <row r="11" spans="1:15" s="17" customFormat="1" ht="25.5" customHeight="1">
      <c r="A11" s="30" t="s">
        <v>116</v>
      </c>
      <c r="B11" s="6"/>
      <c r="C11" s="36"/>
      <c r="D11" s="21"/>
      <c r="E11" s="150">
        <v>538105234</v>
      </c>
      <c r="F11" s="150"/>
      <c r="G11" s="150">
        <v>777165703</v>
      </c>
      <c r="H11" s="150"/>
      <c r="I11" s="150">
        <v>59606631</v>
      </c>
      <c r="J11" s="150"/>
      <c r="K11" s="150">
        <v>19838605</v>
      </c>
      <c r="L11" s="150"/>
      <c r="M11" s="150">
        <f>SUM(E11:K11)</f>
        <v>1394716173</v>
      </c>
    </row>
    <row r="12" spans="1:15" s="17" customFormat="1" ht="25.5" customHeight="1">
      <c r="A12" s="33" t="s">
        <v>88</v>
      </c>
      <c r="B12" s="7"/>
      <c r="C12" s="36"/>
      <c r="D12" s="21"/>
      <c r="E12" s="150">
        <v>0</v>
      </c>
      <c r="F12" s="150"/>
      <c r="G12" s="150">
        <v>0</v>
      </c>
      <c r="H12" s="150"/>
      <c r="I12" s="150">
        <v>0</v>
      </c>
      <c r="J12" s="150"/>
      <c r="K12" s="150">
        <v>11748603</v>
      </c>
      <c r="L12" s="150"/>
      <c r="M12" s="150">
        <f>SUM(E12:K12)</f>
        <v>11748603</v>
      </c>
    </row>
    <row r="13" spans="1:15" s="17" customFormat="1" ht="25.5" customHeight="1">
      <c r="A13" s="30" t="s">
        <v>117</v>
      </c>
      <c r="B13" s="6"/>
      <c r="C13" s="36"/>
      <c r="D13" s="21"/>
      <c r="E13" s="152">
        <f>SUM(E11:E12)</f>
        <v>538105234</v>
      </c>
      <c r="F13" s="150"/>
      <c r="G13" s="152">
        <f>SUM(G11:G12)</f>
        <v>777165703</v>
      </c>
      <c r="H13" s="150"/>
      <c r="I13" s="152">
        <f>SUM(I11:I12)</f>
        <v>59606631</v>
      </c>
      <c r="J13" s="150"/>
      <c r="K13" s="152">
        <f>SUM(K11:K12)</f>
        <v>31587208</v>
      </c>
      <c r="L13" s="150"/>
      <c r="M13" s="152">
        <f>SUM(M11:M12)</f>
        <v>1406464776</v>
      </c>
      <c r="N13" s="19"/>
      <c r="O13" s="50"/>
    </row>
    <row r="14" spans="1:15" s="17" customFormat="1" ht="10.5" customHeight="1">
      <c r="A14" s="33"/>
      <c r="B14" s="7"/>
      <c r="C14" s="36"/>
      <c r="D14" s="21"/>
      <c r="E14" s="150"/>
      <c r="F14" s="150"/>
      <c r="G14" s="150"/>
      <c r="H14" s="150"/>
      <c r="I14" s="150"/>
      <c r="J14" s="150"/>
      <c r="K14" s="150"/>
      <c r="L14" s="150"/>
      <c r="M14" s="150"/>
    </row>
    <row r="15" spans="1:15" ht="25.5" customHeight="1">
      <c r="A15" s="29" t="s">
        <v>118</v>
      </c>
      <c r="B15" s="49"/>
      <c r="C15" s="49"/>
      <c r="D15" s="49"/>
      <c r="E15" s="116">
        <v>538105234</v>
      </c>
      <c r="F15" s="116"/>
      <c r="G15" s="116">
        <v>777165703</v>
      </c>
      <c r="H15" s="116"/>
      <c r="I15" s="116">
        <v>61802454</v>
      </c>
      <c r="J15" s="116"/>
      <c r="K15" s="116">
        <v>61579232</v>
      </c>
      <c r="L15" s="34"/>
      <c r="M15" s="150">
        <f>SUM(E15:K15)</f>
        <v>1438652623</v>
      </c>
    </row>
    <row r="16" spans="1:15" ht="25.5" customHeight="1">
      <c r="A16" s="91" t="s">
        <v>119</v>
      </c>
      <c r="B16" s="49"/>
      <c r="C16" s="49"/>
      <c r="D16" s="49"/>
      <c r="E16" s="116">
        <v>0</v>
      </c>
      <c r="F16" s="116"/>
      <c r="G16" s="116">
        <v>0</v>
      </c>
      <c r="H16" s="116"/>
      <c r="I16" s="116">
        <v>2059899</v>
      </c>
      <c r="J16" s="116"/>
      <c r="K16" s="116">
        <f>-I16</f>
        <v>-2059899</v>
      </c>
      <c r="L16" s="34"/>
      <c r="M16" s="150">
        <f>SUM(E16:K16)</f>
        <v>0</v>
      </c>
    </row>
    <row r="17" spans="1:13" ht="25.5" customHeight="1">
      <c r="A17" s="91" t="s">
        <v>120</v>
      </c>
      <c r="B17" s="49"/>
      <c r="C17" s="210">
        <v>20</v>
      </c>
      <c r="D17" s="49"/>
      <c r="E17" s="116">
        <v>0</v>
      </c>
      <c r="F17" s="116"/>
      <c r="G17" s="116">
        <v>0</v>
      </c>
      <c r="H17" s="116"/>
      <c r="I17" s="116">
        <v>0</v>
      </c>
      <c r="J17" s="116"/>
      <c r="K17" s="116">
        <v>-53810523</v>
      </c>
      <c r="L17" s="34"/>
      <c r="M17" s="150">
        <f>SUM(E17:K17)</f>
        <v>-53810523</v>
      </c>
    </row>
    <row r="18" spans="1:13" s="17" customFormat="1" ht="25.5" customHeight="1">
      <c r="A18" s="33" t="s">
        <v>88</v>
      </c>
      <c r="B18" s="7"/>
      <c r="C18" s="36"/>
      <c r="D18" s="21"/>
      <c r="E18" s="153">
        <v>0</v>
      </c>
      <c r="F18" s="150"/>
      <c r="G18" s="153">
        <v>0</v>
      </c>
      <c r="H18" s="150"/>
      <c r="I18" s="153">
        <v>0</v>
      </c>
      <c r="J18" s="155"/>
      <c r="K18" s="150">
        <f>+'งบกำไรขาดทุนเบ็ดเสร็จ 6 M '!O33</f>
        <v>41197977</v>
      </c>
      <c r="L18" s="155"/>
      <c r="M18" s="150">
        <f>SUM(E18:K18)</f>
        <v>41197977</v>
      </c>
    </row>
    <row r="19" spans="1:13" ht="25.5" customHeight="1" thickBot="1">
      <c r="A19" s="30" t="s">
        <v>121</v>
      </c>
      <c r="B19" s="6"/>
      <c r="C19" s="49"/>
      <c r="D19" s="49"/>
      <c r="E19" s="156">
        <f>SUM(E15:E18)</f>
        <v>538105234</v>
      </c>
      <c r="F19" s="150"/>
      <c r="G19" s="156">
        <f>SUM(G15:G18)</f>
        <v>777165703</v>
      </c>
      <c r="H19" s="150"/>
      <c r="I19" s="156">
        <f>SUM(I15:I18)</f>
        <v>63862353</v>
      </c>
      <c r="J19" s="150"/>
      <c r="K19" s="156">
        <f>SUM(K15:K18)</f>
        <v>46906787</v>
      </c>
      <c r="L19" s="150"/>
      <c r="M19" s="156">
        <f>SUM(M15:M18)</f>
        <v>1426040077</v>
      </c>
    </row>
    <row r="20" spans="1:13" ht="25.5" customHeight="1" thickTop="1">
      <c r="A20" s="30"/>
      <c r="B20" s="6"/>
      <c r="C20" s="49"/>
      <c r="D20" s="49"/>
      <c r="E20" s="157"/>
      <c r="F20" s="150"/>
      <c r="G20" s="157"/>
      <c r="H20" s="150"/>
      <c r="I20" s="157"/>
      <c r="J20" s="150"/>
      <c r="K20" s="157"/>
      <c r="L20" s="150"/>
      <c r="M20" s="157"/>
    </row>
    <row r="21" spans="1:13" ht="25.5" customHeight="1">
      <c r="A21" s="30"/>
      <c r="B21" s="6"/>
      <c r="C21" s="49"/>
      <c r="D21" s="49"/>
      <c r="E21" s="157"/>
      <c r="F21" s="150"/>
      <c r="G21" s="157"/>
      <c r="H21" s="150"/>
      <c r="I21" s="157"/>
      <c r="J21" s="150"/>
      <c r="K21" s="157"/>
      <c r="L21" s="150"/>
      <c r="M21" s="157"/>
    </row>
    <row r="22" spans="1:13" ht="25.5" customHeight="1">
      <c r="A22" s="30"/>
      <c r="B22" s="6"/>
      <c r="C22" s="49"/>
      <c r="D22" s="49"/>
      <c r="E22" s="157"/>
      <c r="F22" s="150"/>
      <c r="G22" s="157"/>
      <c r="H22" s="150"/>
      <c r="I22" s="157"/>
      <c r="J22" s="150"/>
      <c r="K22" s="157"/>
      <c r="L22" s="150"/>
      <c r="M22" s="157"/>
    </row>
    <row r="23" spans="1:13" ht="25.5" customHeight="1">
      <c r="A23" s="2" t="s">
        <v>33</v>
      </c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46"/>
      <c r="M23" s="34"/>
    </row>
    <row r="24" spans="1:13" ht="25.5" customHeight="1">
      <c r="A24" s="2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46"/>
      <c r="M24" s="34"/>
    </row>
    <row r="25" spans="1:13" ht="25.5" customHeight="1">
      <c r="A25" s="30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46"/>
      <c r="M25" s="34"/>
    </row>
    <row r="26" spans="1:13" ht="25.5" customHeight="1">
      <c r="A26" s="38"/>
      <c r="B26" s="1"/>
      <c r="C26" s="1"/>
      <c r="D26" s="38"/>
      <c r="E26" s="1"/>
      <c r="F26" s="1"/>
      <c r="G26" s="76"/>
      <c r="H26" s="1"/>
      <c r="I26" s="1"/>
    </row>
    <row r="27" spans="1:13" ht="25.5" customHeight="1">
      <c r="A27" s="38"/>
      <c r="B27" s="1"/>
      <c r="C27" s="1"/>
      <c r="D27" s="38"/>
      <c r="E27" s="159"/>
      <c r="F27" s="38"/>
      <c r="G27" s="76"/>
      <c r="H27" s="1"/>
      <c r="I27" s="86"/>
    </row>
    <row r="28" spans="1:13" ht="25.5" customHeight="1">
      <c r="B28" s="158"/>
    </row>
    <row r="30" spans="1:13" s="17" customFormat="1" ht="25.5" customHeight="1">
      <c r="A30" s="30"/>
      <c r="B30" s="6"/>
      <c r="C30" s="21"/>
      <c r="D30" s="21"/>
      <c r="E30" s="34"/>
      <c r="F30" s="46"/>
      <c r="G30" s="34"/>
      <c r="H30" s="46"/>
      <c r="I30" s="34"/>
      <c r="J30" s="46"/>
      <c r="K30" s="34"/>
      <c r="L30" s="146"/>
      <c r="M30" s="34"/>
    </row>
    <row r="31" spans="1:13" ht="25.5" customHeight="1">
      <c r="A31" s="30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7"/>
  <sheetViews>
    <sheetView tabSelected="1" topLeftCell="A28" zoomScaleNormal="100" zoomScaleSheetLayoutView="85" workbookViewId="0">
      <selection activeCell="E43" sqref="E43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6.28515625" style="7" customWidth="1"/>
    <col min="6" max="6" width="9.2851562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1.140625" style="47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6384" width="9.140625" style="7"/>
  </cols>
  <sheetData>
    <row r="1" spans="1:13" ht="24" customHeight="1">
      <c r="A1" s="38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38"/>
    </row>
    <row r="2" spans="1:13" ht="24" customHeight="1">
      <c r="A2" s="55" t="s">
        <v>122</v>
      </c>
      <c r="B2" s="55"/>
      <c r="C2" s="55"/>
      <c r="D2" s="55"/>
      <c r="E2" s="55"/>
      <c r="F2" s="55"/>
      <c r="G2" s="55"/>
      <c r="H2" s="55"/>
      <c r="I2" s="55"/>
      <c r="J2" s="55"/>
      <c r="L2" s="57"/>
      <c r="M2" s="57"/>
    </row>
    <row r="3" spans="1:13" ht="24" customHeight="1">
      <c r="A3" s="6" t="s">
        <v>97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56"/>
    </row>
    <row r="4" spans="1:13" ht="24" customHeight="1">
      <c r="A4" s="2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ht="24" customHeight="1">
      <c r="A5" s="2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214" t="s">
        <v>3</v>
      </c>
    </row>
    <row r="6" spans="1:13" ht="24" customHeight="1">
      <c r="C6" s="55"/>
      <c r="D6" s="55"/>
      <c r="E6" s="55"/>
      <c r="F6" s="7"/>
      <c r="G6" s="222" t="s">
        <v>4</v>
      </c>
      <c r="H6" s="222"/>
      <c r="I6" s="222"/>
      <c r="J6" s="6"/>
      <c r="K6" s="222" t="s">
        <v>5</v>
      </c>
      <c r="L6" s="222"/>
      <c r="M6" s="222"/>
    </row>
    <row r="7" spans="1:13" ht="24" customHeight="1">
      <c r="C7" s="55"/>
      <c r="D7" s="55"/>
      <c r="E7" s="55"/>
      <c r="F7" s="7"/>
      <c r="G7" s="110" t="s">
        <v>8</v>
      </c>
      <c r="H7" s="54"/>
      <c r="I7" s="110" t="s">
        <v>65</v>
      </c>
      <c r="J7" s="30"/>
      <c r="K7" s="110" t="s">
        <v>8</v>
      </c>
      <c r="L7" s="54"/>
      <c r="M7" s="110" t="s">
        <v>65</v>
      </c>
    </row>
    <row r="8" spans="1:13" s="6" customFormat="1" ht="24" customHeight="1">
      <c r="A8" s="56" t="s">
        <v>123</v>
      </c>
      <c r="C8" s="7"/>
      <c r="D8" s="56"/>
      <c r="E8" s="56"/>
      <c r="F8" s="57"/>
      <c r="G8" s="57"/>
      <c r="H8" s="57"/>
      <c r="I8" s="57"/>
      <c r="J8" s="57"/>
      <c r="K8" s="58"/>
      <c r="L8" s="59"/>
      <c r="M8" s="58"/>
    </row>
    <row r="9" spans="1:13" ht="24" customHeight="1">
      <c r="A9" s="4" t="s">
        <v>88</v>
      </c>
      <c r="B9" s="4"/>
      <c r="D9" s="4"/>
      <c r="E9" s="4"/>
      <c r="F9" s="178"/>
      <c r="G9" s="72">
        <f>'งบกำไรขาดทุนเบ็ดเสร็จ 6 M '!K33</f>
        <v>39477164</v>
      </c>
      <c r="H9" s="3"/>
      <c r="I9" s="72">
        <v>1136794</v>
      </c>
      <c r="J9" s="3"/>
      <c r="K9" s="23">
        <f>'งบกำไรขาดทุนเบ็ดเสร็จ 6 M '!O33</f>
        <v>41197977</v>
      </c>
      <c r="M9" s="72">
        <v>11748603</v>
      </c>
    </row>
    <row r="10" spans="1:13" ht="24" customHeight="1">
      <c r="A10" s="4" t="s">
        <v>124</v>
      </c>
      <c r="B10" s="4"/>
      <c r="D10" s="4"/>
      <c r="E10" s="4"/>
      <c r="F10" s="178"/>
      <c r="G10" s="18"/>
      <c r="H10" s="3"/>
      <c r="I10" s="18"/>
      <c r="J10" s="3"/>
      <c r="K10" s="12"/>
      <c r="M10" s="3"/>
    </row>
    <row r="11" spans="1:13" ht="24" customHeight="1">
      <c r="A11" s="4" t="s">
        <v>125</v>
      </c>
      <c r="B11" s="4"/>
      <c r="D11" s="4"/>
      <c r="E11" s="4"/>
      <c r="F11" s="3"/>
      <c r="G11" s="18">
        <f>K11</f>
        <v>9686741</v>
      </c>
      <c r="H11" s="3"/>
      <c r="I11" s="18">
        <v>5934570</v>
      </c>
      <c r="J11" s="3"/>
      <c r="K11" s="18">
        <v>9686741</v>
      </c>
      <c r="M11" s="18">
        <v>5934570</v>
      </c>
    </row>
    <row r="12" spans="1:13" ht="24" customHeight="1">
      <c r="A12" s="4" t="s">
        <v>126</v>
      </c>
      <c r="B12" s="4"/>
      <c r="D12" s="4"/>
      <c r="E12" s="4"/>
      <c r="F12" s="3"/>
      <c r="G12" s="18">
        <f>K12+143971+21332</f>
        <v>7633480</v>
      </c>
      <c r="H12" s="3"/>
      <c r="I12" s="18">
        <v>8136914</v>
      </c>
      <c r="J12" s="3"/>
      <c r="K12" s="18">
        <f>7174486+293691</f>
        <v>7468177</v>
      </c>
      <c r="M12" s="18">
        <v>7992943</v>
      </c>
    </row>
    <row r="13" spans="1:13" ht="24" customHeight="1">
      <c r="A13" s="4" t="s">
        <v>79</v>
      </c>
      <c r="B13" s="4"/>
      <c r="D13" s="4"/>
      <c r="E13" s="4"/>
      <c r="F13" s="3"/>
      <c r="G13" s="18">
        <f t="shared" ref="G13:G23" si="0">K13</f>
        <v>2557781</v>
      </c>
      <c r="H13" s="3"/>
      <c r="I13" s="18">
        <v>6210034</v>
      </c>
      <c r="J13" s="3"/>
      <c r="K13" s="183">
        <f>-737381+3295163-1</f>
        <v>2557781</v>
      </c>
      <c r="M13" s="18">
        <v>6210034</v>
      </c>
    </row>
    <row r="14" spans="1:13" ht="24" customHeight="1">
      <c r="A14" s="4" t="s">
        <v>127</v>
      </c>
      <c r="B14" s="4"/>
      <c r="D14" s="4"/>
      <c r="E14" s="4"/>
      <c r="F14" s="3"/>
      <c r="G14" s="18">
        <f t="shared" si="0"/>
        <v>0</v>
      </c>
      <c r="H14" s="3"/>
      <c r="I14" s="18">
        <v>1659142</v>
      </c>
      <c r="J14" s="3"/>
      <c r="K14" s="183">
        <v>0</v>
      </c>
      <c r="M14" s="18">
        <v>1659142</v>
      </c>
    </row>
    <row r="15" spans="1:13" ht="24" customHeight="1">
      <c r="A15" s="7" t="s">
        <v>128</v>
      </c>
      <c r="F15" s="3"/>
      <c r="G15" s="18">
        <f t="shared" si="0"/>
        <v>-1109592</v>
      </c>
      <c r="H15" s="3"/>
      <c r="I15" s="18">
        <v>1283256</v>
      </c>
      <c r="J15" s="3"/>
      <c r="K15" s="183">
        <v>-1109592</v>
      </c>
      <c r="M15" s="18">
        <v>1283256</v>
      </c>
    </row>
    <row r="16" spans="1:13" ht="24" customHeight="1">
      <c r="A16" s="4" t="s">
        <v>129</v>
      </c>
      <c r="B16" s="4"/>
      <c r="D16" s="4"/>
      <c r="E16" s="4"/>
      <c r="F16" s="3"/>
      <c r="G16" s="18"/>
      <c r="H16" s="3"/>
      <c r="I16" s="18"/>
      <c r="J16" s="3"/>
      <c r="K16" s="183"/>
      <c r="M16" s="18"/>
    </row>
    <row r="17" spans="1:13" ht="24" customHeight="1">
      <c r="A17" s="4" t="s">
        <v>130</v>
      </c>
      <c r="B17" s="4"/>
      <c r="D17" s="4"/>
      <c r="E17" s="4"/>
      <c r="F17" s="3"/>
      <c r="G17" s="18">
        <f t="shared" si="0"/>
        <v>310009</v>
      </c>
      <c r="H17" s="3"/>
      <c r="I17" s="18">
        <v>-678690</v>
      </c>
      <c r="J17" s="3"/>
      <c r="K17" s="5">
        <v>310009</v>
      </c>
      <c r="M17" s="18">
        <v>-678690</v>
      </c>
    </row>
    <row r="18" spans="1:13" ht="24" customHeight="1">
      <c r="A18" s="4" t="s">
        <v>82</v>
      </c>
      <c r="B18" s="4"/>
      <c r="D18" s="4"/>
      <c r="E18" s="4"/>
      <c r="F18" s="209"/>
      <c r="G18" s="18">
        <f>K18+1028768</f>
        <v>1028768</v>
      </c>
      <c r="H18" s="3"/>
      <c r="I18" s="18">
        <v>10377948</v>
      </c>
      <c r="J18" s="3"/>
      <c r="K18" s="5">
        <v>0</v>
      </c>
      <c r="M18" s="18">
        <v>0</v>
      </c>
    </row>
    <row r="19" spans="1:13" ht="24" customHeight="1">
      <c r="A19" s="4" t="s">
        <v>40</v>
      </c>
      <c r="B19" s="4"/>
      <c r="D19" s="4"/>
      <c r="E19" s="4"/>
      <c r="F19" s="3"/>
      <c r="G19" s="18">
        <f t="shared" si="0"/>
        <v>3774587</v>
      </c>
      <c r="H19" s="3"/>
      <c r="I19" s="18">
        <v>1440275</v>
      </c>
      <c r="J19" s="3"/>
      <c r="K19" s="42">
        <v>3774587</v>
      </c>
      <c r="M19" s="18">
        <v>1440275</v>
      </c>
    </row>
    <row r="20" spans="1:13" ht="24" customHeight="1">
      <c r="A20" s="4" t="s">
        <v>131</v>
      </c>
      <c r="B20" s="4"/>
      <c r="D20" s="4"/>
      <c r="E20" s="4"/>
      <c r="F20" s="3"/>
      <c r="G20" s="18">
        <f t="shared" si="0"/>
        <v>-72979</v>
      </c>
      <c r="H20" s="3"/>
      <c r="I20" s="18">
        <v>-13128</v>
      </c>
      <c r="J20" s="3"/>
      <c r="K20" s="42">
        <v>-72979</v>
      </c>
      <c r="M20" s="18">
        <v>-13128</v>
      </c>
    </row>
    <row r="21" spans="1:13" ht="24" customHeight="1">
      <c r="A21" s="4" t="s">
        <v>132</v>
      </c>
      <c r="B21" s="4"/>
      <c r="D21" s="4"/>
      <c r="E21" s="4"/>
      <c r="F21" s="3"/>
      <c r="G21" s="18">
        <f t="shared" si="0"/>
        <v>0</v>
      </c>
      <c r="H21" s="3"/>
      <c r="I21" s="18">
        <v>-425006</v>
      </c>
      <c r="J21" s="3"/>
      <c r="K21" s="42">
        <v>0</v>
      </c>
      <c r="M21" s="18">
        <v>-425006</v>
      </c>
    </row>
    <row r="22" spans="1:13" ht="24" customHeight="1">
      <c r="A22" s="4" t="s">
        <v>98</v>
      </c>
      <c r="B22" s="4"/>
      <c r="D22" s="4"/>
      <c r="E22" s="4"/>
      <c r="F22" s="3"/>
      <c r="G22" s="18">
        <f t="shared" si="0"/>
        <v>0</v>
      </c>
      <c r="H22" s="3"/>
      <c r="I22" s="18">
        <v>-15000000</v>
      </c>
      <c r="J22" s="3"/>
      <c r="K22" s="42">
        <v>0</v>
      </c>
      <c r="M22" s="18">
        <v>-15000000</v>
      </c>
    </row>
    <row r="23" spans="1:13" ht="24" customHeight="1">
      <c r="A23" s="4" t="s">
        <v>133</v>
      </c>
      <c r="B23" s="4"/>
      <c r="D23" s="4"/>
      <c r="E23" s="4"/>
      <c r="F23" s="3"/>
      <c r="G23" s="18">
        <f t="shared" si="0"/>
        <v>736190</v>
      </c>
      <c r="H23" s="3"/>
      <c r="I23" s="18">
        <v>858378</v>
      </c>
      <c r="J23" s="3"/>
      <c r="K23" s="5">
        <v>736190</v>
      </c>
      <c r="M23" s="18">
        <v>858378</v>
      </c>
    </row>
    <row r="24" spans="1:13" ht="24" customHeight="1">
      <c r="A24" s="4" t="s">
        <v>85</v>
      </c>
      <c r="B24" s="4"/>
      <c r="D24" s="4"/>
      <c r="E24" s="4"/>
      <c r="F24" s="3"/>
      <c r="G24" s="18">
        <f>K24+130943</f>
        <v>188212</v>
      </c>
      <c r="H24" s="3"/>
      <c r="I24" s="18">
        <v>109446</v>
      </c>
      <c r="J24" s="3"/>
      <c r="K24" s="5">
        <v>57269</v>
      </c>
      <c r="M24" s="18">
        <v>74221</v>
      </c>
    </row>
    <row r="25" spans="1:13" ht="24" customHeight="1">
      <c r="A25" s="124" t="s">
        <v>84</v>
      </c>
      <c r="B25" s="4"/>
      <c r="D25" s="4"/>
      <c r="E25" s="4"/>
      <c r="F25" s="3"/>
      <c r="G25" s="60">
        <f>K25-18</f>
        <v>-512476</v>
      </c>
      <c r="H25" s="3"/>
      <c r="I25" s="60">
        <v>-711342</v>
      </c>
      <c r="J25" s="3"/>
      <c r="K25" s="24">
        <v>-512458</v>
      </c>
      <c r="M25" s="60">
        <v>-711296</v>
      </c>
    </row>
    <row r="26" spans="1:13" ht="24" customHeight="1">
      <c r="A26" s="125" t="s">
        <v>134</v>
      </c>
      <c r="B26" s="4"/>
      <c r="D26" s="4"/>
      <c r="E26" s="4"/>
      <c r="F26" s="3"/>
      <c r="G26" s="3"/>
      <c r="H26" s="3"/>
      <c r="I26" s="3"/>
      <c r="J26" s="3"/>
      <c r="K26" s="5"/>
      <c r="M26" s="5"/>
    </row>
    <row r="27" spans="1:13" ht="24" customHeight="1">
      <c r="A27" s="125" t="s">
        <v>135</v>
      </c>
      <c r="F27" s="178"/>
      <c r="G27" s="23">
        <f>SUM(G9:G25)</f>
        <v>63697885</v>
      </c>
      <c r="H27" s="3"/>
      <c r="I27" s="23">
        <f>SUM(I9:I25)</f>
        <v>20318591</v>
      </c>
      <c r="J27" s="3"/>
      <c r="K27" s="23">
        <f>SUM(K9:K25)</f>
        <v>64093702</v>
      </c>
      <c r="M27" s="23">
        <f>SUM(M9:M25)</f>
        <v>20373302</v>
      </c>
    </row>
    <row r="28" spans="1:13" ht="24" customHeight="1">
      <c r="A28" s="6" t="s">
        <v>136</v>
      </c>
      <c r="E28" s="4"/>
      <c r="F28" s="3"/>
      <c r="G28" s="183"/>
      <c r="H28" s="3"/>
      <c r="I28" s="12"/>
      <c r="J28" s="3"/>
      <c r="K28" s="12"/>
      <c r="M28" s="12"/>
    </row>
    <row r="29" spans="1:13" ht="24" customHeight="1">
      <c r="A29" s="40" t="s">
        <v>137</v>
      </c>
      <c r="B29" s="8"/>
      <c r="D29" s="8"/>
      <c r="E29" s="8"/>
      <c r="F29" s="10"/>
      <c r="G29" s="183">
        <f t="shared" ref="G29:G36" si="1">K29</f>
        <v>-32000000</v>
      </c>
      <c r="H29" s="10"/>
      <c r="I29" s="183">
        <v>-65000000</v>
      </c>
      <c r="J29" s="10"/>
      <c r="K29" s="183">
        <v>-32000000</v>
      </c>
      <c r="M29" s="183">
        <v>-65000000</v>
      </c>
    </row>
    <row r="30" spans="1:13" ht="24" customHeight="1">
      <c r="A30" s="40" t="s">
        <v>138</v>
      </c>
      <c r="B30" s="8"/>
      <c r="D30" s="8"/>
      <c r="E30" s="8"/>
      <c r="F30" s="10"/>
      <c r="G30" s="183">
        <f t="shared" si="1"/>
        <v>140000000</v>
      </c>
      <c r="H30" s="10"/>
      <c r="I30" s="183">
        <v>55000000</v>
      </c>
      <c r="J30" s="10"/>
      <c r="K30" s="18">
        <v>140000000</v>
      </c>
      <c r="M30" s="18">
        <v>55000000</v>
      </c>
    </row>
    <row r="31" spans="1:13" ht="24" customHeight="1">
      <c r="A31" s="2" t="s">
        <v>15</v>
      </c>
      <c r="E31" s="4"/>
      <c r="F31" s="3"/>
      <c r="G31" s="183">
        <f t="shared" si="1"/>
        <v>-67769616</v>
      </c>
      <c r="H31" s="3"/>
      <c r="I31" s="183">
        <v>-8480508</v>
      </c>
      <c r="J31" s="3"/>
      <c r="K31" s="183">
        <v>-67769616</v>
      </c>
      <c r="M31" s="18">
        <v>-8480508</v>
      </c>
    </row>
    <row r="32" spans="1:13" ht="24" customHeight="1">
      <c r="A32" s="126" t="s">
        <v>16</v>
      </c>
      <c r="E32" s="4"/>
      <c r="F32" s="3"/>
      <c r="G32" s="183">
        <f t="shared" si="1"/>
        <v>-92505001</v>
      </c>
      <c r="H32" s="3"/>
      <c r="I32" s="183">
        <v>-5646288</v>
      </c>
      <c r="J32" s="3"/>
      <c r="K32" s="18">
        <v>-92505001</v>
      </c>
      <c r="M32" s="18">
        <v>-5646288</v>
      </c>
    </row>
    <row r="33" spans="1:13" ht="24" customHeight="1">
      <c r="A33" s="4" t="s">
        <v>17</v>
      </c>
      <c r="E33" s="4"/>
      <c r="F33" s="3"/>
      <c r="G33" s="183">
        <f t="shared" si="1"/>
        <v>-120947</v>
      </c>
      <c r="H33" s="3"/>
      <c r="I33" s="183">
        <v>-18062563</v>
      </c>
      <c r="J33" s="3"/>
      <c r="K33" s="183">
        <v>-120947</v>
      </c>
      <c r="M33" s="18">
        <v>-18062563</v>
      </c>
    </row>
    <row r="34" spans="1:13" ht="24" customHeight="1">
      <c r="A34" s="126" t="s">
        <v>19</v>
      </c>
      <c r="E34" s="4"/>
      <c r="F34" s="3"/>
      <c r="G34" s="183">
        <f t="shared" si="1"/>
        <v>1952085</v>
      </c>
      <c r="H34" s="3"/>
      <c r="I34" s="183">
        <v>-92649</v>
      </c>
      <c r="J34" s="3"/>
      <c r="K34" s="18">
        <v>1952085</v>
      </c>
      <c r="M34" s="18">
        <v>-92649</v>
      </c>
    </row>
    <row r="35" spans="1:13" ht="24" customHeight="1">
      <c r="A35" s="126" t="s">
        <v>139</v>
      </c>
      <c r="E35" s="4"/>
      <c r="F35" s="3"/>
      <c r="G35" s="183">
        <f>K35</f>
        <v>-2900000</v>
      </c>
      <c r="H35" s="3"/>
      <c r="I35" s="183">
        <v>0</v>
      </c>
      <c r="J35" s="3"/>
      <c r="K35" s="18">
        <v>-2900000</v>
      </c>
      <c r="M35" s="18">
        <v>0</v>
      </c>
    </row>
    <row r="36" spans="1:13" ht="24" customHeight="1">
      <c r="A36" s="126" t="s">
        <v>23</v>
      </c>
      <c r="E36" s="4"/>
      <c r="F36" s="3"/>
      <c r="G36" s="183">
        <f t="shared" si="1"/>
        <v>4171545</v>
      </c>
      <c r="H36" s="3"/>
      <c r="I36" s="183">
        <v>-412355</v>
      </c>
      <c r="J36" s="3"/>
      <c r="K36" s="183">
        <v>4171545</v>
      </c>
      <c r="M36" s="18">
        <v>-412355</v>
      </c>
    </row>
    <row r="37" spans="1:13" ht="24" customHeight="1">
      <c r="A37" s="4" t="s">
        <v>30</v>
      </c>
      <c r="E37" s="4"/>
      <c r="F37" s="3"/>
      <c r="G37" s="183">
        <f>K37-500</f>
        <v>-500</v>
      </c>
      <c r="H37" s="3"/>
      <c r="I37" s="183">
        <v>405396</v>
      </c>
      <c r="J37" s="3"/>
      <c r="K37" s="18">
        <v>0</v>
      </c>
      <c r="M37" s="18">
        <v>405396</v>
      </c>
    </row>
    <row r="38" spans="1:13" ht="24" customHeight="1">
      <c r="A38" s="6"/>
      <c r="B38" s="4"/>
      <c r="C38" s="4"/>
      <c r="D38" s="4"/>
      <c r="E38" s="22"/>
      <c r="F38" s="96"/>
      <c r="G38" s="96"/>
      <c r="H38" s="96"/>
      <c r="I38" s="96"/>
      <c r="J38" s="96"/>
      <c r="K38" s="5"/>
      <c r="L38" s="73"/>
      <c r="M38" s="5"/>
    </row>
    <row r="39" spans="1:13" ht="24" customHeight="1">
      <c r="A39" s="2" t="s">
        <v>33</v>
      </c>
      <c r="B39" s="4"/>
      <c r="C39" s="4"/>
      <c r="D39" s="4"/>
      <c r="E39" s="22"/>
      <c r="F39" s="96"/>
      <c r="G39" s="96"/>
      <c r="H39" s="96"/>
      <c r="I39" s="96"/>
      <c r="J39" s="96"/>
      <c r="K39" s="5"/>
      <c r="L39" s="73"/>
      <c r="M39" s="5"/>
    </row>
    <row r="40" spans="1:13" ht="24" customHeight="1">
      <c r="A40" s="2"/>
      <c r="B40" s="4"/>
      <c r="C40" s="4"/>
      <c r="D40" s="4"/>
      <c r="E40" s="22"/>
      <c r="F40" s="96"/>
      <c r="G40" s="96"/>
      <c r="H40" s="96"/>
      <c r="I40" s="96"/>
      <c r="J40" s="96"/>
      <c r="K40" s="5"/>
      <c r="L40" s="73"/>
      <c r="M40" s="5"/>
    </row>
    <row r="41" spans="1:13" ht="23.85" customHeight="1">
      <c r="A41" s="38" t="s">
        <v>0</v>
      </c>
      <c r="B41" s="55"/>
      <c r="C41" s="55"/>
      <c r="D41" s="55"/>
      <c r="E41" s="55"/>
      <c r="F41" s="55"/>
      <c r="G41" s="55"/>
      <c r="H41" s="55"/>
      <c r="I41" s="55"/>
      <c r="J41" s="55"/>
      <c r="K41" s="38"/>
    </row>
    <row r="42" spans="1:13" ht="23.85" customHeight="1">
      <c r="A42" s="55" t="s">
        <v>140</v>
      </c>
      <c r="B42" s="55"/>
      <c r="C42" s="55"/>
      <c r="D42" s="55"/>
      <c r="E42" s="55"/>
      <c r="F42" s="55"/>
      <c r="G42" s="55"/>
      <c r="H42" s="55"/>
      <c r="I42" s="55"/>
      <c r="J42" s="55"/>
      <c r="L42" s="57"/>
      <c r="M42" s="57"/>
    </row>
    <row r="43" spans="1:13" ht="23.85" customHeight="1">
      <c r="A43" s="6" t="s">
        <v>97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1:13" ht="23.85" customHeight="1">
      <c r="A44" s="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3" ht="23.85" customHeight="1">
      <c r="C45" s="55"/>
      <c r="D45" s="55"/>
      <c r="E45" s="55"/>
      <c r="F45" s="7"/>
      <c r="G45" s="56"/>
      <c r="H45" s="56"/>
      <c r="I45" s="56"/>
      <c r="J45" s="56"/>
      <c r="K45" s="56"/>
      <c r="L45" s="56"/>
      <c r="M45" s="214" t="s">
        <v>3</v>
      </c>
    </row>
    <row r="46" spans="1:13" ht="23.85" customHeight="1">
      <c r="C46" s="55"/>
      <c r="D46" s="55"/>
      <c r="E46" s="55"/>
      <c r="F46" s="7"/>
      <c r="G46" s="222" t="s">
        <v>4</v>
      </c>
      <c r="H46" s="222"/>
      <c r="I46" s="222"/>
      <c r="J46" s="6"/>
      <c r="K46" s="222" t="s">
        <v>5</v>
      </c>
      <c r="L46" s="222"/>
      <c r="M46" s="222"/>
    </row>
    <row r="47" spans="1:13" ht="23.85" customHeight="1">
      <c r="C47" s="55"/>
      <c r="D47" s="55"/>
      <c r="E47" s="55"/>
      <c r="F47" s="7"/>
      <c r="G47" s="110" t="s">
        <v>8</v>
      </c>
      <c r="H47" s="54"/>
      <c r="I47" s="110" t="s">
        <v>65</v>
      </c>
      <c r="J47" s="30"/>
      <c r="K47" s="110" t="s">
        <v>8</v>
      </c>
      <c r="L47" s="54"/>
      <c r="M47" s="110" t="s">
        <v>65</v>
      </c>
    </row>
    <row r="48" spans="1:13" ht="23.85" customHeight="1">
      <c r="A48" s="6" t="s">
        <v>141</v>
      </c>
      <c r="F48" s="3"/>
      <c r="G48" s="183"/>
      <c r="H48" s="3"/>
      <c r="I48" s="12"/>
      <c r="J48" s="3"/>
      <c r="K48" s="12"/>
      <c r="M48" s="12"/>
    </row>
    <row r="49" spans="1:13" ht="23.85" customHeight="1">
      <c r="A49" s="127" t="s">
        <v>37</v>
      </c>
      <c r="E49" s="4"/>
      <c r="F49" s="7"/>
      <c r="G49" s="183">
        <f>K49+360635+350987</f>
        <v>74658830</v>
      </c>
      <c r="H49" s="3"/>
      <c r="I49" s="183">
        <v>23808281</v>
      </c>
      <c r="J49" s="3"/>
      <c r="K49" s="27">
        <v>73947208</v>
      </c>
      <c r="M49" s="27">
        <v>23813281</v>
      </c>
    </row>
    <row r="50" spans="1:13" ht="23.85" customHeight="1">
      <c r="A50" s="40" t="s">
        <v>45</v>
      </c>
      <c r="E50" s="4"/>
      <c r="F50" s="3"/>
      <c r="G50" s="183">
        <f t="shared" ref="G50:G57" si="2">K50</f>
        <v>-3044285</v>
      </c>
      <c r="H50" s="3"/>
      <c r="I50" s="183">
        <v>-4654550</v>
      </c>
      <c r="J50" s="3"/>
      <c r="K50" s="27">
        <v>-3044285</v>
      </c>
      <c r="M50" s="27">
        <v>-4654550</v>
      </c>
    </row>
    <row r="51" spans="1:13" ht="23.85" customHeight="1">
      <c r="A51" s="40" t="s">
        <v>40</v>
      </c>
      <c r="E51" s="4"/>
      <c r="F51" s="3"/>
      <c r="G51" s="183">
        <f t="shared" si="2"/>
        <v>-3440990</v>
      </c>
      <c r="H51" s="3"/>
      <c r="I51" s="183">
        <v>-2822215</v>
      </c>
      <c r="J51" s="3"/>
      <c r="K51" s="27">
        <v>-3440990</v>
      </c>
      <c r="M51" s="27">
        <v>-2822215</v>
      </c>
    </row>
    <row r="52" spans="1:13" ht="23.85" customHeight="1">
      <c r="A52" s="40" t="s">
        <v>41</v>
      </c>
      <c r="E52" s="4"/>
      <c r="F52" s="3"/>
      <c r="G52" s="183">
        <f t="shared" si="2"/>
        <v>-37335490</v>
      </c>
      <c r="H52" s="3"/>
      <c r="I52" s="183">
        <v>8892778</v>
      </c>
      <c r="J52" s="3"/>
      <c r="K52" s="27">
        <v>-37335490</v>
      </c>
      <c r="M52" s="27">
        <v>8892778</v>
      </c>
    </row>
    <row r="53" spans="1:13" ht="23.85" customHeight="1">
      <c r="A53" s="40" t="s">
        <v>142</v>
      </c>
      <c r="E53" s="4"/>
      <c r="F53" s="3"/>
      <c r="G53" s="183">
        <f t="shared" si="2"/>
        <v>-726333</v>
      </c>
      <c r="H53" s="3"/>
      <c r="I53" s="183">
        <v>0</v>
      </c>
      <c r="J53" s="3"/>
      <c r="K53" s="27">
        <v>-726333</v>
      </c>
      <c r="M53" s="27">
        <v>0</v>
      </c>
    </row>
    <row r="54" spans="1:13" ht="23.85" customHeight="1">
      <c r="A54" s="40" t="s">
        <v>42</v>
      </c>
      <c r="E54" s="4"/>
      <c r="F54" s="3"/>
      <c r="G54" s="184">
        <f>K54+300</f>
        <v>-166459</v>
      </c>
      <c r="H54" s="3"/>
      <c r="I54" s="184">
        <v>-1417984</v>
      </c>
      <c r="J54" s="3"/>
      <c r="K54" s="60">
        <v>-166759</v>
      </c>
      <c r="M54" s="60">
        <v>-1417984</v>
      </c>
    </row>
    <row r="55" spans="1:13" ht="23.85" customHeight="1">
      <c r="A55" s="6" t="s">
        <v>143</v>
      </c>
      <c r="B55" s="4"/>
      <c r="C55" s="4"/>
      <c r="E55" s="177"/>
      <c r="F55" s="3"/>
      <c r="G55" s="23">
        <f>SUM(G27:G37)+SUM(G49:G54)</f>
        <v>44470724</v>
      </c>
      <c r="H55" s="3"/>
      <c r="I55" s="23">
        <f>SUM(I27:I37)+SUM(I49:I54)</f>
        <v>1835934</v>
      </c>
      <c r="J55" s="3"/>
      <c r="K55" s="23">
        <f>SUM(K27:K37)+SUM(K49:K54)</f>
        <v>44155119</v>
      </c>
      <c r="L55" s="73"/>
      <c r="M55" s="23">
        <f>SUM(M27:M37)+SUM(M49:M54)</f>
        <v>1895645</v>
      </c>
    </row>
    <row r="56" spans="1:13" ht="23.85" customHeight="1">
      <c r="A56" s="7" t="s">
        <v>144</v>
      </c>
      <c r="B56" s="4"/>
      <c r="C56" s="4"/>
      <c r="E56" s="4"/>
      <c r="F56" s="3"/>
      <c r="G56" s="23">
        <f t="shared" si="2"/>
        <v>-57269</v>
      </c>
      <c r="H56" s="3"/>
      <c r="I56" s="23">
        <v>-74221</v>
      </c>
      <c r="J56" s="3"/>
      <c r="K56" s="23">
        <v>-57269</v>
      </c>
      <c r="L56" s="73"/>
      <c r="M56" s="23">
        <v>-74221</v>
      </c>
    </row>
    <row r="57" spans="1:13" ht="23.85" customHeight="1">
      <c r="A57" s="7" t="s">
        <v>145</v>
      </c>
      <c r="B57" s="4"/>
      <c r="C57" s="4"/>
      <c r="E57" s="4"/>
      <c r="F57" s="3"/>
      <c r="G57" s="23">
        <f t="shared" si="2"/>
        <v>-6595682</v>
      </c>
      <c r="H57" s="3"/>
      <c r="I57" s="23">
        <v>-4240957</v>
      </c>
      <c r="J57" s="3"/>
      <c r="K57" s="23">
        <v>-6595682</v>
      </c>
      <c r="L57" s="73"/>
      <c r="M57" s="23">
        <v>-4240957</v>
      </c>
    </row>
    <row r="58" spans="1:13" ht="23.85" customHeight="1">
      <c r="A58" s="6" t="s">
        <v>146</v>
      </c>
      <c r="B58" s="4"/>
      <c r="C58" s="4"/>
      <c r="D58" s="4"/>
      <c r="E58" s="22"/>
      <c r="F58" s="179"/>
      <c r="G58" s="32">
        <f>SUM(G55:G57)</f>
        <v>37817773</v>
      </c>
      <c r="H58" s="96"/>
      <c r="I58" s="32">
        <f>SUM(I55:I57)</f>
        <v>-2479244</v>
      </c>
      <c r="J58" s="96"/>
      <c r="K58" s="32">
        <f>SUM(K55:K57)</f>
        <v>37502168</v>
      </c>
      <c r="L58" s="73"/>
      <c r="M58" s="32">
        <f>SUM(M55:M57)</f>
        <v>-2419533</v>
      </c>
    </row>
    <row r="59" spans="1:13" ht="23.85" customHeight="1">
      <c r="A59" s="6" t="s">
        <v>147</v>
      </c>
      <c r="B59" s="8"/>
      <c r="C59" s="8"/>
      <c r="D59" s="8"/>
      <c r="E59" s="8"/>
      <c r="F59" s="10"/>
      <c r="G59" s="10"/>
      <c r="H59" s="10"/>
      <c r="I59" s="10"/>
      <c r="J59" s="10"/>
      <c r="K59" s="12"/>
      <c r="M59" s="12"/>
    </row>
    <row r="60" spans="1:13" ht="23.85" customHeight="1">
      <c r="A60" s="40" t="s">
        <v>148</v>
      </c>
      <c r="B60" s="8"/>
      <c r="D60" s="8"/>
      <c r="E60" s="8"/>
      <c r="F60" s="10"/>
      <c r="G60" s="183">
        <f>K60+18</f>
        <v>511380</v>
      </c>
      <c r="H60" s="10"/>
      <c r="I60" s="183">
        <v>711342</v>
      </c>
      <c r="J60" s="10"/>
      <c r="K60" s="18">
        <v>511362</v>
      </c>
      <c r="M60" s="18">
        <v>711296</v>
      </c>
    </row>
    <row r="61" spans="1:13" ht="23.85" customHeight="1">
      <c r="A61" s="4" t="s">
        <v>149</v>
      </c>
      <c r="B61" s="8"/>
      <c r="D61" s="8"/>
      <c r="E61" s="8"/>
      <c r="F61" s="10"/>
      <c r="G61" s="183">
        <f t="shared" ref="G61" si="3">K61</f>
        <v>0</v>
      </c>
      <c r="H61" s="10"/>
      <c r="I61" s="183">
        <v>432243</v>
      </c>
      <c r="J61" s="10"/>
      <c r="K61" s="18">
        <v>0</v>
      </c>
      <c r="M61" s="18">
        <v>432243</v>
      </c>
    </row>
    <row r="62" spans="1:13" ht="23.85" customHeight="1">
      <c r="A62" s="127" t="s">
        <v>150</v>
      </c>
      <c r="B62" s="8"/>
      <c r="D62" s="8"/>
      <c r="E62" s="8"/>
      <c r="F62" s="10"/>
      <c r="G62" s="183">
        <f>K62-364752</f>
        <v>-7708574</v>
      </c>
      <c r="H62" s="10"/>
      <c r="I62" s="183">
        <v>-9142938</v>
      </c>
      <c r="J62" s="10"/>
      <c r="K62" s="18">
        <f>-7343867+45</f>
        <v>-7343822</v>
      </c>
      <c r="M62" s="18">
        <v>-9142938</v>
      </c>
    </row>
    <row r="63" spans="1:13" ht="23.85" customHeight="1">
      <c r="A63" s="127" t="s">
        <v>151</v>
      </c>
      <c r="B63" s="8"/>
      <c r="D63" s="8"/>
      <c r="E63" s="8"/>
      <c r="F63" s="10"/>
      <c r="G63" s="183">
        <f>K63</f>
        <v>-2400000</v>
      </c>
      <c r="H63" s="10"/>
      <c r="I63" s="183">
        <v>0</v>
      </c>
      <c r="J63" s="10"/>
      <c r="K63" s="18">
        <v>-2400000</v>
      </c>
      <c r="M63" s="18">
        <v>0</v>
      </c>
    </row>
    <row r="64" spans="1:13" ht="23.85" customHeight="1">
      <c r="A64" s="26" t="s">
        <v>152</v>
      </c>
      <c r="B64" s="25"/>
      <c r="C64" s="25"/>
      <c r="D64" s="25"/>
      <c r="E64" s="25"/>
      <c r="F64" s="11"/>
      <c r="G64" s="32">
        <f>SUM(G60:G63)</f>
        <v>-9597194</v>
      </c>
      <c r="H64" s="11"/>
      <c r="I64" s="32">
        <f>SUM(I60:I63)</f>
        <v>-7999353</v>
      </c>
      <c r="J64" s="11"/>
      <c r="K64" s="32">
        <f>SUM(K60:K63)</f>
        <v>-9232460</v>
      </c>
      <c r="M64" s="32">
        <f>SUM(M60:M63)</f>
        <v>-7999399</v>
      </c>
    </row>
    <row r="65" spans="1:13" ht="23.85" customHeight="1">
      <c r="A65" s="128" t="s">
        <v>153</v>
      </c>
      <c r="B65" s="15"/>
      <c r="C65" s="15"/>
      <c r="D65" s="15"/>
      <c r="E65" s="15"/>
      <c r="F65" s="11"/>
      <c r="G65" s="185"/>
      <c r="H65" s="11"/>
      <c r="I65" s="185"/>
      <c r="J65" s="11"/>
      <c r="K65" s="185"/>
      <c r="M65" s="185"/>
    </row>
    <row r="66" spans="1:13" ht="23.85" customHeight="1">
      <c r="A66" s="40" t="s">
        <v>154</v>
      </c>
      <c r="B66" s="15"/>
      <c r="C66" s="15"/>
      <c r="D66" s="15"/>
      <c r="E66" s="15"/>
      <c r="F66" s="11"/>
      <c r="G66" s="12">
        <f t="shared" ref="G66" si="4">K66</f>
        <v>-212731</v>
      </c>
      <c r="H66" s="10"/>
      <c r="I66" s="12">
        <v>-375778</v>
      </c>
      <c r="J66" s="10"/>
      <c r="K66" s="12">
        <v>-212731</v>
      </c>
      <c r="M66" s="12">
        <v>-375778</v>
      </c>
    </row>
    <row r="67" spans="1:13" ht="23.85" customHeight="1">
      <c r="A67" s="40" t="s">
        <v>155</v>
      </c>
      <c r="B67" s="15"/>
      <c r="C67" s="15"/>
      <c r="D67" s="15"/>
      <c r="E67" s="15"/>
      <c r="F67" s="11"/>
      <c r="G67" s="12">
        <f>K67</f>
        <v>-53810523</v>
      </c>
      <c r="H67" s="10"/>
      <c r="I67" s="12">
        <v>0</v>
      </c>
      <c r="J67" s="10"/>
      <c r="K67" s="12">
        <v>-53810523</v>
      </c>
      <c r="M67" s="12">
        <v>0</v>
      </c>
    </row>
    <row r="68" spans="1:13" ht="23.85" customHeight="1">
      <c r="A68" s="128" t="s">
        <v>156</v>
      </c>
      <c r="B68" s="15"/>
      <c r="C68" s="15"/>
      <c r="D68" s="15"/>
      <c r="E68" s="15"/>
      <c r="F68" s="11"/>
      <c r="G68" s="186">
        <f>SUM(G66:G67)</f>
        <v>-54023254</v>
      </c>
      <c r="H68" s="10"/>
      <c r="I68" s="186">
        <f>SUM(I66:I67)</f>
        <v>-375778</v>
      </c>
      <c r="J68" s="10"/>
      <c r="K68" s="186">
        <f>SUM(K66:K67)</f>
        <v>-54023254</v>
      </c>
      <c r="M68" s="186">
        <f>SUM(M66:M67)</f>
        <v>-375778</v>
      </c>
    </row>
    <row r="69" spans="1:13" ht="15" customHeight="1">
      <c r="A69" s="15"/>
      <c r="B69" s="15"/>
      <c r="C69" s="15"/>
      <c r="D69" s="15"/>
      <c r="E69" s="15"/>
      <c r="F69" s="11"/>
      <c r="G69" s="185"/>
      <c r="H69" s="11"/>
      <c r="I69" s="185"/>
      <c r="J69" s="11"/>
      <c r="K69" s="185"/>
      <c r="M69" s="185"/>
    </row>
    <row r="70" spans="1:13" ht="23.85" customHeight="1">
      <c r="A70" s="6" t="s">
        <v>157</v>
      </c>
      <c r="B70" s="9"/>
      <c r="C70" s="9"/>
      <c r="D70" s="9"/>
      <c r="E70" s="9"/>
      <c r="F70" s="11"/>
      <c r="G70" s="12">
        <f>G58+G64+G68</f>
        <v>-25802675</v>
      </c>
      <c r="H70" s="11"/>
      <c r="I70" s="12">
        <f>I58+I64+I68</f>
        <v>-10854375</v>
      </c>
      <c r="J70" s="11"/>
      <c r="K70" s="12">
        <f>K58+K64+K68</f>
        <v>-25753546</v>
      </c>
      <c r="L70" s="73"/>
      <c r="M70" s="12">
        <f>M58+M64+M68</f>
        <v>-10794710</v>
      </c>
    </row>
    <row r="71" spans="1:13" ht="15" customHeight="1">
      <c r="A71" s="15"/>
      <c r="B71" s="15"/>
      <c r="C71" s="15"/>
      <c r="D71" s="15"/>
      <c r="E71" s="15"/>
      <c r="F71" s="11"/>
      <c r="G71" s="185"/>
      <c r="H71" s="11"/>
      <c r="I71" s="185"/>
      <c r="J71" s="11"/>
      <c r="K71" s="185"/>
      <c r="M71" s="185"/>
    </row>
    <row r="72" spans="1:13" ht="23.85" customHeight="1">
      <c r="A72" s="129" t="s">
        <v>158</v>
      </c>
      <c r="B72" s="8"/>
      <c r="C72" s="8"/>
      <c r="D72" s="8"/>
      <c r="E72" s="8"/>
      <c r="F72" s="10"/>
      <c r="G72" s="24">
        <f>งบแสดงฐานะการเงิน!L11</f>
        <v>42054672</v>
      </c>
      <c r="H72" s="10"/>
      <c r="I72" s="24">
        <v>24397533</v>
      </c>
      <c r="J72" s="10"/>
      <c r="K72" s="24">
        <f>งบแสดงฐานะการเงิน!P11</f>
        <v>41936838</v>
      </c>
      <c r="L72" s="73"/>
      <c r="M72" s="24">
        <v>24199834</v>
      </c>
    </row>
    <row r="73" spans="1:13" ht="15" customHeight="1">
      <c r="A73" s="15"/>
      <c r="B73" s="15"/>
      <c r="C73" s="15"/>
      <c r="D73" s="15"/>
      <c r="E73" s="15"/>
      <c r="F73" s="11"/>
      <c r="G73" s="185"/>
      <c r="H73" s="11"/>
      <c r="I73" s="185"/>
      <c r="J73" s="11"/>
      <c r="K73" s="185"/>
      <c r="M73" s="185"/>
    </row>
    <row r="74" spans="1:13" ht="23.85" customHeight="1" thickBot="1">
      <c r="A74" s="130" t="s">
        <v>159</v>
      </c>
      <c r="B74" s="9"/>
      <c r="C74" s="9"/>
      <c r="D74" s="9"/>
      <c r="E74" s="9"/>
      <c r="F74" s="11"/>
      <c r="G74" s="114">
        <f>SUM(G70:G72)</f>
        <v>16251997</v>
      </c>
      <c r="H74" s="115"/>
      <c r="I74" s="114">
        <f>SUM(I70:I72)</f>
        <v>13543158</v>
      </c>
      <c r="J74" s="115"/>
      <c r="K74" s="114">
        <f>SUM(K70:K72)</f>
        <v>16183292</v>
      </c>
      <c r="L74" s="18"/>
      <c r="M74" s="114">
        <f>SUM(M70:M72)</f>
        <v>13405124</v>
      </c>
    </row>
    <row r="75" spans="1:13" s="6" customFormat="1" ht="23.85" customHeight="1" thickTop="1">
      <c r="A75" s="15"/>
      <c r="B75" s="15"/>
      <c r="C75" s="15"/>
      <c r="D75" s="15"/>
      <c r="E75" s="15"/>
      <c r="F75" s="11"/>
      <c r="G75" s="180"/>
      <c r="H75" s="180"/>
      <c r="I75" s="180"/>
      <c r="J75" s="180"/>
      <c r="K75" s="180"/>
      <c r="L75" s="181"/>
      <c r="M75" s="180"/>
    </row>
    <row r="76" spans="1:13" s="2" customFormat="1" ht="23.85" customHeight="1">
      <c r="A76" s="6"/>
      <c r="D76" s="117"/>
      <c r="E76" s="131"/>
      <c r="F76" s="132"/>
      <c r="G76" s="76"/>
      <c r="H76" s="132"/>
      <c r="I76" s="76"/>
      <c r="J76" s="132"/>
      <c r="K76" s="76"/>
      <c r="M76" s="76"/>
    </row>
    <row r="77" spans="1:13" s="2" customFormat="1" ht="23.85" customHeight="1">
      <c r="A77" s="2" t="s">
        <v>33</v>
      </c>
      <c r="D77" s="117"/>
      <c r="E77" s="131"/>
      <c r="F77" s="132"/>
      <c r="G77" s="76"/>
      <c r="H77" s="132"/>
      <c r="I77" s="76"/>
      <c r="J77" s="132"/>
      <c r="K77" s="133"/>
      <c r="M77" s="76"/>
    </row>
  </sheetData>
  <mergeCells count="4">
    <mergeCell ref="G6:I6"/>
    <mergeCell ref="K6:M6"/>
    <mergeCell ref="K46:M46"/>
    <mergeCell ref="G46:I46"/>
  </mergeCells>
  <pageMargins left="0.78740157480314965" right="0.39370078740157483" top="0.62992125984251968" bottom="0.62992125984251968" header="0.39370078740157483" footer="0.43307086614173229"/>
  <pageSetup paperSize="9" scale="80" firstPageNumber="8" orientation="portrait" useFirstPageNumber="1" r:id="rId1"/>
  <headerFooter alignWithMargins="0">
    <oddFooter>&amp;R&amp;"Angsana New,ธรรมดา"&amp;15&amp;P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7d50853-f8f0-43d2-a874-9df34cf91a4b" xsi:nil="true"/>
    <Preparer_x0020_Sign_x002d_off xmlns="87d50853-f8f0-43d2-a874-9df34cf91a4b" xsi:nil="true"/>
    <status xmlns="87d50853-f8f0-43d2-a874-9df34cf91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D389ABDA23324AADD070E626955DA5" ma:contentTypeVersion="5" ma:contentTypeDescription="Create a new document." ma:contentTypeScope="" ma:versionID="2b23d95aa98dafeb2ef8d32ef9ed12b3">
  <xsd:schema xmlns:xsd="http://www.w3.org/2001/XMLSchema" xmlns:xs="http://www.w3.org/2001/XMLSchema" xmlns:p="http://schemas.microsoft.com/office/2006/metadata/properties" xmlns:ns2="87d50853-f8f0-43d2-a874-9df34cf91a4b" targetNamespace="http://schemas.microsoft.com/office/2006/metadata/properties" ma:root="true" ma:fieldsID="b978f6304b760a542e612fc70924706f" ns2:_="">
    <xsd:import namespace="87d50853-f8f0-43d2-a874-9df34cf91a4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50853-f8f0-43d2-a874-9df34cf91a4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union memberTypes="dms:Text">
          <xsd:simpleType>
            <xsd:restriction base="dms:Choice">
              <xsd:enumeration value="เสร็จ"/>
              <xsd:enumeration value="กำลังทำ"/>
              <xsd:enumeration value="แก้ไข"/>
              <xsd:enumeration value="รอลูกค้า"/>
              <xsd:enumeration value="เหลือสุป"/>
              <xsd:enumeration value="ตัวเลือก 6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B82A4D-087D-4F84-89AC-23F8354CA5B0}">
  <ds:schemaRefs>
    <ds:schemaRef ds:uri="http://schemas.microsoft.com/office/2006/metadata/properties"/>
    <ds:schemaRef ds:uri="http://schemas.microsoft.com/office/infopath/2007/PartnerControls"/>
    <ds:schemaRef ds:uri="87d50853-f8f0-43d2-a874-9df34cf91a4b"/>
  </ds:schemaRefs>
</ds:datastoreItem>
</file>

<file path=customXml/itemProps2.xml><?xml version="1.0" encoding="utf-8"?>
<ds:datastoreItem xmlns:ds="http://schemas.openxmlformats.org/officeDocument/2006/customXml" ds:itemID="{34485BDA-3B82-4217-90B4-EE798B6FB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50853-f8f0-43d2-a874-9df34cf91a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 3 M</vt:lpstr>
      <vt:lpstr>งบกำไรขาดทุนเบ็ดเสร็จ 6 M 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2022-08-09T07:04:50Z</cp:lastPrinted>
  <dcterms:created xsi:type="dcterms:W3CDTF">2013-02-28T01:07:49Z</dcterms:created>
  <dcterms:modified xsi:type="dcterms:W3CDTF">2022-08-09T07:04:51Z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0x0101004CD389ABDA23324AADD070E626955DA5</vt:lpwstr>
  </property>
</Properties>
</file>