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m-gift\d\งบการเงินตามสายงาน-ไฟน์สำรอง\นพฤกษ์\นพฤกษ์-วุฒิพร\วุฒิพร-2565\Bangkok Dec-con (BKD)_2565\BKD_Jun'65\"/>
    </mc:Choice>
  </mc:AlternateContent>
  <xr:revisionPtr revIDLastSave="0" documentId="13_ncr:1_{CBAEA2CD-6CEC-4E17-A159-5BE5F5C6C154}" xr6:coauthVersionLast="47" xr6:coauthVersionMax="47" xr10:uidLastSave="{00000000-0000-0000-0000-000000000000}"/>
  <bookViews>
    <workbookView xWindow="-120" yWindow="-120" windowWidth="29040" windowHeight="15720" tabRatio="801" activeTab="5" xr2:uid="{00000000-000D-0000-FFFF-FFFF00000000}"/>
  </bookViews>
  <sheets>
    <sheet name="BS P2-3" sheetId="1" r:id="rId1"/>
    <sheet name="PL P4 3 M" sheetId="18" r:id="rId2"/>
    <sheet name="PL 5 M" sheetId="19" r:id="rId3"/>
    <sheet name="Shareholder equity-conso P6" sheetId="3" r:id="rId4"/>
    <sheet name="Shareholder equity P7" sheetId="14" r:id="rId5"/>
    <sheet name="Cash flow P8-9" sheetId="4" r:id="rId6"/>
    <sheet name="Sheet1" sheetId="8" state="hidden" r:id="rId7"/>
  </sheets>
  <definedNames>
    <definedName name="BSsheet" localSheetId="1">#REF!</definedName>
    <definedName name="BSsheet" localSheetId="4">#REF!</definedName>
    <definedName name="BSsheet">#REF!</definedName>
    <definedName name="Cover" localSheetId="1">#REF!</definedName>
    <definedName name="Cover" localSheetId="4">#REF!</definedName>
    <definedName name="Cover">#REF!</definedName>
    <definedName name="Notes" localSheetId="1">#REF!</definedName>
    <definedName name="Notes" localSheetId="4">#REF!</definedName>
    <definedName name="Notes">#REF!</definedName>
    <definedName name="PLstment" localSheetId="1">#REF!</definedName>
    <definedName name="PLstment" localSheetId="4">#REF!</definedName>
    <definedName name="PLstment">#REF!</definedName>
    <definedName name="Report" localSheetId="1">#REF!</definedName>
    <definedName name="Report" localSheetId="4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69" i="1" l="1"/>
  <c r="K60" i="4"/>
  <c r="K12" i="4" l="1"/>
  <c r="M62" i="4" l="1"/>
  <c r="K62" i="4"/>
  <c r="I62" i="4"/>
  <c r="G58" i="4" l="1"/>
  <c r="K28" i="19"/>
  <c r="K18" i="19"/>
  <c r="K25" i="18"/>
  <c r="K16" i="18"/>
  <c r="K13" i="19" l="1"/>
  <c r="K26" i="18" l="1"/>
  <c r="K70" i="4"/>
  <c r="G64" i="4"/>
  <c r="M66" i="4"/>
  <c r="K66" i="4"/>
  <c r="G65" i="4"/>
  <c r="N27" i="1" l="1"/>
  <c r="L27" i="1"/>
  <c r="J27" i="1"/>
  <c r="H18" i="1"/>
  <c r="G60" i="4"/>
  <c r="G61" i="4"/>
  <c r="G34" i="4"/>
  <c r="G52" i="4"/>
  <c r="G47" i="4"/>
  <c r="G36" i="4"/>
  <c r="G24" i="4" l="1"/>
  <c r="G23" i="4"/>
  <c r="G17" i="4"/>
  <c r="G11" i="4"/>
  <c r="K16" i="3"/>
  <c r="M17" i="3"/>
  <c r="Q17" i="3" s="1"/>
  <c r="M15" i="14"/>
  <c r="K14" i="14"/>
  <c r="K23" i="18" l="1"/>
  <c r="H48" i="1"/>
  <c r="L53" i="1"/>
  <c r="H53" i="1" s="1"/>
  <c r="H26" i="1"/>
  <c r="H23" i="1"/>
  <c r="H21" i="1"/>
  <c r="H15" i="1"/>
  <c r="H11" i="1"/>
  <c r="H10" i="1"/>
  <c r="A3" i="4" l="1"/>
  <c r="M28" i="18" l="1"/>
  <c r="M23" i="18"/>
  <c r="M9" i="18"/>
  <c r="M8" i="18"/>
  <c r="M31" i="19"/>
  <c r="M23" i="19"/>
  <c r="M22" i="19"/>
  <c r="M17" i="19"/>
  <c r="M19" i="19" s="1"/>
  <c r="M13" i="19"/>
  <c r="M12" i="19"/>
  <c r="M9" i="19"/>
  <c r="M8" i="19"/>
  <c r="Q19" i="19"/>
  <c r="I66" i="4"/>
  <c r="M47" i="4"/>
  <c r="M20" i="4"/>
  <c r="M36" i="4"/>
  <c r="M30" i="4"/>
  <c r="M23" i="4"/>
  <c r="M12" i="4"/>
  <c r="M11" i="4"/>
  <c r="K31" i="19"/>
  <c r="Q24" i="19"/>
  <c r="O24" i="19"/>
  <c r="O19" i="19"/>
  <c r="Q14" i="19"/>
  <c r="O14" i="19"/>
  <c r="M14" i="19"/>
  <c r="K12" i="19"/>
  <c r="Q10" i="19"/>
  <c r="O10" i="19"/>
  <c r="M10" i="19"/>
  <c r="K9" i="19"/>
  <c r="K8" i="19"/>
  <c r="A1" i="19"/>
  <c r="G70" i="4"/>
  <c r="G66" i="4"/>
  <c r="G59" i="4"/>
  <c r="G62" i="4" s="1"/>
  <c r="G55" i="4"/>
  <c r="G54" i="4"/>
  <c r="G51" i="4"/>
  <c r="G50" i="4"/>
  <c r="G49" i="4"/>
  <c r="G48" i="4"/>
  <c r="G35" i="4"/>
  <c r="G33" i="4"/>
  <c r="G32" i="4"/>
  <c r="G31" i="4"/>
  <c r="G30" i="4"/>
  <c r="G29" i="4"/>
  <c r="G28" i="4"/>
  <c r="G21" i="4"/>
  <c r="G20" i="4"/>
  <c r="G19" i="4"/>
  <c r="G22" i="4"/>
  <c r="G18" i="4"/>
  <c r="G16" i="4"/>
  <c r="G14" i="4"/>
  <c r="M24" i="19" l="1"/>
  <c r="M15" i="19"/>
  <c r="M25" i="19" s="1"/>
  <c r="M27" i="19" s="1"/>
  <c r="M30" i="19" s="1"/>
  <c r="M32" i="19" s="1"/>
  <c r="I8" i="4" s="1"/>
  <c r="K24" i="19"/>
  <c r="K10" i="19"/>
  <c r="Q15" i="19"/>
  <c r="Q25" i="19" s="1"/>
  <c r="Q27" i="19" s="1"/>
  <c r="Q30" i="19" s="1"/>
  <c r="Q32" i="19" s="1"/>
  <c r="O15" i="19"/>
  <c r="O25" i="19" s="1"/>
  <c r="O27" i="19" s="1"/>
  <c r="O30" i="19" s="1"/>
  <c r="O32" i="19" s="1"/>
  <c r="M20" i="19"/>
  <c r="K14" i="19"/>
  <c r="K15" i="19" s="1"/>
  <c r="K19" i="19"/>
  <c r="G13" i="4"/>
  <c r="G12" i="4"/>
  <c r="G10" i="4"/>
  <c r="K15" i="3"/>
  <c r="M13" i="14"/>
  <c r="K28" i="18"/>
  <c r="Q36" i="19" l="1"/>
  <c r="Q42" i="19" s="1"/>
  <c r="Q44" i="19" s="1"/>
  <c r="M8" i="4"/>
  <c r="Q20" i="19"/>
  <c r="O46" i="19"/>
  <c r="K8" i="4"/>
  <c r="K16" i="14"/>
  <c r="O20" i="19"/>
  <c r="Q46" i="19"/>
  <c r="O36" i="19"/>
  <c r="O42" i="19" s="1"/>
  <c r="O44" i="19" s="1"/>
  <c r="O38" i="19"/>
  <c r="K20" i="19"/>
  <c r="K25" i="19"/>
  <c r="K27" i="19" s="1"/>
  <c r="K30" i="19" s="1"/>
  <c r="K32" i="19" s="1"/>
  <c r="K18" i="3" s="1"/>
  <c r="M46" i="19"/>
  <c r="M38" i="19"/>
  <c r="M36" i="19"/>
  <c r="M42" i="19" s="1"/>
  <c r="M44" i="19" s="1"/>
  <c r="Q38" i="19"/>
  <c r="H58" i="1"/>
  <c r="H57" i="1"/>
  <c r="H56" i="1"/>
  <c r="H51" i="1"/>
  <c r="H50" i="1"/>
  <c r="H49" i="1"/>
  <c r="H25" i="1"/>
  <c r="H24" i="1"/>
  <c r="H19" i="1"/>
  <c r="H14" i="1"/>
  <c r="H13" i="1"/>
  <c r="H12" i="1"/>
  <c r="H27" i="1" l="1"/>
  <c r="G8" i="4"/>
  <c r="M40" i="19"/>
  <c r="K12" i="3"/>
  <c r="Q40" i="19"/>
  <c r="K10" i="14"/>
  <c r="O40" i="19"/>
  <c r="M14" i="14"/>
  <c r="K46" i="19"/>
  <c r="K38" i="19"/>
  <c r="K40" i="19" s="1"/>
  <c r="K36" i="19"/>
  <c r="K42" i="19" s="1"/>
  <c r="K44" i="19" s="1"/>
  <c r="Q10" i="18"/>
  <c r="Q14" i="18"/>
  <c r="Q21" i="18"/>
  <c r="O10" i="18"/>
  <c r="O14" i="18"/>
  <c r="O21" i="18"/>
  <c r="M10" i="18"/>
  <c r="M14" i="18"/>
  <c r="M21" i="18"/>
  <c r="K8" i="18"/>
  <c r="K9" i="18"/>
  <c r="K12" i="18"/>
  <c r="K13" i="18"/>
  <c r="H59" i="1"/>
  <c r="E19" i="3"/>
  <c r="H66" i="1" s="1"/>
  <c r="G13" i="3"/>
  <c r="I19" i="3"/>
  <c r="H69" i="1" s="1"/>
  <c r="M16" i="3"/>
  <c r="Q16" i="3" s="1"/>
  <c r="A1" i="18"/>
  <c r="J16" i="1"/>
  <c r="L16" i="1"/>
  <c r="O13" i="3"/>
  <c r="O15" i="3" s="1"/>
  <c r="O19" i="3" s="1"/>
  <c r="I13" i="3"/>
  <c r="E13" i="3"/>
  <c r="M11" i="3"/>
  <c r="Q11" i="3" s="1"/>
  <c r="I11" i="14"/>
  <c r="G11" i="14"/>
  <c r="G17" i="14"/>
  <c r="L67" i="1" s="1"/>
  <c r="E11" i="14"/>
  <c r="E17" i="14"/>
  <c r="L66" i="1" s="1"/>
  <c r="M9" i="14"/>
  <c r="N54" i="1"/>
  <c r="J54" i="1"/>
  <c r="L54" i="1"/>
  <c r="A38" i="1"/>
  <c r="N16" i="1"/>
  <c r="J59" i="1"/>
  <c r="N59" i="1"/>
  <c r="L59" i="1"/>
  <c r="I17" i="14"/>
  <c r="K10" i="18" l="1"/>
  <c r="K14" i="18"/>
  <c r="G19" i="3"/>
  <c r="H67" i="1" s="1"/>
  <c r="M15" i="3"/>
  <c r="Q15" i="3" s="1"/>
  <c r="O15" i="18"/>
  <c r="L60" i="1"/>
  <c r="J28" i="1"/>
  <c r="N28" i="1"/>
  <c r="M15" i="18"/>
  <c r="Q15" i="18"/>
  <c r="J60" i="1"/>
  <c r="H16" i="1"/>
  <c r="K21" i="18"/>
  <c r="H54" i="1"/>
  <c r="H60" i="1" s="1"/>
  <c r="L28" i="1"/>
  <c r="N60" i="1"/>
  <c r="Q22" i="18" l="1"/>
  <c r="Q17" i="18"/>
  <c r="M22" i="18"/>
  <c r="M24" i="18" s="1"/>
  <c r="M27" i="18" s="1"/>
  <c r="M29" i="18" s="1"/>
  <c r="M17" i="18"/>
  <c r="O22" i="18"/>
  <c r="O17" i="18"/>
  <c r="K15" i="18"/>
  <c r="Q24" i="18"/>
  <c r="Q27" i="18" s="1"/>
  <c r="Q29" i="18" s="1"/>
  <c r="M26" i="4" s="1"/>
  <c r="M53" i="4" s="1"/>
  <c r="O24" i="18"/>
  <c r="O27" i="18" s="1"/>
  <c r="O29" i="18" s="1"/>
  <c r="O33" i="18" s="1"/>
  <c r="O39" i="18" s="1"/>
  <c r="O41" i="18" s="1"/>
  <c r="H28" i="1"/>
  <c r="K22" i="18" l="1"/>
  <c r="K24" i="18" s="1"/>
  <c r="K27" i="18" s="1"/>
  <c r="K29" i="18" s="1"/>
  <c r="K43" i="18" s="1"/>
  <c r="K17" i="18"/>
  <c r="I26" i="4"/>
  <c r="I53" i="4" s="1"/>
  <c r="I56" i="4" s="1"/>
  <c r="I68" i="4" s="1"/>
  <c r="I72" i="4" s="1"/>
  <c r="M56" i="4"/>
  <c r="M68" i="4" s="1"/>
  <c r="Q43" i="18"/>
  <c r="Q33" i="18"/>
  <c r="Q35" i="18" s="1"/>
  <c r="Q37" i="18" s="1"/>
  <c r="G26" i="4"/>
  <c r="G53" i="4" s="1"/>
  <c r="G56" i="4" s="1"/>
  <c r="K35" i="18"/>
  <c r="K37" i="18" s="1"/>
  <c r="M43" i="18"/>
  <c r="M33" i="18"/>
  <c r="M39" i="18" s="1"/>
  <c r="M41" i="18" s="1"/>
  <c r="O35" i="18"/>
  <c r="O43" i="18"/>
  <c r="K26" i="4"/>
  <c r="K53" i="4" s="1"/>
  <c r="K56" i="4" s="1"/>
  <c r="K68" i="4" s="1"/>
  <c r="K72" i="4" s="1"/>
  <c r="M35" i="18"/>
  <c r="M37" i="18" s="1"/>
  <c r="K33" i="18" l="1"/>
  <c r="K39" i="18" s="1"/>
  <c r="K41" i="18" s="1"/>
  <c r="Q39" i="18"/>
  <c r="Q41" i="18" s="1"/>
  <c r="K11" i="14"/>
  <c r="N71" i="1" s="1"/>
  <c r="N73" i="1" s="1"/>
  <c r="N74" i="1" s="1"/>
  <c r="N75" i="1" s="1"/>
  <c r="M72" i="4"/>
  <c r="G68" i="4"/>
  <c r="G72" i="4" s="1"/>
  <c r="M12" i="3"/>
  <c r="M18" i="3"/>
  <c r="O37" i="18"/>
  <c r="M16" i="14"/>
  <c r="M17" i="14" s="1"/>
  <c r="K17" i="14"/>
  <c r="L70" i="1" s="1"/>
  <c r="L71" i="1" s="1"/>
  <c r="L73" i="1" s="1"/>
  <c r="L74" i="1" s="1"/>
  <c r="L75" i="1" s="1"/>
  <c r="M10" i="14" l="1"/>
  <c r="M11" i="14" s="1"/>
  <c r="K19" i="3"/>
  <c r="H70" i="1" s="1"/>
  <c r="H71" i="1" s="1"/>
  <c r="H73" i="1" s="1"/>
  <c r="H74" i="1" s="1"/>
  <c r="H75" i="1" s="1"/>
  <c r="K13" i="3"/>
  <c r="J71" i="1" s="1"/>
  <c r="J73" i="1" s="1"/>
  <c r="J74" i="1" s="1"/>
  <c r="J75" i="1" s="1"/>
  <c r="M13" i="3"/>
  <c r="Q12" i="3"/>
  <c r="Q13" i="3" s="1"/>
  <c r="Q18" i="3"/>
  <c r="Q19" i="3" s="1"/>
  <c r="M19" i="3"/>
</calcChain>
</file>

<file path=xl/sharedStrings.xml><?xml version="1.0" encoding="utf-8"?>
<sst xmlns="http://schemas.openxmlformats.org/spreadsheetml/2006/main" count="300" uniqueCount="165">
  <si>
    <t>BANGKOK DEC-CON PUBLIC COMPANY LIMITED AND SUBSIDIARY</t>
  </si>
  <si>
    <t>STATEMENTS OF FINANCIAL POSITION</t>
  </si>
  <si>
    <t>AS AT JUNE 30, 2022</t>
  </si>
  <si>
    <t>Consolidated financial statements (Baht)</t>
  </si>
  <si>
    <t xml:space="preserve"> Separate financial statements (Baht)</t>
  </si>
  <si>
    <t>ASSETS</t>
  </si>
  <si>
    <t>Note</t>
  </si>
  <si>
    <t>June 30, 2022</t>
  </si>
  <si>
    <t>December 31, 2021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</si>
  <si>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</si>
  <si>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</si>
  <si>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</si>
  <si>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</si>
  <si>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</si>
  <si>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</si>
  <si>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</si>
  <si>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</si>
  <si>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</si>
  <si>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</si>
  <si>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</si>
  <si>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</si>
  <si>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>Restricted bank deposits</t>
  </si>
  <si>
    <t>Retention receivables</t>
  </si>
  <si>
    <t>Investments in subsidiary</t>
  </si>
  <si>
    <t>Investments in associates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</si>
  <si>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</si>
  <si>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</si>
  <si>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</si>
  <si>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</si>
  <si>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</si>
  <si>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</si>
  <si>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</si>
  <si>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</si>
  <si>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</si>
  <si>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Separate financial statements (Baht)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</si>
  <si>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</si>
  <si>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</si>
  <si>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</si>
  <si>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</si>
  <si>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</si>
  <si>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</si>
  <si>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</si>
  <si>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</si>
  <si>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</si>
  <si>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</si>
  <si>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</si>
  <si>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</si>
  <si>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</si>
  <si>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</si>
  <si>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</si>
  <si>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</si>
  <si>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</si>
  <si>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</si>
  <si>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1,524,947,290 shares, Baht 0.50 par value </t>
  </si>
  <si>
    <t xml:space="preserve">Issued and fully paid-up share capital </t>
  </si>
  <si>
    <t xml:space="preserve">1,076,210,468 shares, Baht 0.50 each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</si>
  <si>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</si>
  <si>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</si>
  <si>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</si>
  <si>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</si>
  <si>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</si>
  <si>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</si>
  <si>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</si>
  <si>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</si>
  <si>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</si>
  <si>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FOR THE THREE-MONTH PERIODS ENDED JUNE 30, 2022 (UNAUDITED/REVIEWED ONLY)</t>
  </si>
  <si>
    <t>June 30, 2021</t>
  </si>
  <si>
    <t>REVENUES</t>
  </si>
  <si>
    <t>Revenues from service</t>
  </si>
  <si>
    <t>Revenues from sale</t>
  </si>
  <si>
    <t>Total revenues</t>
  </si>
  <si>
    <t>Cost of sales</t>
  </si>
  <si>
    <t>Cost of service</t>
  </si>
  <si>
    <t>Total cost of sales</t>
  </si>
  <si>
    <t>Other income</t>
  </si>
  <si>
    <t>Profit (loss) before expenses</t>
  </si>
  <si>
    <t>Expenses</t>
  </si>
  <si>
    <t>Administrative expenses</t>
  </si>
  <si>
    <t xml:space="preserve">Expected credit losses </t>
  </si>
  <si>
    <t>Total expenses</t>
  </si>
  <si>
    <t>Profit (loss) from operating activities</t>
  </si>
  <si>
    <t>Profit (loss) before finance costs and income tax expense</t>
  </si>
  <si>
    <t>Finance income</t>
  </si>
  <si>
    <t xml:space="preserve">Finance costs </t>
  </si>
  <si>
    <t>Profit (loss) before income tax expense</t>
  </si>
  <si>
    <t>Tax income (expense)</t>
  </si>
  <si>
    <t xml:space="preserve">Profit (loss) for the period </t>
  </si>
  <si>
    <t>Other comprehensive income (expense):</t>
  </si>
  <si>
    <t>Other comprehensive income (expense) for the period - net of tax</t>
  </si>
  <si>
    <t>Total comprehensive income (expense) for the period</t>
  </si>
  <si>
    <t>Profit (loss) attributable to :</t>
  </si>
  <si>
    <t>Owners of the Company</t>
  </si>
  <si>
    <t xml:space="preserve">Non-controlling interests </t>
  </si>
  <si>
    <t xml:space="preserve">Total comprehensive income (expense) attributable to : </t>
  </si>
  <si>
    <t xml:space="preserve">Owners of the Company </t>
  </si>
  <si>
    <t xml:space="preserve">Earnings (loss) per share - owners of the Company </t>
  </si>
  <si>
    <t>FOR THE SIX-MONTH PERIODS ENDED JUNE 30, 2022 (UNAUDITED/REVIEWED ONLY)</t>
  </si>
  <si>
    <t>Gain on contract termination</t>
  </si>
  <si>
    <t>Total other income</t>
  </si>
  <si>
    <t>STATEMENTS OF CHANGES IN SHAREHOLDERS' EQUITY</t>
  </si>
  <si>
    <t>Owners of the parent company</t>
  </si>
  <si>
    <t xml:space="preserve">Issued and </t>
  </si>
  <si>
    <t>Retained earnings (Deficit)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</si>
  <si>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</si>
  <si>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</si>
  <si>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</si>
  <si>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</si>
  <si>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</si>
  <si>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</si>
  <si>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</si>
  <si>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</si>
  <si>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</si>
  <si>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</si>
  <si>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</si>
  <si>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</si>
  <si>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2021</t>
  </si>
  <si>
    <t>Profit (loss) for the period</t>
  </si>
  <si>
    <t>Balance as at June 30, 2021</t>
  </si>
  <si>
    <t>Balance as at January 1, 2022</t>
  </si>
  <si>
    <t>Dividends paid</t>
  </si>
  <si>
    <t>Balance as at June 30, 2022</t>
  </si>
  <si>
    <t>FOR THE SIX-MONTH PERIODS ENDED JUNE  30, 2022 (UNAUDITED/REVIEWED ONLY)</t>
  </si>
  <si>
    <t>STATEMENTS OF CASH FLOWS</t>
  </si>
  <si>
    <t>Cash flows from operating activities</t>
  </si>
  <si>
    <t>Tax expense (income)</t>
  </si>
  <si>
    <t>Depreciation and amortization</t>
  </si>
  <si>
    <t>Bad debts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</si>
  <si>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</si>
  <si>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</si>
  <si>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</si>
  <si>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>Gain on sale of assets</t>
  </si>
  <si>
    <t>Employee benefit expenses</t>
  </si>
  <si>
    <t>Finance costs</t>
  </si>
  <si>
    <t xml:space="preserve">Profit (loss)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</si>
  <si>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</si>
  <si>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</si>
  <si>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</si>
  <si>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</si>
  <si>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</si>
  <si>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</si>
  <si>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</si>
  <si>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</si>
  <si>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</si>
  <si>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>Proceeds from financial income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</si>
  <si>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</si>
  <si>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</si>
  <si>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</si>
  <si>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</si>
  <si>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sale of property, plant and equipment</t>
  </si>
  <si>
    <t xml:space="preserve">Acquire of property, plant and equipment 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</si>
  <si>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</si>
  <si>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</si>
  <si>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</si>
  <si>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</si>
  <si>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Net increase in cash and cash equivalents</t>
  </si>
  <si>
    <t>Cash and cash equivalents as at January 1</t>
  </si>
  <si>
    <t>Cash and cash equivalents as at June 30</t>
  </si>
  <si>
    <t>Share of loss on investment in associate</t>
  </si>
  <si>
    <t xml:space="preserve">Gross profit (loss) </t>
  </si>
  <si>
    <t>Total owners of</t>
  </si>
  <si>
    <t>Dividend paid</t>
  </si>
  <si>
    <t xml:space="preserve">     Adjustment to reconcile profit (loss) to cash receipt (disbursement) </t>
  </si>
  <si>
    <t xml:space="preserve">Share of loss on investment in associate </t>
  </si>
  <si>
    <t>Payments for acquire of investments in associates</t>
  </si>
  <si>
    <t>Gain on sale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</si>
</sst>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</numFmts>
  <fonts count="38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27">
    <xf numFmtId="0" fontId="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3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91">
    <xf numFmtId="0" fontId="0" fillId="0" borderId="0" xfId="0"/>
    <xf numFmtId="0" fontId="15" fillId="0" borderId="0" xfId="0" applyFont="1" applyAlignment="1">
      <alignment vertical="center"/>
    </xf>
    <xf numFmtId="168" fontId="15" fillId="0" borderId="0" xfId="0" applyNumberFormat="1" applyFont="1" applyAlignment="1">
      <alignment vertical="center"/>
    </xf>
    <xf numFmtId="0" fontId="8" fillId="0" borderId="0" xfId="0" applyFont="1"/>
    <xf numFmtId="168" fontId="8" fillId="0" borderId="0" xfId="0" applyNumberFormat="1" applyFont="1"/>
    <xf numFmtId="0" fontId="8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8" fontId="8" fillId="0" borderId="0" xfId="0" applyNumberFormat="1" applyFont="1" applyAlignment="1">
      <alignment horizontal="right"/>
    </xf>
    <xf numFmtId="171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69" fontId="14" fillId="0" borderId="0" xfId="0" applyNumberFormat="1" applyFont="1" applyAlignment="1">
      <alignment vertical="center"/>
    </xf>
    <xf numFmtId="169" fontId="8" fillId="0" borderId="0" xfId="34" applyNumberFormat="1" applyFont="1" applyAlignment="1">
      <alignment vertical="center"/>
    </xf>
    <xf numFmtId="169" fontId="8" fillId="0" borderId="0" xfId="34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/>
    </xf>
    <xf numFmtId="43" fontId="8" fillId="0" borderId="0" xfId="0" applyNumberFormat="1" applyFont="1"/>
    <xf numFmtId="39" fontId="14" fillId="0" borderId="0" xfId="0" applyNumberFormat="1" applyFont="1"/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39" fontId="8" fillId="0" borderId="0" xfId="0" applyNumberFormat="1" applyFont="1"/>
    <xf numFmtId="0" fontId="17" fillId="0" borderId="0" xfId="0" applyFont="1" applyAlignment="1">
      <alignment horizontal="left"/>
    </xf>
    <xf numFmtId="169" fontId="14" fillId="0" borderId="0" xfId="34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2" fontId="29" fillId="0" borderId="0" xfId="0" applyNumberFormat="1" applyFont="1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/>
    <xf numFmtId="174" fontId="14" fillId="0" borderId="0" xfId="0" applyNumberFormat="1" applyFont="1"/>
    <xf numFmtId="0" fontId="15" fillId="0" borderId="0" xfId="0" applyFont="1" applyAlignment="1">
      <alignment horizontal="right" vertical="center"/>
    </xf>
    <xf numFmtId="174" fontId="8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174" fontId="8" fillId="0" borderId="0" xfId="93" applyNumberFormat="1" applyFont="1" applyAlignment="1">
      <alignment horizontal="center"/>
    </xf>
    <xf numFmtId="174" fontId="8" fillId="0" borderId="0" xfId="1" applyNumberFormat="1" applyFont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174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17" fillId="0" borderId="0" xfId="1" applyNumberFormat="1" applyFont="1" applyAlignment="1">
      <alignment horizontal="right"/>
    </xf>
    <xf numFmtId="165" fontId="17" fillId="0" borderId="0" xfId="1" applyFont="1" applyAlignment="1">
      <alignment horizontal="right"/>
    </xf>
    <xf numFmtId="165" fontId="14" fillId="0" borderId="0" xfId="0" applyNumberFormat="1" applyFont="1"/>
    <xf numFmtId="0" fontId="14" fillId="0" borderId="0" xfId="0" applyFont="1" applyAlignment="1">
      <alignment horizontal="center"/>
    </xf>
    <xf numFmtId="168" fontId="29" fillId="0" borderId="0" xfId="0" applyNumberFormat="1" applyFont="1"/>
    <xf numFmtId="0" fontId="14" fillId="0" borderId="1" xfId="0" quotePrefix="1" applyFont="1" applyBorder="1" applyAlignment="1">
      <alignment horizontal="center"/>
    </xf>
    <xf numFmtId="39" fontId="29" fillId="0" borderId="0" xfId="0" applyNumberFormat="1" applyFont="1"/>
    <xf numFmtId="168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168" fontId="15" fillId="0" borderId="0" xfId="1" applyNumberFormat="1" applyFont="1" applyFill="1"/>
    <xf numFmtId="168" fontId="17" fillId="0" borderId="0" xfId="1" applyNumberFormat="1" applyFont="1" applyFill="1" applyBorder="1"/>
    <xf numFmtId="168" fontId="17" fillId="0" borderId="1" xfId="1" applyNumberFormat="1" applyFont="1" applyFill="1" applyBorder="1"/>
    <xf numFmtId="165" fontId="17" fillId="0" borderId="0" xfId="1" applyFont="1" applyFill="1"/>
    <xf numFmtId="165" fontId="17" fillId="0" borderId="0" xfId="1" applyFont="1" applyFill="1" applyAlignment="1">
      <alignment horizontal="center"/>
    </xf>
    <xf numFmtId="168" fontId="17" fillId="0" borderId="0" xfId="1" applyNumberFormat="1" applyFont="1" applyFill="1"/>
    <xf numFmtId="164" fontId="8" fillId="0" borderId="0" xfId="1" applyNumberFormat="1" applyFont="1" applyFill="1"/>
    <xf numFmtId="164" fontId="17" fillId="0" borderId="0" xfId="0" applyNumberFormat="1" applyFont="1" applyAlignment="1">
      <alignment horizontal="center"/>
    </xf>
    <xf numFmtId="164" fontId="8" fillId="0" borderId="0" xfId="0" applyNumberFormat="1" applyFont="1"/>
    <xf numFmtId="164" fontId="8" fillId="0" borderId="0" xfId="1" applyNumberFormat="1" applyFont="1" applyFill="1" applyAlignment="1">
      <alignment horizontal="center"/>
    </xf>
    <xf numFmtId="164" fontId="17" fillId="0" borderId="0" xfId="1" applyNumberFormat="1" applyFont="1" applyFill="1" applyBorder="1"/>
    <xf numFmtId="164" fontId="8" fillId="0" borderId="1" xfId="1" applyNumberFormat="1" applyFont="1" applyFill="1" applyBorder="1"/>
    <xf numFmtId="164" fontId="17" fillId="0" borderId="1" xfId="1" applyNumberFormat="1" applyFont="1" applyFill="1" applyBorder="1"/>
    <xf numFmtId="164" fontId="17" fillId="0" borderId="0" xfId="1" applyNumberFormat="1" applyFont="1" applyFill="1" applyAlignment="1">
      <alignment horizontal="center"/>
    </xf>
    <xf numFmtId="165" fontId="8" fillId="0" borderId="3" xfId="11" applyFont="1" applyFill="1" applyBorder="1" applyAlignment="1">
      <alignment horizontal="center"/>
    </xf>
    <xf numFmtId="165" fontId="8" fillId="0" borderId="0" xfId="11" applyFont="1" applyFill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 applyAlignment="1">
      <alignment horizontal="center"/>
    </xf>
    <xf numFmtId="168" fontId="24" fillId="0" borderId="0" xfId="1" applyNumberFormat="1" applyFont="1" applyFill="1" applyAlignment="1">
      <alignment horizontal="right"/>
    </xf>
    <xf numFmtId="0" fontId="25" fillId="0" borderId="0" xfId="0" applyFont="1"/>
    <xf numFmtId="168" fontId="24" fillId="0" borderId="0" xfId="1" applyNumberFormat="1" applyFont="1" applyAlignment="1">
      <alignment horizontal="right"/>
    </xf>
    <xf numFmtId="0" fontId="21" fillId="0" borderId="0" xfId="0" applyFont="1"/>
    <xf numFmtId="165" fontId="24" fillId="0" borderId="0" xfId="1" applyFont="1" applyAlignment="1">
      <alignment horizontal="center"/>
    </xf>
    <xf numFmtId="165" fontId="24" fillId="0" borderId="0" xfId="1" applyFont="1" applyAlignment="1">
      <alignment horizontal="right"/>
    </xf>
    <xf numFmtId="165" fontId="23" fillId="0" borderId="0" xfId="0" applyNumberFormat="1" applyFont="1"/>
    <xf numFmtId="168" fontId="24" fillId="0" borderId="2" xfId="1" applyNumberFormat="1" applyFont="1" applyBorder="1" applyAlignment="1">
      <alignment horizontal="right"/>
    </xf>
    <xf numFmtId="168" fontId="24" fillId="0" borderId="0" xfId="1" applyNumberFormat="1" applyFont="1" applyBorder="1" applyAlignment="1">
      <alignment horizontal="right"/>
    </xf>
    <xf numFmtId="168" fontId="24" fillId="0" borderId="4" xfId="1" applyNumberFormat="1" applyFont="1" applyBorder="1" applyAlignment="1">
      <alignment horizontal="right"/>
    </xf>
    <xf numFmtId="165" fontId="23" fillId="0" borderId="0" xfId="1" applyFont="1"/>
    <xf numFmtId="43" fontId="23" fillId="0" borderId="0" xfId="0" applyNumberFormat="1" applyFont="1"/>
    <xf numFmtId="0" fontId="23" fillId="0" borderId="0" xfId="0" applyFont="1" applyAlignment="1">
      <alignment horizontal="left"/>
    </xf>
    <xf numFmtId="0" fontId="11" fillId="0" borderId="0" xfId="70" applyFont="1" applyAlignment="1">
      <alignment horizontal="left" vertical="center"/>
    </xf>
    <xf numFmtId="165" fontId="17" fillId="0" borderId="0" xfId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165" fontId="14" fillId="0" borderId="2" xfId="1" quotePrefix="1" applyFont="1" applyFill="1" applyBorder="1" applyAlignment="1">
      <alignment horizontal="center" vertical="center"/>
    </xf>
    <xf numFmtId="0" fontId="15" fillId="0" borderId="0" xfId="0" applyFont="1"/>
    <xf numFmtId="168" fontId="17" fillId="0" borderId="0" xfId="1" applyNumberFormat="1" applyFont="1" applyFill="1" applyAlignment="1">
      <alignment horizontal="center" vertical="center"/>
    </xf>
    <xf numFmtId="168" fontId="17" fillId="0" borderId="0" xfId="1" applyNumberFormat="1" applyFont="1" applyFill="1" applyAlignment="1">
      <alignment vertical="center"/>
    </xf>
    <xf numFmtId="168" fontId="17" fillId="0" borderId="2" xfId="1" applyNumberFormat="1" applyFont="1" applyFill="1" applyBorder="1" applyAlignment="1">
      <alignment vertical="center"/>
    </xf>
    <xf numFmtId="165" fontId="17" fillId="0" borderId="0" xfId="1" applyFont="1" applyFill="1" applyAlignment="1">
      <alignment vertical="center"/>
    </xf>
    <xf numFmtId="168" fontId="17" fillId="0" borderId="2" xfId="1" applyNumberFormat="1" applyFont="1" applyFill="1" applyBorder="1" applyAlignment="1">
      <alignment horizontal="center" vertical="center"/>
    </xf>
    <xf numFmtId="165" fontId="8" fillId="0" borderId="0" xfId="1" applyFont="1" applyFill="1" applyAlignment="1">
      <alignment vertical="center"/>
    </xf>
    <xf numFmtId="0" fontId="8" fillId="0" borderId="0" xfId="32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8" fontId="8" fillId="0" borderId="0" xfId="1" quotePrefix="1" applyNumberFormat="1" applyFont="1" applyFill="1" applyAlignment="1">
      <alignment horizontal="center" vertical="center"/>
    </xf>
    <xf numFmtId="168" fontId="8" fillId="0" borderId="2" xfId="1" quotePrefix="1" applyNumberFormat="1" applyFont="1" applyFill="1" applyBorder="1" applyAlignment="1">
      <alignment horizontal="center" vertical="center"/>
    </xf>
    <xf numFmtId="168" fontId="8" fillId="0" borderId="3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vertical="center"/>
    </xf>
    <xf numFmtId="165" fontId="15" fillId="0" borderId="0" xfId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horizontal="right" vertical="center"/>
    </xf>
    <xf numFmtId="164" fontId="17" fillId="0" borderId="2" xfId="1" applyNumberFormat="1" applyFont="1" applyFill="1" applyBorder="1" applyAlignment="1">
      <alignment horizontal="right" vertical="center"/>
    </xf>
    <xf numFmtId="168" fontId="17" fillId="0" borderId="1" xfId="1" applyNumberFormat="1" applyFont="1" applyFill="1" applyBorder="1" applyAlignment="1">
      <alignment vertical="center"/>
    </xf>
    <xf numFmtId="164" fontId="17" fillId="0" borderId="1" xfId="1" applyNumberFormat="1" applyFont="1" applyFill="1" applyBorder="1" applyAlignment="1">
      <alignment horizontal="right" vertical="center"/>
    </xf>
    <xf numFmtId="168" fontId="8" fillId="0" borderId="3" xfId="1" applyNumberFormat="1" applyFont="1" applyFill="1" applyBorder="1" applyAlignment="1">
      <alignment horizontal="center"/>
    </xf>
    <xf numFmtId="168" fontId="8" fillId="0" borderId="0" xfId="1" applyNumberFormat="1" applyFont="1" applyFill="1" applyAlignment="1">
      <alignment horizontal="center"/>
    </xf>
    <xf numFmtId="164" fontId="8" fillId="0" borderId="0" xfId="30" applyNumberFormat="1" applyFont="1" applyFill="1" applyAlignment="1">
      <alignment horizontal="right" vertical="center"/>
    </xf>
    <xf numFmtId="168" fontId="8" fillId="0" borderId="5" xfId="1" applyNumberFormat="1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168" fontId="17" fillId="0" borderId="3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horizontal="right" vertical="center"/>
    </xf>
    <xf numFmtId="165" fontId="30" fillId="0" borderId="0" xfId="1" applyFont="1" applyFill="1" applyAlignment="1">
      <alignment horizontal="center" vertical="center"/>
    </xf>
    <xf numFmtId="168" fontId="30" fillId="0" borderId="0" xfId="1" applyNumberFormat="1" applyFont="1" applyFill="1" applyAlignment="1">
      <alignment vertical="center"/>
    </xf>
    <xf numFmtId="165" fontId="8" fillId="0" borderId="0" xfId="1" applyFont="1" applyFill="1"/>
    <xf numFmtId="0" fontId="14" fillId="0" borderId="0" xfId="35" applyFont="1"/>
    <xf numFmtId="0" fontId="26" fillId="0" borderId="0" xfId="0" applyFont="1" applyAlignment="1">
      <alignment horizontal="center"/>
    </xf>
    <xf numFmtId="0" fontId="27" fillId="0" borderId="0" xfId="0" applyFont="1"/>
    <xf numFmtId="168" fontId="17" fillId="0" borderId="1" xfId="1" applyNumberFormat="1" applyFont="1" applyFill="1" applyBorder="1" applyAlignment="1">
      <alignment horizontal="center" vertical="center"/>
    </xf>
    <xf numFmtId="164" fontId="14" fillId="0" borderId="1" xfId="0" quotePrefix="1" applyNumberFormat="1" applyFont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left"/>
    </xf>
    <xf numFmtId="164" fontId="8" fillId="0" borderId="0" xfId="1" applyNumberFormat="1" applyFont="1" applyFill="1" applyAlignment="1">
      <alignment horizontal="right"/>
    </xf>
    <xf numFmtId="164" fontId="17" fillId="0" borderId="0" xfId="1" applyNumberFormat="1" applyFont="1" applyFill="1" applyAlignment="1">
      <alignment horizontal="right"/>
    </xf>
    <xf numFmtId="164" fontId="8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18" fillId="0" borderId="0" xfId="0" quotePrefix="1" applyFont="1" applyAlignment="1">
      <alignment horizontal="center"/>
    </xf>
    <xf numFmtId="168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/>
    <xf numFmtId="168" fontId="17" fillId="0" borderId="2" xfId="1" applyNumberFormat="1" applyFont="1" applyFill="1" applyBorder="1"/>
    <xf numFmtId="164" fontId="17" fillId="0" borderId="2" xfId="1" applyNumberFormat="1" applyFont="1" applyFill="1" applyBorder="1"/>
    <xf numFmtId="164" fontId="17" fillId="0" borderId="0" xfId="1" applyNumberFormat="1" applyFont="1" applyFill="1"/>
    <xf numFmtId="168" fontId="8" fillId="0" borderId="1" xfId="11" applyNumberFormat="1" applyFont="1" applyFill="1" applyBorder="1" applyAlignment="1">
      <alignment horizontal="center"/>
    </xf>
    <xf numFmtId="168" fontId="8" fillId="0" borderId="0" xfId="11" applyNumberFormat="1" applyFont="1" applyFill="1" applyAlignment="1">
      <alignment horizontal="center"/>
    </xf>
    <xf numFmtId="164" fontId="8" fillId="0" borderId="1" xfId="11" applyNumberFormat="1" applyFont="1" applyFill="1" applyBorder="1" applyAlignment="1">
      <alignment horizontal="center"/>
    </xf>
    <xf numFmtId="164" fontId="8" fillId="0" borderId="0" xfId="11" applyNumberFormat="1" applyFont="1" applyFill="1" applyAlignment="1">
      <alignment horizontal="center"/>
    </xf>
    <xf numFmtId="168" fontId="8" fillId="0" borderId="3" xfId="11" applyNumberFormat="1" applyFont="1" applyFill="1" applyBorder="1" applyAlignment="1">
      <alignment horizontal="center"/>
    </xf>
    <xf numFmtId="172" fontId="29" fillId="0" borderId="0" xfId="1" applyNumberFormat="1" applyFont="1" applyFill="1"/>
    <xf numFmtId="168" fontId="29" fillId="0" borderId="0" xfId="1" applyNumberFormat="1" applyFont="1" applyFill="1"/>
    <xf numFmtId="171" fontId="29" fillId="0" borderId="0" xfId="1" applyNumberFormat="1" applyFont="1" applyFill="1"/>
    <xf numFmtId="168" fontId="8" fillId="0" borderId="4" xfId="11" applyNumberFormat="1" applyFont="1" applyFill="1" applyBorder="1" applyAlignment="1">
      <alignment horizontal="center"/>
    </xf>
    <xf numFmtId="164" fontId="8" fillId="0" borderId="4" xfId="11" applyNumberFormat="1" applyFont="1" applyFill="1" applyBorder="1" applyAlignment="1">
      <alignment horizontal="center"/>
    </xf>
    <xf numFmtId="168" fontId="17" fillId="0" borderId="0" xfId="1" applyNumberFormat="1" applyFont="1" applyFill="1" applyAlignment="1">
      <alignment horizontal="center"/>
    </xf>
    <xf numFmtId="39" fontId="29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174" fontId="8" fillId="0" borderId="0" xfId="0" applyNumberFormat="1" applyFont="1"/>
    <xf numFmtId="0" fontId="14" fillId="0" borderId="1" xfId="0" applyFont="1" applyBorder="1" applyAlignment="1">
      <alignment horizontal="center"/>
    </xf>
    <xf numFmtId="169" fontId="14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5" fillId="0" borderId="0" xfId="69" applyFont="1"/>
    <xf numFmtId="174" fontId="21" fillId="0" borderId="0" xfId="0" applyNumberFormat="1" applyFont="1"/>
    <xf numFmtId="164" fontId="14" fillId="0" borderId="1" xfId="0" applyNumberFormat="1" applyFont="1" applyBorder="1" applyAlignment="1">
      <alignment horizontal="center"/>
    </xf>
    <xf numFmtId="168" fontId="24" fillId="0" borderId="0" xfId="91" applyNumberFormat="1" applyFont="1" applyAlignment="1">
      <alignment horizontal="right"/>
    </xf>
    <xf numFmtId="168" fontId="13" fillId="0" borderId="0" xfId="92" applyNumberFormat="1" applyFont="1"/>
    <xf numFmtId="168" fontId="27" fillId="0" borderId="0" xfId="1" applyNumberFormat="1" applyFont="1" applyFill="1" applyAlignment="1"/>
    <xf numFmtId="165" fontId="14" fillId="0" borderId="0" xfId="1" quotePrefix="1" applyFont="1" applyFill="1" applyBorder="1" applyAlignment="1">
      <alignment horizontal="center" vertical="center"/>
    </xf>
    <xf numFmtId="169" fontId="8" fillId="0" borderId="0" xfId="68" applyNumberFormat="1" applyFont="1" applyAlignment="1">
      <alignment vertical="center"/>
    </xf>
    <xf numFmtId="0" fontId="14" fillId="0" borderId="0" xfId="0" applyFont="1" applyAlignment="1">
      <alignment horizontal="right"/>
    </xf>
    <xf numFmtId="0" fontId="8" fillId="0" borderId="0" xfId="34" applyFont="1" applyAlignment="1">
      <alignment vertical="center"/>
    </xf>
    <xf numFmtId="168" fontId="17" fillId="0" borderId="0" xfId="91" applyNumberFormat="1" applyFont="1" applyAlignment="1">
      <alignment horizontal="right"/>
    </xf>
    <xf numFmtId="0" fontId="8" fillId="0" borderId="0" xfId="69" applyFont="1"/>
    <xf numFmtId="168" fontId="17" fillId="0" borderId="0" xfId="1" applyNumberFormat="1" applyFont="1" applyFill="1" applyAlignment="1">
      <alignment horizontal="right"/>
    </xf>
    <xf numFmtId="165" fontId="17" fillId="0" borderId="0" xfId="1" applyFont="1" applyFill="1" applyAlignment="1">
      <alignment horizontal="right"/>
    </xf>
    <xf numFmtId="168" fontId="17" fillId="0" borderId="2" xfId="1" applyNumberFormat="1" applyFont="1" applyFill="1" applyBorder="1" applyAlignment="1">
      <alignment horizontal="right"/>
    </xf>
    <xf numFmtId="165" fontId="14" fillId="0" borderId="0" xfId="1" applyFont="1" applyFill="1"/>
    <xf numFmtId="43" fontId="14" fillId="0" borderId="0" xfId="0" applyNumberFormat="1" applyFont="1"/>
    <xf numFmtId="168" fontId="17" fillId="0" borderId="0" xfId="1" applyNumberFormat="1" applyFont="1" applyFill="1" applyBorder="1" applyAlignment="1">
      <alignment horizontal="right"/>
    </xf>
    <xf numFmtId="0" fontId="18" fillId="0" borderId="0" xfId="0" quotePrefix="1" applyFont="1" applyAlignment="1">
      <alignment horizontal="center" vertical="center"/>
    </xf>
    <xf numFmtId="168" fontId="17" fillId="0" borderId="4" xfId="1" applyNumberFormat="1" applyFont="1" applyBorder="1" applyAlignment="1">
      <alignment horizontal="right"/>
    </xf>
    <xf numFmtId="165" fontId="14" fillId="0" borderId="0" xfId="1" applyFont="1"/>
    <xf numFmtId="49" fontId="14" fillId="0" borderId="0" xfId="0" applyNumberFormat="1" applyFont="1" applyAlignment="1">
      <alignment horizontal="left"/>
    </xf>
    <xf numFmtId="164" fontId="17" fillId="0" borderId="0" xfId="0" applyNumberFormat="1" applyFont="1" applyAlignment="1">
      <alignment vertical="center"/>
    </xf>
    <xf numFmtId="164" fontId="14" fillId="0" borderId="0" xfId="0" applyNumberFormat="1" applyFont="1"/>
    <xf numFmtId="49" fontId="14" fillId="0" borderId="0" xfId="0" applyNumberFormat="1" applyFont="1"/>
    <xf numFmtId="0" fontId="14" fillId="0" borderId="0" xfId="70" applyFont="1" applyAlignment="1">
      <alignment horizontal="left" vertical="center"/>
    </xf>
    <xf numFmtId="168" fontId="29" fillId="0" borderId="0" xfId="1" applyNumberFormat="1" applyFont="1" applyFill="1" applyAlignment="1">
      <alignment horizontal="right" vertical="center"/>
    </xf>
    <xf numFmtId="168" fontId="29" fillId="0" borderId="0" xfId="1" applyNumberFormat="1" applyFont="1" applyFill="1" applyAlignment="1">
      <alignment vertical="center"/>
    </xf>
    <xf numFmtId="0" fontId="8" fillId="0" borderId="0" xfId="70" applyFont="1" applyAlignment="1">
      <alignment horizontal="left" vertical="center"/>
    </xf>
    <xf numFmtId="0" fontId="8" fillId="0" borderId="0" xfId="45" applyFont="1"/>
    <xf numFmtId="0" fontId="8" fillId="0" borderId="0" xfId="57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4" fillId="0" borderId="0" xfId="70" applyFont="1" applyAlignment="1">
      <alignment vertical="center"/>
    </xf>
    <xf numFmtId="0" fontId="8" fillId="0" borderId="0" xfId="70" applyFont="1" applyAlignment="1">
      <alignment vertical="center"/>
    </xf>
    <xf numFmtId="165" fontId="15" fillId="0" borderId="0" xfId="1" applyFont="1" applyFill="1"/>
    <xf numFmtId="165" fontId="15" fillId="0" borderId="0" xfId="1" applyFont="1" applyFill="1" applyAlignment="1">
      <alignment horizontal="center"/>
    </xf>
    <xf numFmtId="164" fontId="15" fillId="0" borderId="0" xfId="1" applyNumberFormat="1" applyFont="1" applyFill="1" applyAlignment="1">
      <alignment horizontal="center"/>
    </xf>
    <xf numFmtId="165" fontId="15" fillId="0" borderId="0" xfId="1" applyFont="1" applyFill="1" applyAlignment="1">
      <alignment horizontal="left"/>
    </xf>
    <xf numFmtId="164" fontId="8" fillId="0" borderId="2" xfId="0" applyNumberFormat="1" applyFont="1" applyBorder="1"/>
    <xf numFmtId="173" fontId="14" fillId="0" borderId="0" xfId="0" applyNumberFormat="1" applyFont="1" applyAlignment="1">
      <alignment vertical="center"/>
    </xf>
    <xf numFmtId="164" fontId="8" fillId="0" borderId="3" xfId="0" applyNumberFormat="1" applyFont="1" applyBorder="1"/>
    <xf numFmtId="164" fontId="32" fillId="0" borderId="0" xfId="1" applyNumberFormat="1" applyFont="1" applyFill="1" applyAlignment="1">
      <alignment horizontal="center"/>
    </xf>
    <xf numFmtId="164" fontId="32" fillId="0" borderId="0" xfId="0" applyNumberFormat="1" applyFont="1"/>
    <xf numFmtId="164" fontId="32" fillId="0" borderId="0" xfId="1" applyNumberFormat="1" applyFont="1" applyFill="1"/>
    <xf numFmtId="164" fontId="33" fillId="0" borderId="0" xfId="18" applyNumberFormat="1" applyFont="1" applyFill="1" applyAlignment="1">
      <alignment horizontal="center" vertical="center"/>
    </xf>
    <xf numFmtId="164" fontId="33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164" fontId="15" fillId="0" borderId="0" xfId="1" applyNumberFormat="1" applyFont="1" applyFill="1"/>
    <xf numFmtId="168" fontId="27" fillId="0" borderId="1" xfId="11" applyNumberFormat="1" applyFont="1" applyFill="1" applyBorder="1" applyAlignment="1">
      <alignment horizontal="center"/>
    </xf>
    <xf numFmtId="37" fontId="27" fillId="0" borderId="0" xfId="11" applyNumberFormat="1" applyFont="1" applyFill="1" applyBorder="1" applyAlignment="1"/>
    <xf numFmtId="168" fontId="27" fillId="0" borderId="1" xfId="11" applyNumberFormat="1" applyFont="1" applyFill="1" applyBorder="1" applyAlignment="1">
      <alignment horizontal="right"/>
    </xf>
    <xf numFmtId="37" fontId="27" fillId="0" borderId="0" xfId="0" applyNumberFormat="1" applyFont="1"/>
    <xf numFmtId="49" fontId="14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6" fillId="0" borderId="0" xfId="0" applyFont="1"/>
    <xf numFmtId="164" fontId="27" fillId="0" borderId="0" xfId="1" applyNumberFormat="1" applyFont="1" applyFill="1" applyBorder="1"/>
    <xf numFmtId="168" fontId="8" fillId="0" borderId="0" xfId="0" applyNumberFormat="1" applyFont="1" applyAlignment="1">
      <alignment horizontal="right" vertical="center"/>
    </xf>
    <xf numFmtId="164" fontId="17" fillId="0" borderId="0" xfId="1" applyNumberFormat="1" applyFont="1" applyFill="1" applyBorder="1" applyAlignment="1">
      <alignment horizontal="center"/>
    </xf>
    <xf numFmtId="164" fontId="14" fillId="0" borderId="0" xfId="0" applyNumberFormat="1" applyFont="1" applyAlignment="1">
      <alignment horizontal="right"/>
    </xf>
    <xf numFmtId="167" fontId="14" fillId="0" borderId="1" xfId="0" applyNumberFormat="1" applyFont="1" applyBorder="1" applyAlignment="1">
      <alignment horizontal="center"/>
    </xf>
    <xf numFmtId="0" fontId="19" fillId="0" borderId="0" xfId="0" applyFont="1"/>
    <xf numFmtId="169" fontId="8" fillId="0" borderId="0" xfId="0" applyNumberFormat="1" applyFont="1" applyAlignment="1">
      <alignment vertical="center"/>
    </xf>
    <xf numFmtId="0" fontId="26" fillId="0" borderId="0" xfId="0" applyFont="1" applyAlignment="1">
      <alignment horizontal="left"/>
    </xf>
    <xf numFmtId="164" fontId="27" fillId="0" borderId="0" xfId="1" applyNumberFormat="1" applyFont="1" applyFill="1"/>
    <xf numFmtId="165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9" fontId="14" fillId="0" borderId="0" xfId="68" applyNumberFormat="1" applyFont="1" applyAlignment="1">
      <alignment vertical="center"/>
    </xf>
    <xf numFmtId="168" fontId="18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49" fontId="16" fillId="0" borderId="0" xfId="0" applyNumberFormat="1" applyFont="1" applyAlignment="1">
      <alignment horizontal="center"/>
    </xf>
    <xf numFmtId="168" fontId="16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left" vertical="center"/>
    </xf>
    <xf numFmtId="169" fontId="8" fillId="0" borderId="0" xfId="68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8" fontId="16" fillId="0" borderId="0" xfId="0" applyNumberFormat="1" applyFont="1" applyAlignment="1">
      <alignment vertical="center"/>
    </xf>
    <xf numFmtId="164" fontId="8" fillId="0" borderId="3" xfId="0" applyNumberFormat="1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top"/>
    </xf>
    <xf numFmtId="0" fontId="16" fillId="0" borderId="0" xfId="0" applyFont="1"/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5" fillId="0" borderId="0" xfId="0" quotePrefix="1" applyFont="1" applyAlignment="1">
      <alignment horizontal="center"/>
    </xf>
    <xf numFmtId="168" fontId="27" fillId="0" borderId="0" xfId="1" applyNumberFormat="1" applyFont="1" applyFill="1" applyBorder="1" applyAlignment="1">
      <alignment horizontal="right"/>
    </xf>
    <xf numFmtId="168" fontId="17" fillId="0" borderId="6" xfId="1" applyNumberFormat="1" applyFont="1" applyFill="1" applyBorder="1"/>
    <xf numFmtId="0" fontId="27" fillId="0" borderId="0" xfId="35" applyFont="1"/>
    <xf numFmtId="169" fontId="27" fillId="0" borderId="0" xfId="34" applyNumberFormat="1" applyFont="1" applyAlignment="1">
      <alignment vertical="center"/>
    </xf>
    <xf numFmtId="165" fontId="34" fillId="0" borderId="0" xfId="1" applyFont="1" applyFill="1" applyAlignment="1">
      <alignment horizontal="left"/>
    </xf>
    <xf numFmtId="165" fontId="34" fillId="0" borderId="0" xfId="1" applyFont="1" applyFill="1" applyAlignment="1">
      <alignment horizontal="center"/>
    </xf>
    <xf numFmtId="168" fontId="37" fillId="0" borderId="0" xfId="0" applyNumberFormat="1" applyFont="1"/>
    <xf numFmtId="38" fontId="2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/>
    </xf>
    <xf numFmtId="168" fontId="17" fillId="0" borderId="1" xfId="1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center"/>
    </xf>
    <xf numFmtId="165" fontId="33" fillId="0" borderId="0" xfId="1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169" fontId="8" fillId="0" borderId="0" xfId="34" applyNumberFormat="1" applyFont="1" applyFill="1" applyAlignment="1">
      <alignment vertical="center"/>
    </xf>
    <xf numFmtId="164" fontId="8" fillId="0" borderId="0" xfId="0" applyNumberFormat="1" applyFont="1" applyFill="1"/>
    <xf numFmtId="0" fontId="8" fillId="0" borderId="0" xfId="0" applyFont="1" applyFill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167" fontId="14" fillId="0" borderId="1" xfId="0" applyNumberFormat="1" applyFont="1" applyBorder="1" applyAlignment="1"/>
    <xf numFmtId="167" fontId="14" fillId="0" borderId="1" xfId="0" applyNumberFormat="1" applyFont="1" applyBorder="1" applyAlignment="1">
      <alignment horizontal="center"/>
    </xf>
    <xf numFmtId="168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9" fontId="14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4" fontId="8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14" fillId="0" borderId="1" xfId="0" applyNumberFormat="1" applyFont="1" applyBorder="1" applyAlignment="1">
      <alignment horizontal="center"/>
    </xf>
  </cellXfs>
  <cellStyles count="127"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1 3" xfId="120" xr:uid="{00000000-0005-0000-0000-000005000000}"/>
    <cellStyle name="Comma 12" xfId="4" xr:uid="{00000000-0005-0000-0000-000006000000}"/>
    <cellStyle name="Comma 12 2" xfId="97" xr:uid="{00000000-0005-0000-0000-000007000000}"/>
    <cellStyle name="Comma 13" xfId="5" xr:uid="{00000000-0005-0000-0000-000008000000}"/>
    <cellStyle name="Comma 13 2" xfId="98" xr:uid="{00000000-0005-0000-0000-000009000000}"/>
    <cellStyle name="Comma 2" xfId="99" xr:uid="{00000000-0005-0000-0000-00000A000000}"/>
    <cellStyle name="Comma 2 2" xfId="6" xr:uid="{00000000-0005-0000-0000-00000B000000}"/>
    <cellStyle name="Comma 2 2 2" xfId="100" xr:uid="{00000000-0005-0000-0000-00000C000000}"/>
    <cellStyle name="Comma 2 3" xfId="7" xr:uid="{00000000-0005-0000-0000-00000D000000}"/>
    <cellStyle name="Comma 2 3 2" xfId="101" xr:uid="{00000000-0005-0000-0000-00000E000000}"/>
    <cellStyle name="Comma 2 4" xfId="8" xr:uid="{00000000-0005-0000-0000-00000F000000}"/>
    <cellStyle name="Comma 2 4 2" xfId="102" xr:uid="{00000000-0005-0000-0000-000010000000}"/>
    <cellStyle name="Comma 2 5" xfId="9" xr:uid="{00000000-0005-0000-0000-000011000000}"/>
    <cellStyle name="Comma 2 5 2" xfId="103" xr:uid="{00000000-0005-0000-0000-000012000000}"/>
    <cellStyle name="Comma 2 6" xfId="10" xr:uid="{00000000-0005-0000-0000-000013000000}"/>
    <cellStyle name="Comma 2 6 2" xfId="104" xr:uid="{00000000-0005-0000-0000-000014000000}"/>
    <cellStyle name="Comma 3" xfId="11" xr:uid="{00000000-0005-0000-0000-000015000000}"/>
    <cellStyle name="Comma 3 2" xfId="12" xr:uid="{00000000-0005-0000-0000-000016000000}"/>
    <cellStyle name="Comma 3 3" xfId="13" xr:uid="{00000000-0005-0000-0000-000017000000}"/>
    <cellStyle name="Comma 3 4" xfId="14" xr:uid="{00000000-0005-0000-0000-000018000000}"/>
    <cellStyle name="Comma 3 5" xfId="15" xr:uid="{00000000-0005-0000-0000-000019000000}"/>
    <cellStyle name="Comma 3 6" xfId="16" xr:uid="{00000000-0005-0000-0000-00001A000000}"/>
    <cellStyle name="Comma 3 7" xfId="105" xr:uid="{00000000-0005-0000-0000-00001B000000}"/>
    <cellStyle name="Comma 4" xfId="17" xr:uid="{00000000-0005-0000-0000-00001C000000}"/>
    <cellStyle name="Comma 4 2" xfId="18" xr:uid="{00000000-0005-0000-0000-00001D000000}"/>
    <cellStyle name="Comma 4 2 2" xfId="107" xr:uid="{00000000-0005-0000-0000-00001E000000}"/>
    <cellStyle name="Comma 4 2 3" xfId="121" xr:uid="{00000000-0005-0000-0000-00001F000000}"/>
    <cellStyle name="Comma 4 3" xfId="19" xr:uid="{00000000-0005-0000-0000-000020000000}"/>
    <cellStyle name="Comma 4 3 2" xfId="108" xr:uid="{00000000-0005-0000-0000-000021000000}"/>
    <cellStyle name="Comma 4 3 3" xfId="122" xr:uid="{00000000-0005-0000-0000-000022000000}"/>
    <cellStyle name="Comma 4 4" xfId="20" xr:uid="{00000000-0005-0000-0000-000023000000}"/>
    <cellStyle name="Comma 4 4 2" xfId="109" xr:uid="{00000000-0005-0000-0000-000024000000}"/>
    <cellStyle name="Comma 4 4 3" xfId="123" xr:uid="{00000000-0005-0000-0000-000025000000}"/>
    <cellStyle name="Comma 4 5" xfId="21" xr:uid="{00000000-0005-0000-0000-000026000000}"/>
    <cellStyle name="Comma 4 5 2" xfId="110" xr:uid="{00000000-0005-0000-0000-000027000000}"/>
    <cellStyle name="Comma 4 5 3" xfId="124" xr:uid="{00000000-0005-0000-0000-000028000000}"/>
    <cellStyle name="Comma 4 6" xfId="22" xr:uid="{00000000-0005-0000-0000-000029000000}"/>
    <cellStyle name="Comma 4 6 2" xfId="111" xr:uid="{00000000-0005-0000-0000-00002A000000}"/>
    <cellStyle name="Comma 4 6 3" xfId="125" xr:uid="{00000000-0005-0000-0000-00002B000000}"/>
    <cellStyle name="Comma 4 7" xfId="106" xr:uid="{00000000-0005-0000-0000-00002C000000}"/>
    <cellStyle name="Comma 5" xfId="94" xr:uid="{00000000-0005-0000-0000-00002D000000}"/>
    <cellStyle name="Comma 5 2" xfId="23" xr:uid="{00000000-0005-0000-0000-00002E000000}"/>
    <cellStyle name="Comma 5 2 2" xfId="112" xr:uid="{00000000-0005-0000-0000-00002F000000}"/>
    <cellStyle name="Comma 5 3" xfId="24" xr:uid="{00000000-0005-0000-0000-000030000000}"/>
    <cellStyle name="Comma 5 3 2" xfId="113" xr:uid="{00000000-0005-0000-0000-000031000000}"/>
    <cellStyle name="Comma 5 4" xfId="25" xr:uid="{00000000-0005-0000-0000-000032000000}"/>
    <cellStyle name="Comma 5 4 2" xfId="114" xr:uid="{00000000-0005-0000-0000-000033000000}"/>
    <cellStyle name="Comma 5 5" xfId="26" xr:uid="{00000000-0005-0000-0000-000034000000}"/>
    <cellStyle name="Comma 5 5 2" xfId="115" xr:uid="{00000000-0005-0000-0000-000035000000}"/>
    <cellStyle name="Comma 5 6" xfId="27" xr:uid="{00000000-0005-0000-0000-000036000000}"/>
    <cellStyle name="Comma 5 6 2" xfId="116" xr:uid="{00000000-0005-0000-0000-000037000000}"/>
    <cellStyle name="Comma 6" xfId="28" xr:uid="{00000000-0005-0000-0000-000038000000}"/>
    <cellStyle name="Comma 7" xfId="29" xr:uid="{00000000-0005-0000-0000-000039000000}"/>
    <cellStyle name="Comma 7 2" xfId="117" xr:uid="{00000000-0005-0000-0000-00003A000000}"/>
    <cellStyle name="Comma 7 3" xfId="126" xr:uid="{00000000-0005-0000-0000-00003B000000}"/>
    <cellStyle name="Comma 8" xfId="30" xr:uid="{00000000-0005-0000-0000-00003C000000}"/>
    <cellStyle name="Comma 9" xfId="31" xr:uid="{00000000-0005-0000-0000-00003D000000}"/>
    <cellStyle name="Comma 9 2" xfId="118" xr:uid="{00000000-0005-0000-0000-00003E000000}"/>
    <cellStyle name="Comma_Calsonic Sales 2002" xfId="32" xr:uid="{00000000-0005-0000-0000-00003F000000}"/>
    <cellStyle name="Currency 2" xfId="33" xr:uid="{00000000-0005-0000-0000-000040000000}"/>
    <cellStyle name="Normal 10" xfId="34" xr:uid="{00000000-0005-0000-0000-000042000000}"/>
    <cellStyle name="Normal 12" xfId="35" xr:uid="{00000000-0005-0000-0000-000043000000}"/>
    <cellStyle name="Normal 2" xfId="36" xr:uid="{00000000-0005-0000-0000-000044000000}"/>
    <cellStyle name="Normal 2 2" xfId="37" xr:uid="{00000000-0005-0000-0000-000045000000}"/>
    <cellStyle name="Normal 2 3" xfId="38" xr:uid="{00000000-0005-0000-0000-000046000000}"/>
    <cellStyle name="Normal 2 4" xfId="39" xr:uid="{00000000-0005-0000-0000-000047000000}"/>
    <cellStyle name="Normal 2 5" xfId="40" xr:uid="{00000000-0005-0000-0000-000048000000}"/>
    <cellStyle name="Normal 2 6" xfId="41" xr:uid="{00000000-0005-0000-0000-000049000000}"/>
    <cellStyle name="Normal 2 7" xfId="42" xr:uid="{00000000-0005-0000-0000-00004A000000}"/>
    <cellStyle name="Normal 2 8" xfId="43" xr:uid="{00000000-0005-0000-0000-00004B000000}"/>
    <cellStyle name="Normal 2 9" xfId="44" xr:uid="{00000000-0005-0000-0000-00004C000000}"/>
    <cellStyle name="Normal 29" xfId="45" xr:uid="{00000000-0005-0000-0000-00004D000000}"/>
    <cellStyle name="Normal 3" xfId="46" xr:uid="{00000000-0005-0000-0000-00004E000000}"/>
    <cellStyle name="Normal 3 2" xfId="47" xr:uid="{00000000-0005-0000-0000-00004F000000}"/>
    <cellStyle name="Normal 3 2 2" xfId="48" xr:uid="{00000000-0005-0000-0000-000050000000}"/>
    <cellStyle name="Normal 3 2 3" xfId="49" xr:uid="{00000000-0005-0000-0000-000051000000}"/>
    <cellStyle name="Normal 3 2 4" xfId="50" xr:uid="{00000000-0005-0000-0000-000052000000}"/>
    <cellStyle name="Normal 3 2 5" xfId="51" xr:uid="{00000000-0005-0000-0000-000053000000}"/>
    <cellStyle name="Normal 3 2 6" xfId="52" xr:uid="{00000000-0005-0000-0000-000054000000}"/>
    <cellStyle name="Normal 3 3" xfId="53" xr:uid="{00000000-0005-0000-0000-000055000000}"/>
    <cellStyle name="Normal 3 4" xfId="54" xr:uid="{00000000-0005-0000-0000-000056000000}"/>
    <cellStyle name="Normal 3 5" xfId="55" xr:uid="{00000000-0005-0000-0000-000057000000}"/>
    <cellStyle name="Normal 3 6" xfId="56" xr:uid="{00000000-0005-0000-0000-000058000000}"/>
    <cellStyle name="Normal 4 2" xfId="57" xr:uid="{00000000-0005-0000-0000-000059000000}"/>
    <cellStyle name="Normal 4 3" xfId="58" xr:uid="{00000000-0005-0000-0000-00005A000000}"/>
    <cellStyle name="Normal 4 4" xfId="59" xr:uid="{00000000-0005-0000-0000-00005B000000}"/>
    <cellStyle name="Normal 4 5" xfId="60" xr:uid="{00000000-0005-0000-0000-00005C000000}"/>
    <cellStyle name="Normal 4 6" xfId="61" xr:uid="{00000000-0005-0000-0000-00005D000000}"/>
    <cellStyle name="Normal 5 2" xfId="62" xr:uid="{00000000-0005-0000-0000-00005E000000}"/>
    <cellStyle name="Normal 5 3" xfId="63" xr:uid="{00000000-0005-0000-0000-00005F000000}"/>
    <cellStyle name="Normal 5 4" xfId="64" xr:uid="{00000000-0005-0000-0000-000060000000}"/>
    <cellStyle name="Normal 5 5" xfId="65" xr:uid="{00000000-0005-0000-0000-000061000000}"/>
    <cellStyle name="Normal 5 6" xfId="66" xr:uid="{00000000-0005-0000-0000-000062000000}"/>
    <cellStyle name="Normal 69" xfId="67" xr:uid="{00000000-0005-0000-0000-000063000000}"/>
    <cellStyle name="Normal 7" xfId="68" xr:uid="{00000000-0005-0000-0000-000064000000}"/>
    <cellStyle name="Normal_Equity" xfId="69" xr:uid="{00000000-0005-0000-0000-000065000000}"/>
    <cellStyle name="Normal_Lead After Adjustment Q3'06_021106" xfId="70" xr:uid="{00000000-0005-0000-0000-000066000000}"/>
    <cellStyle name="Percent 2 2" xfId="71" xr:uid="{00000000-0005-0000-0000-000067000000}"/>
    <cellStyle name="Percent 2 3" xfId="72" xr:uid="{00000000-0005-0000-0000-000068000000}"/>
    <cellStyle name="Percent 2 4" xfId="73" xr:uid="{00000000-0005-0000-0000-000069000000}"/>
    <cellStyle name="Percent 2 5" xfId="74" xr:uid="{00000000-0005-0000-0000-00006A000000}"/>
    <cellStyle name="Percent 2 6" xfId="75" xr:uid="{00000000-0005-0000-0000-00006B000000}"/>
    <cellStyle name="Percent 3 2" xfId="76" xr:uid="{00000000-0005-0000-0000-00006C000000}"/>
    <cellStyle name="Percent 3 3" xfId="77" xr:uid="{00000000-0005-0000-0000-00006D000000}"/>
    <cellStyle name="Percent 3 4" xfId="78" xr:uid="{00000000-0005-0000-0000-00006E000000}"/>
    <cellStyle name="Percent 3 5" xfId="79" xr:uid="{00000000-0005-0000-0000-00006F000000}"/>
    <cellStyle name="Percent 3 6" xfId="80" xr:uid="{00000000-0005-0000-0000-000070000000}"/>
    <cellStyle name="Percent 4 2" xfId="81" xr:uid="{00000000-0005-0000-0000-000071000000}"/>
    <cellStyle name="Percent 4 3" xfId="82" xr:uid="{00000000-0005-0000-0000-000072000000}"/>
    <cellStyle name="Percent 4 4" xfId="83" xr:uid="{00000000-0005-0000-0000-000073000000}"/>
    <cellStyle name="Percent 4 5" xfId="84" xr:uid="{00000000-0005-0000-0000-000074000000}"/>
    <cellStyle name="Percent 4 6" xfId="85" xr:uid="{00000000-0005-0000-0000-000075000000}"/>
    <cellStyle name="Percent 5 2" xfId="86" xr:uid="{00000000-0005-0000-0000-000076000000}"/>
    <cellStyle name="Percent 5 3" xfId="87" xr:uid="{00000000-0005-0000-0000-000077000000}"/>
    <cellStyle name="Percent 5 4" xfId="88" xr:uid="{00000000-0005-0000-0000-000078000000}"/>
    <cellStyle name="Percent 5 5" xfId="89" xr:uid="{00000000-0005-0000-0000-000079000000}"/>
    <cellStyle name="Percent 5 6" xfId="90" xr:uid="{00000000-0005-0000-0000-00007A000000}"/>
    <cellStyle name="จุลภาค" xfId="1" builtinId="3"/>
    <cellStyle name="จุลภาค 2" xfId="91" xr:uid="{00000000-0005-0000-0000-00007B000000}"/>
    <cellStyle name="จุลภาค 2 2" xfId="119" xr:uid="{00000000-0005-0000-0000-00007C000000}"/>
    <cellStyle name="ปกติ" xfId="0" builtinId="0"/>
    <cellStyle name="ปกติ 3" xfId="92" xr:uid="{00000000-0005-0000-0000-00007D000000}"/>
    <cellStyle name="ปกติ_Sheet1" xfId="9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topLeftCell="A58" zoomScale="85" zoomScaleNormal="85" zoomScaleSheetLayoutView="90" workbookViewId="0">
      <selection activeCell="L70" sqref="L70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15.7109375" style="11" customWidth="1"/>
    <col min="5" max="5" width="14.28515625" style="11" customWidth="1"/>
    <col min="6" max="6" width="6.5703125" style="234" customWidth="1"/>
    <col min="7" max="7" width="1.7109375" style="234" customWidth="1"/>
    <col min="8" max="8" width="15.7109375" style="96" customWidth="1"/>
    <col min="9" max="9" width="1.7109375" style="234" customWidth="1"/>
    <col min="10" max="10" width="15.7109375" style="96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2.28515625" style="11" customWidth="1"/>
    <col min="16" max="16384" width="9.28515625" style="11"/>
  </cols>
  <sheetData>
    <row r="1" spans="1:15" ht="25.5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</row>
    <row r="2" spans="1:15" ht="25.5" customHeight="1">
      <c r="A2" s="278" t="s">
        <v>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</row>
    <row r="3" spans="1:15" ht="25.5" customHeight="1">
      <c r="A3" s="278" t="s">
        <v>2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</row>
    <row r="4" spans="1:15" ht="25.5" customHeight="1">
      <c r="B4" s="30"/>
      <c r="C4" s="30"/>
      <c r="D4" s="30"/>
      <c r="E4" s="30"/>
      <c r="F4" s="29"/>
      <c r="G4" s="29"/>
      <c r="H4" s="87"/>
      <c r="I4" s="29"/>
      <c r="J4" s="87"/>
      <c r="K4" s="28"/>
      <c r="L4" s="34"/>
      <c r="M4" s="34"/>
      <c r="N4" s="34"/>
    </row>
    <row r="5" spans="1:15" s="88" customFormat="1" ht="25.5" customHeight="1">
      <c r="C5" s="1"/>
      <c r="D5" s="1"/>
      <c r="E5" s="1"/>
      <c r="F5" s="218"/>
      <c r="G5" s="218"/>
      <c r="H5" s="225"/>
      <c r="I5" s="225" t="s">
        <v>3</v>
      </c>
      <c r="J5" s="225"/>
      <c r="K5" s="219"/>
      <c r="L5" s="281" t="s">
        <v>4</v>
      </c>
      <c r="M5" s="281"/>
      <c r="N5" s="281"/>
    </row>
    <row r="6" spans="1:15" s="88" customFormat="1" ht="25.5" customHeight="1">
      <c r="C6" s="1"/>
      <c r="D6" s="216" t="s">
        <v>5</v>
      </c>
      <c r="E6" s="1"/>
      <c r="F6" s="217" t="s">
        <v>6</v>
      </c>
      <c r="G6" s="218"/>
      <c r="H6" s="50" t="s">
        <v>7</v>
      </c>
      <c r="I6" s="48"/>
      <c r="J6" s="89" t="s">
        <v>8</v>
      </c>
      <c r="K6" s="219"/>
      <c r="L6" s="50" t="s">
        <v>7</v>
      </c>
      <c r="M6" s="48"/>
      <c r="N6" s="89" t="s">
        <v>8</v>
      </c>
    </row>
    <row r="7" spans="1:15" s="88" customFormat="1" ht="25.5" customHeight="1">
      <c r="C7" s="1"/>
      <c r="D7" s="216"/>
      <c r="E7" s="1"/>
      <c r="F7" s="219"/>
      <c r="G7" s="218"/>
      <c r="H7" s="165" t="s">
        <v>9</v>
      </c>
      <c r="I7" s="48"/>
      <c r="J7" s="165" t="s">
        <v>10</v>
      </c>
      <c r="K7" s="219"/>
      <c r="L7" s="165" t="s">
        <v>9</v>
      </c>
      <c r="M7" s="48"/>
      <c r="N7" s="165" t="s">
        <v>10</v>
      </c>
    </row>
    <row r="8" spans="1:15" s="88" customFormat="1" ht="25.5" customHeight="1">
      <c r="C8" s="1"/>
      <c r="D8" s="216"/>
      <c r="E8" s="1"/>
      <c r="F8" s="219"/>
      <c r="G8" s="218"/>
      <c r="H8" s="165" t="s">
        <v>11</v>
      </c>
      <c r="I8" s="48"/>
      <c r="J8" s="165"/>
      <c r="K8" s="219"/>
      <c r="L8" s="165" t="s">
        <v>11</v>
      </c>
      <c r="M8" s="48"/>
      <c r="N8" s="165"/>
    </row>
    <row r="9" spans="1:15" s="35" customFormat="1" ht="25.5" customHeight="1">
      <c r="A9" s="14" t="s">
        <v>12</v>
      </c>
      <c r="B9" s="166"/>
      <c r="C9" s="166"/>
      <c r="D9" s="166"/>
      <c r="E9" s="90"/>
      <c r="F9" s="226"/>
      <c r="G9" s="226"/>
      <c r="H9" s="57"/>
      <c r="I9" s="57"/>
      <c r="J9" s="57"/>
      <c r="K9" s="90"/>
      <c r="L9" s="12"/>
      <c r="M9" s="12"/>
      <c r="N9" s="12"/>
    </row>
    <row r="10" spans="1:15" ht="25.5" customHeight="1">
      <c r="A10" s="11" t="s">
        <v>13</v>
      </c>
      <c r="B10" s="166"/>
      <c r="C10" s="166"/>
      <c r="D10" s="166"/>
      <c r="E10" s="30"/>
      <c r="F10" s="29"/>
      <c r="G10" s="29"/>
      <c r="H10" s="152">
        <f>L10+68705</f>
        <v>16251997</v>
      </c>
      <c r="I10" s="91"/>
      <c r="J10" s="91">
        <v>42054672</v>
      </c>
      <c r="K10" s="28"/>
      <c r="L10" s="53">
        <v>16183292</v>
      </c>
      <c r="M10" s="53"/>
      <c r="N10" s="53">
        <v>41936838</v>
      </c>
    </row>
    <row r="11" spans="1:15" ht="25.5" customHeight="1">
      <c r="A11" s="11" t="s">
        <v>14</v>
      </c>
      <c r="B11" s="166"/>
      <c r="C11" s="166"/>
      <c r="D11" s="166"/>
      <c r="E11" s="30"/>
      <c r="F11" s="29">
        <v>6</v>
      </c>
      <c r="G11" s="29"/>
      <c r="H11" s="152">
        <f>L11+150000</f>
        <v>263859403</v>
      </c>
      <c r="I11" s="91"/>
      <c r="J11" s="91">
        <v>195351309</v>
      </c>
      <c r="K11" s="28"/>
      <c r="L11" s="53">
        <v>263709403</v>
      </c>
      <c r="M11" s="53"/>
      <c r="N11" s="53">
        <v>195201309</v>
      </c>
    </row>
    <row r="12" spans="1:15" ht="25.5" customHeight="1">
      <c r="A12" s="227" t="s">
        <v>15</v>
      </c>
      <c r="B12" s="166"/>
      <c r="C12" s="166"/>
      <c r="D12" s="166"/>
      <c r="E12" s="30"/>
      <c r="F12" s="29">
        <v>7</v>
      </c>
      <c r="G12" s="29"/>
      <c r="H12" s="152">
        <f t="shared" ref="H12:H14" si="0">L12</f>
        <v>246941508</v>
      </c>
      <c r="I12" s="91"/>
      <c r="J12" s="91">
        <v>157731670</v>
      </c>
      <c r="K12" s="28"/>
      <c r="L12" s="53">
        <v>246941508</v>
      </c>
      <c r="M12" s="53"/>
      <c r="N12" s="53">
        <v>157731670</v>
      </c>
    </row>
    <row r="13" spans="1:15" ht="25.5" customHeight="1">
      <c r="A13" s="227" t="s">
        <v>16</v>
      </c>
      <c r="B13" s="166"/>
      <c r="C13" s="166"/>
      <c r="D13" s="166"/>
      <c r="E13" s="30"/>
      <c r="F13" s="29">
        <v>8</v>
      </c>
      <c r="G13" s="29"/>
      <c r="H13" s="152">
        <f t="shared" si="0"/>
        <v>63354354</v>
      </c>
      <c r="I13" s="91"/>
      <c r="J13" s="91">
        <v>62123814</v>
      </c>
      <c r="K13" s="28"/>
      <c r="L13" s="53">
        <v>63354354</v>
      </c>
      <c r="M13" s="53"/>
      <c r="N13" s="53">
        <v>62123814</v>
      </c>
    </row>
    <row r="14" spans="1:15" s="126" customFormat="1" ht="25.5" customHeight="1">
      <c r="A14" s="227" t="s">
        <v>17</v>
      </c>
      <c r="B14" s="220"/>
      <c r="C14" s="220"/>
      <c r="D14" s="220"/>
      <c r="E14" s="228"/>
      <c r="F14" s="125">
        <v>9</v>
      </c>
      <c r="G14" s="220"/>
      <c r="H14" s="152">
        <f t="shared" si="0"/>
        <v>251676708</v>
      </c>
      <c r="I14" s="13"/>
      <c r="J14" s="152">
        <v>359913738</v>
      </c>
      <c r="K14" s="152"/>
      <c r="L14" s="152">
        <v>251676708</v>
      </c>
      <c r="M14" s="13"/>
      <c r="N14" s="138">
        <v>359913738</v>
      </c>
      <c r="O14" s="229"/>
    </row>
    <row r="15" spans="1:15" ht="25.5" customHeight="1">
      <c r="A15" s="227" t="s">
        <v>18</v>
      </c>
      <c r="B15" s="166"/>
      <c r="C15" s="166"/>
      <c r="D15" s="166"/>
      <c r="E15" s="230"/>
      <c r="F15" s="231"/>
      <c r="G15" s="231"/>
      <c r="H15" s="152">
        <f>L15+1</f>
        <v>3592294</v>
      </c>
      <c r="I15" s="92"/>
      <c r="J15" s="91">
        <v>5544378</v>
      </c>
      <c r="K15" s="30"/>
      <c r="L15" s="232">
        <v>3592293</v>
      </c>
      <c r="M15" s="232"/>
      <c r="N15" s="232">
        <v>5544378</v>
      </c>
    </row>
    <row r="16" spans="1:15" ht="25.5" customHeight="1">
      <c r="B16" s="88" t="s">
        <v>19</v>
      </c>
      <c r="C16" s="166"/>
      <c r="D16" s="166"/>
      <c r="E16" s="230"/>
      <c r="F16" s="231"/>
      <c r="G16" s="231"/>
      <c r="H16" s="93">
        <f>SUM(H10:H15)</f>
        <v>845676264</v>
      </c>
      <c r="I16" s="94"/>
      <c r="J16" s="95">
        <f>SUM(J10:J15)</f>
        <v>822719581</v>
      </c>
      <c r="K16" s="30"/>
      <c r="L16" s="233">
        <f>SUM(L10:L15)</f>
        <v>845457558</v>
      </c>
      <c r="M16" s="232"/>
      <c r="N16" s="233">
        <f>SUM(N10:N15)</f>
        <v>822451747</v>
      </c>
    </row>
    <row r="17" spans="1:15" ht="25.5" customHeight="1">
      <c r="A17" s="14" t="s">
        <v>20</v>
      </c>
      <c r="B17" s="166"/>
      <c r="C17" s="166"/>
      <c r="D17" s="166"/>
      <c r="E17" s="30"/>
      <c r="I17" s="96"/>
      <c r="L17" s="232"/>
      <c r="M17" s="232"/>
      <c r="N17" s="232"/>
    </row>
    <row r="18" spans="1:15" ht="25.5" customHeight="1">
      <c r="A18" s="11" t="s">
        <v>21</v>
      </c>
      <c r="B18" s="166"/>
      <c r="C18" s="166"/>
      <c r="D18" s="166"/>
      <c r="E18" s="12"/>
      <c r="F18" s="259">
        <v>10</v>
      </c>
      <c r="G18" s="25"/>
      <c r="H18" s="113">
        <f>L18</f>
        <v>2900000</v>
      </c>
      <c r="I18" s="52"/>
      <c r="J18" s="52">
        <v>0</v>
      </c>
      <c r="L18" s="53">
        <v>2900000</v>
      </c>
      <c r="M18" s="53"/>
      <c r="N18" s="53">
        <v>0</v>
      </c>
      <c r="O18" s="235"/>
    </row>
    <row r="19" spans="1:15" ht="25.5" customHeight="1">
      <c r="A19" s="166" t="s">
        <v>22</v>
      </c>
      <c r="B19" s="166"/>
      <c r="C19" s="166"/>
      <c r="D19" s="166"/>
      <c r="E19" s="12"/>
      <c r="F19" s="259">
        <v>7</v>
      </c>
      <c r="G19" s="25"/>
      <c r="H19" s="52">
        <f t="shared" ref="H19" si="1">L19</f>
        <v>18089153</v>
      </c>
      <c r="I19" s="52"/>
      <c r="J19" s="52">
        <v>22260699</v>
      </c>
      <c r="L19" s="53">
        <v>18089153</v>
      </c>
      <c r="M19" s="53"/>
      <c r="N19" s="53">
        <v>22260699</v>
      </c>
      <c r="O19" s="235"/>
    </row>
    <row r="20" spans="1:15" ht="25.5" customHeight="1">
      <c r="A20" s="11" t="s">
        <v>23</v>
      </c>
      <c r="B20" s="166"/>
      <c r="C20" s="166"/>
      <c r="D20" s="166"/>
      <c r="E20" s="12"/>
      <c r="F20" s="259">
        <v>11</v>
      </c>
      <c r="G20" s="25"/>
      <c r="H20" s="52">
        <v>0</v>
      </c>
      <c r="I20" s="52"/>
      <c r="J20" s="52">
        <v>0</v>
      </c>
      <c r="L20" s="53">
        <v>618999700</v>
      </c>
      <c r="M20" s="53"/>
      <c r="N20" s="53">
        <v>618999700</v>
      </c>
      <c r="O20" s="235"/>
    </row>
    <row r="21" spans="1:15" ht="25.5" customHeight="1">
      <c r="A21" s="11" t="s">
        <v>24</v>
      </c>
      <c r="B21" s="166"/>
      <c r="C21" s="166"/>
      <c r="D21" s="166"/>
      <c r="E21" s="12"/>
      <c r="F21" s="259">
        <v>12</v>
      </c>
      <c r="G21" s="25"/>
      <c r="H21" s="113">
        <f>211930763-968490+2400000</f>
        <v>213362273</v>
      </c>
      <c r="I21" s="52"/>
      <c r="J21" s="52">
        <v>211991041</v>
      </c>
      <c r="L21" s="53">
        <v>214413707</v>
      </c>
      <c r="M21" s="53"/>
      <c r="N21" s="53">
        <v>212013707</v>
      </c>
      <c r="O21" s="235"/>
    </row>
    <row r="22" spans="1:15" ht="25.5" customHeight="1">
      <c r="A22" s="97" t="s">
        <v>25</v>
      </c>
      <c r="B22" s="166"/>
      <c r="C22" s="166"/>
      <c r="D22" s="166"/>
      <c r="E22" s="30"/>
      <c r="F22" s="259">
        <v>13</v>
      </c>
      <c r="G22" s="25"/>
      <c r="H22" s="152">
        <v>617696996</v>
      </c>
      <c r="I22" s="52"/>
      <c r="J22" s="52">
        <v>617840967</v>
      </c>
      <c r="L22" s="53">
        <v>0</v>
      </c>
      <c r="M22" s="236"/>
      <c r="N22" s="53">
        <v>0</v>
      </c>
      <c r="O22" s="235"/>
    </row>
    <row r="23" spans="1:15" ht="25.5" customHeight="1">
      <c r="A23" s="97" t="s">
        <v>26</v>
      </c>
      <c r="B23" s="166"/>
      <c r="C23" s="166"/>
      <c r="D23" s="166"/>
      <c r="E23" s="12"/>
      <c r="F23" s="259">
        <v>14</v>
      </c>
      <c r="G23" s="25"/>
      <c r="H23" s="52">
        <f>L23+2694894</f>
        <v>168037574</v>
      </c>
      <c r="I23" s="52"/>
      <c r="J23" s="52">
        <v>167524819</v>
      </c>
      <c r="K23" s="34"/>
      <c r="L23" s="53">
        <v>165342680</v>
      </c>
      <c r="M23" s="53"/>
      <c r="N23" s="53">
        <v>165173345</v>
      </c>
      <c r="O23" s="227"/>
    </row>
    <row r="24" spans="1:15" ht="25.5" customHeight="1">
      <c r="A24" s="97" t="s">
        <v>27</v>
      </c>
      <c r="B24" s="166"/>
      <c r="C24" s="166"/>
      <c r="D24" s="166"/>
      <c r="E24" s="12"/>
      <c r="F24" s="25"/>
      <c r="G24" s="25"/>
      <c r="H24" s="52">
        <f t="shared" ref="H24:H25" si="2">L24</f>
        <v>3827783</v>
      </c>
      <c r="I24" s="52"/>
      <c r="J24" s="52">
        <v>4121474</v>
      </c>
      <c r="K24" s="34"/>
      <c r="L24" s="53">
        <v>3827783</v>
      </c>
      <c r="M24" s="98"/>
      <c r="N24" s="98">
        <v>4121474</v>
      </c>
      <c r="O24" s="166"/>
    </row>
    <row r="25" spans="1:15" ht="25.5" customHeight="1">
      <c r="A25" s="97" t="s">
        <v>28</v>
      </c>
      <c r="B25" s="166"/>
      <c r="C25" s="166"/>
      <c r="D25" s="166"/>
      <c r="E25" s="12"/>
      <c r="F25" s="25"/>
      <c r="G25" s="25"/>
      <c r="H25" s="152">
        <f t="shared" si="2"/>
        <v>21893853</v>
      </c>
      <c r="I25" s="52"/>
      <c r="J25" s="52">
        <v>21022716</v>
      </c>
      <c r="K25" s="34"/>
      <c r="L25" s="53">
        <v>21893853</v>
      </c>
      <c r="M25" s="53"/>
      <c r="N25" s="53">
        <v>21022716</v>
      </c>
      <c r="O25" s="166"/>
    </row>
    <row r="26" spans="1:15" ht="25.5" customHeight="1">
      <c r="A26" s="97" t="s">
        <v>29</v>
      </c>
      <c r="B26" s="166"/>
      <c r="C26" s="166"/>
      <c r="D26" s="166"/>
      <c r="E26" s="12"/>
      <c r="F26" s="237"/>
      <c r="G26" s="237"/>
      <c r="H26" s="152">
        <f>L26+20843</f>
        <v>5282190</v>
      </c>
      <c r="I26" s="99"/>
      <c r="J26" s="99">
        <v>5281690</v>
      </c>
      <c r="K26" s="238"/>
      <c r="L26" s="164">
        <v>5261347</v>
      </c>
      <c r="M26" s="232"/>
      <c r="N26" s="232">
        <v>5261347</v>
      </c>
      <c r="O26" s="166"/>
    </row>
    <row r="27" spans="1:15" ht="25.5" customHeight="1">
      <c r="B27" s="1" t="s">
        <v>30</v>
      </c>
      <c r="C27" s="1"/>
      <c r="D27" s="1"/>
      <c r="E27" s="12"/>
      <c r="F27" s="237"/>
      <c r="G27" s="237"/>
      <c r="H27" s="100">
        <f>SUM(H18:H26)</f>
        <v>1051089822</v>
      </c>
      <c r="I27" s="99"/>
      <c r="J27" s="100">
        <f>SUM(J18:J26)</f>
        <v>1050043406</v>
      </c>
      <c r="K27" s="238"/>
      <c r="L27" s="233">
        <f>SUM(L18:L26)</f>
        <v>1050728223</v>
      </c>
      <c r="M27" s="232"/>
      <c r="N27" s="233">
        <f>SUM(N18:N26)</f>
        <v>1048852988</v>
      </c>
    </row>
    <row r="28" spans="1:15" ht="25.5" customHeight="1" thickBot="1">
      <c r="A28" s="36" t="s">
        <v>31</v>
      </c>
      <c r="B28" s="90"/>
      <c r="C28" s="90"/>
      <c r="D28" s="90"/>
      <c r="E28" s="12"/>
      <c r="F28" s="25"/>
      <c r="G28" s="25"/>
      <c r="H28" s="101">
        <f>+H16+H27</f>
        <v>1896766086</v>
      </c>
      <c r="I28" s="52"/>
      <c r="J28" s="101">
        <f>+J16+J27</f>
        <v>1872762987</v>
      </c>
      <c r="K28" s="34"/>
      <c r="L28" s="102">
        <f>L16+L27</f>
        <v>1896185781</v>
      </c>
      <c r="M28" s="53"/>
      <c r="N28" s="102">
        <f>N16+N27</f>
        <v>1871304735</v>
      </c>
      <c r="O28" s="31"/>
    </row>
    <row r="29" spans="1:15" ht="25.5" customHeight="1" thickTop="1">
      <c r="A29" s="1"/>
      <c r="B29" s="1"/>
      <c r="C29" s="1"/>
      <c r="D29" s="1"/>
      <c r="E29" s="1"/>
      <c r="F29" s="32"/>
      <c r="G29" s="32"/>
      <c r="H29" s="103"/>
      <c r="I29" s="32"/>
      <c r="J29" s="103"/>
      <c r="K29" s="1"/>
      <c r="L29" s="31"/>
      <c r="M29" s="31"/>
      <c r="N29" s="31"/>
    </row>
    <row r="30" spans="1:15" ht="25.5" customHeight="1">
      <c r="A30" s="1"/>
      <c r="B30" s="1"/>
      <c r="C30" s="1"/>
      <c r="D30" s="1"/>
      <c r="E30" s="1"/>
      <c r="F30" s="32"/>
      <c r="G30" s="32"/>
      <c r="H30" s="103"/>
      <c r="I30" s="32"/>
      <c r="J30" s="103"/>
      <c r="K30" s="1"/>
      <c r="L30" s="31"/>
      <c r="M30" s="31"/>
      <c r="N30" s="31"/>
    </row>
    <row r="31" spans="1:15" ht="25.5" customHeight="1">
      <c r="A31" s="1"/>
      <c r="B31" s="1"/>
      <c r="C31" s="1"/>
      <c r="D31" s="1"/>
      <c r="E31" s="1"/>
      <c r="F31" s="32"/>
      <c r="G31" s="32"/>
      <c r="H31" s="103"/>
      <c r="I31" s="32"/>
      <c r="J31" s="103"/>
      <c r="K31" s="1"/>
      <c r="L31" s="31"/>
      <c r="M31" s="31"/>
      <c r="N31" s="31"/>
    </row>
    <row r="32" spans="1:15" ht="25.5" customHeight="1">
      <c r="A32" s="27" t="s">
        <v>32</v>
      </c>
      <c r="B32" s="1"/>
      <c r="C32" s="1"/>
      <c r="D32" s="1"/>
      <c r="E32" s="1"/>
      <c r="F32" s="32"/>
      <c r="G32" s="32"/>
      <c r="H32" s="103"/>
      <c r="I32" s="32"/>
      <c r="J32" s="103"/>
      <c r="K32" s="1"/>
      <c r="L32" s="31"/>
      <c r="M32" s="31"/>
      <c r="N32" s="31"/>
    </row>
    <row r="33" spans="1:14" ht="25.5" customHeight="1">
      <c r="A33" s="27"/>
      <c r="B33" s="1"/>
      <c r="C33" s="1"/>
      <c r="D33" s="1"/>
      <c r="E33" s="1"/>
      <c r="F33" s="32"/>
      <c r="G33" s="32"/>
      <c r="H33" s="103"/>
      <c r="I33" s="32"/>
      <c r="J33" s="103"/>
      <c r="K33" s="1"/>
      <c r="L33" s="31"/>
      <c r="M33" s="31"/>
      <c r="N33" s="31"/>
    </row>
    <row r="34" spans="1:14" ht="25.5" customHeight="1">
      <c r="A34" s="27"/>
      <c r="B34" s="1"/>
      <c r="C34" s="1"/>
      <c r="D34" s="1"/>
      <c r="E34" s="1"/>
      <c r="F34" s="32"/>
      <c r="G34" s="32"/>
      <c r="H34" s="103"/>
      <c r="I34" s="32"/>
      <c r="J34" s="103"/>
      <c r="K34" s="1"/>
      <c r="L34" s="31"/>
      <c r="M34" s="31"/>
      <c r="N34" s="31"/>
    </row>
    <row r="35" spans="1:14" ht="25.5" customHeight="1">
      <c r="A35" s="27"/>
      <c r="B35" s="1"/>
      <c r="C35" s="1"/>
      <c r="D35" s="1"/>
      <c r="E35" s="1"/>
      <c r="F35" s="32"/>
      <c r="G35" s="32"/>
      <c r="H35" s="103"/>
      <c r="I35" s="32"/>
      <c r="J35" s="103"/>
      <c r="K35" s="1"/>
      <c r="L35" s="31"/>
      <c r="M35" s="31"/>
      <c r="N35" s="31"/>
    </row>
    <row r="36" spans="1:14" ht="25.5" customHeight="1">
      <c r="A36" s="30"/>
      <c r="B36" s="1"/>
      <c r="C36" s="1"/>
      <c r="D36" s="30"/>
      <c r="E36" s="1"/>
      <c r="F36" s="11"/>
      <c r="G36" s="11"/>
      <c r="H36" s="30"/>
      <c r="I36" s="30"/>
      <c r="L36" s="31"/>
      <c r="M36" s="31"/>
      <c r="N36" s="31"/>
    </row>
    <row r="37" spans="1:14" ht="25.5" customHeight="1">
      <c r="A37" s="30"/>
      <c r="B37" s="1"/>
      <c r="C37" s="1"/>
      <c r="D37" s="30"/>
      <c r="E37" s="1"/>
      <c r="F37" s="30"/>
      <c r="G37" s="30"/>
      <c r="H37" s="94"/>
      <c r="I37" s="30"/>
      <c r="J37" s="94"/>
      <c r="K37" s="30"/>
      <c r="L37" s="31"/>
      <c r="M37" s="31"/>
      <c r="N37" s="31"/>
    </row>
    <row r="38" spans="1:14" ht="22.9" customHeight="1">
      <c r="A38" s="278" t="str">
        <f>+A1</f>
        <v>BANGKOK DEC-CON PUBLIC COMPANY LIMITED AND SUBSIDIARY</v>
      </c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</row>
    <row r="39" spans="1:14" ht="22.9" customHeight="1">
      <c r="A39" s="278" t="s">
        <v>33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</row>
    <row r="40" spans="1:14" ht="22.9" customHeight="1">
      <c r="A40" s="278" t="s">
        <v>2</v>
      </c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</row>
    <row r="41" spans="1:14" ht="22.9" customHeight="1">
      <c r="B41" s="30"/>
      <c r="C41" s="30"/>
      <c r="D41" s="30"/>
      <c r="E41" s="30"/>
      <c r="F41" s="29"/>
      <c r="G41" s="29"/>
      <c r="H41" s="87"/>
      <c r="I41" s="29"/>
      <c r="J41" s="87"/>
      <c r="K41" s="28"/>
      <c r="L41" s="34"/>
      <c r="M41" s="34"/>
      <c r="N41" s="34"/>
    </row>
    <row r="42" spans="1:14" ht="22.9" customHeight="1">
      <c r="A42" s="30"/>
      <c r="B42" s="30"/>
      <c r="C42" s="30"/>
      <c r="D42" s="30"/>
      <c r="E42" s="30"/>
      <c r="F42" s="218"/>
      <c r="G42" s="218"/>
      <c r="H42" s="225"/>
      <c r="I42" s="225" t="s">
        <v>3</v>
      </c>
      <c r="J42" s="225"/>
      <c r="K42" s="219"/>
      <c r="L42" s="280" t="s">
        <v>34</v>
      </c>
      <c r="M42" s="280"/>
      <c r="N42" s="280"/>
    </row>
    <row r="43" spans="1:14" ht="22.9" customHeight="1">
      <c r="A43" s="30"/>
      <c r="B43" s="30"/>
      <c r="D43" s="219" t="s">
        <v>35</v>
      </c>
      <c r="E43" s="30"/>
      <c r="F43" s="217" t="s">
        <v>6</v>
      </c>
      <c r="G43" s="218"/>
      <c r="H43" s="50" t="s">
        <v>7</v>
      </c>
      <c r="I43" s="48"/>
      <c r="J43" s="89" t="s">
        <v>8</v>
      </c>
      <c r="K43" s="219"/>
      <c r="L43" s="50" t="s">
        <v>7</v>
      </c>
      <c r="M43" s="48"/>
      <c r="N43" s="89" t="s">
        <v>8</v>
      </c>
    </row>
    <row r="44" spans="1:14" ht="22.9" customHeight="1">
      <c r="A44" s="30"/>
      <c r="B44" s="30"/>
      <c r="D44" s="219"/>
      <c r="E44" s="30"/>
      <c r="F44" s="219"/>
      <c r="G44" s="218"/>
      <c r="H44" s="165" t="s">
        <v>9</v>
      </c>
      <c r="I44" s="48"/>
      <c r="J44" s="165" t="s">
        <v>10</v>
      </c>
      <c r="K44" s="219"/>
      <c r="L44" s="165" t="s">
        <v>9</v>
      </c>
      <c r="M44" s="48"/>
      <c r="N44" s="165" t="s">
        <v>10</v>
      </c>
    </row>
    <row r="45" spans="1:14" ht="22.9" customHeight="1">
      <c r="A45" s="30"/>
      <c r="B45" s="30"/>
      <c r="D45" s="219"/>
      <c r="E45" s="30"/>
      <c r="F45" s="219"/>
      <c r="G45" s="218"/>
      <c r="H45" s="165" t="s">
        <v>11</v>
      </c>
      <c r="I45" s="48"/>
      <c r="J45" s="165"/>
      <c r="K45" s="219"/>
      <c r="L45" s="165" t="s">
        <v>11</v>
      </c>
      <c r="M45" s="48"/>
      <c r="N45" s="165"/>
    </row>
    <row r="46" spans="1:14" ht="22.9" customHeight="1">
      <c r="A46" s="30"/>
      <c r="B46" s="30"/>
      <c r="D46" s="219"/>
      <c r="E46" s="30"/>
      <c r="F46" s="219"/>
      <c r="G46" s="218"/>
      <c r="H46" s="165"/>
      <c r="I46" s="48"/>
      <c r="J46" s="165"/>
      <c r="K46" s="219"/>
      <c r="L46" s="165"/>
      <c r="M46" s="48"/>
      <c r="N46" s="165"/>
    </row>
    <row r="47" spans="1:14" ht="22.9" customHeight="1">
      <c r="A47" s="35" t="s">
        <v>36</v>
      </c>
      <c r="B47" s="239"/>
      <c r="C47" s="166"/>
      <c r="D47" s="166"/>
      <c r="E47" s="30"/>
      <c r="F47" s="29"/>
      <c r="G47" s="29"/>
      <c r="H47" s="87"/>
      <c r="I47" s="29"/>
      <c r="J47" s="87"/>
      <c r="K47" s="28"/>
      <c r="L47" s="236"/>
      <c r="M47" s="236"/>
      <c r="N47" s="236"/>
    </row>
    <row r="48" spans="1:14" ht="22.9" customHeight="1">
      <c r="A48" s="11" t="s">
        <v>37</v>
      </c>
      <c r="B48" s="166"/>
      <c r="C48" s="166"/>
      <c r="D48" s="166"/>
      <c r="E48" s="21"/>
      <c r="F48" s="260">
        <v>15</v>
      </c>
      <c r="G48" s="29"/>
      <c r="H48" s="137">
        <f>L48+719061+4234699</f>
        <v>225122892</v>
      </c>
      <c r="I48" s="240"/>
      <c r="J48" s="91">
        <v>150333118</v>
      </c>
      <c r="K48" s="1"/>
      <c r="L48" s="262">
        <v>220169132</v>
      </c>
      <c r="M48" s="104"/>
      <c r="N48" s="104">
        <v>146221924</v>
      </c>
    </row>
    <row r="49" spans="1:15" ht="22.9" customHeight="1">
      <c r="A49" s="166" t="s">
        <v>38</v>
      </c>
      <c r="B49" s="166"/>
      <c r="C49" s="166"/>
      <c r="D49" s="166"/>
      <c r="E49" s="12"/>
      <c r="F49" s="260">
        <v>16</v>
      </c>
      <c r="G49" s="29"/>
      <c r="H49" s="91">
        <f>L49</f>
        <v>447037</v>
      </c>
      <c r="I49" s="240"/>
      <c r="J49" s="91">
        <v>432574</v>
      </c>
      <c r="K49" s="28"/>
      <c r="L49" s="262">
        <v>447037</v>
      </c>
      <c r="M49" s="104"/>
      <c r="N49" s="104">
        <v>432574</v>
      </c>
    </row>
    <row r="50" spans="1:15" ht="22.9" customHeight="1">
      <c r="A50" s="166" t="s">
        <v>39</v>
      </c>
      <c r="B50" s="166"/>
      <c r="C50" s="166"/>
      <c r="D50" s="166"/>
      <c r="E50" s="12"/>
      <c r="F50" s="260"/>
      <c r="G50" s="29"/>
      <c r="H50" s="91">
        <f t="shared" ref="H50:H51" si="3">L50</f>
        <v>59013029</v>
      </c>
      <c r="I50" s="240"/>
      <c r="J50" s="91">
        <v>66908242</v>
      </c>
      <c r="K50" s="28"/>
      <c r="L50" s="262">
        <v>59013029</v>
      </c>
      <c r="M50" s="104"/>
      <c r="N50" s="104">
        <v>66908242</v>
      </c>
    </row>
    <row r="51" spans="1:15" ht="22.9" customHeight="1">
      <c r="A51" s="227" t="s">
        <v>40</v>
      </c>
      <c r="B51" s="166"/>
      <c r="C51" s="166"/>
      <c r="D51" s="166"/>
      <c r="E51" s="30"/>
      <c r="F51" s="260">
        <v>17</v>
      </c>
      <c r="G51" s="29"/>
      <c r="H51" s="91">
        <f t="shared" si="3"/>
        <v>25137446</v>
      </c>
      <c r="I51" s="240"/>
      <c r="J51" s="91">
        <v>24803849</v>
      </c>
      <c r="K51" s="30"/>
      <c r="L51" s="262">
        <v>25137446</v>
      </c>
      <c r="M51" s="104"/>
      <c r="N51" s="104">
        <v>24803849</v>
      </c>
    </row>
    <row r="52" spans="1:15" ht="22.9" customHeight="1">
      <c r="A52" s="227" t="s">
        <v>41</v>
      </c>
      <c r="B52" s="166"/>
      <c r="C52" s="166"/>
      <c r="D52" s="166"/>
      <c r="E52" s="30"/>
      <c r="F52" s="261">
        <v>7</v>
      </c>
      <c r="G52" s="29"/>
      <c r="H52" s="91">
        <v>123724844</v>
      </c>
      <c r="I52" s="240"/>
      <c r="J52" s="91">
        <v>161060335</v>
      </c>
      <c r="K52" s="30"/>
      <c r="L52" s="262">
        <v>123724844</v>
      </c>
      <c r="M52" s="104"/>
      <c r="N52" s="104">
        <v>161060335</v>
      </c>
    </row>
    <row r="53" spans="1:15" ht="22.9" customHeight="1">
      <c r="A53" s="227" t="s">
        <v>42</v>
      </c>
      <c r="C53" s="166"/>
      <c r="D53" s="166"/>
      <c r="E53" s="30"/>
      <c r="F53" s="29"/>
      <c r="G53" s="29"/>
      <c r="H53" s="137">
        <f>L53+660</f>
        <v>5179248</v>
      </c>
      <c r="I53" s="240"/>
      <c r="J53" s="105">
        <v>1383511</v>
      </c>
      <c r="K53" s="30"/>
      <c r="L53" s="262">
        <f>1216392+3962196</f>
        <v>5178588</v>
      </c>
      <c r="M53" s="104"/>
      <c r="N53" s="106">
        <v>1383151</v>
      </c>
    </row>
    <row r="54" spans="1:15" ht="22.9" customHeight="1">
      <c r="B54" s="36" t="s">
        <v>43</v>
      </c>
      <c r="C54" s="166"/>
      <c r="D54" s="166"/>
      <c r="E54" s="1"/>
      <c r="F54" s="32"/>
      <c r="G54" s="32"/>
      <c r="H54" s="93">
        <f>SUM(H48:H53)</f>
        <v>438624496</v>
      </c>
      <c r="I54" s="241"/>
      <c r="J54" s="93">
        <f>SUM(J48:J53)</f>
        <v>404921629</v>
      </c>
      <c r="K54" s="1"/>
      <c r="L54" s="107">
        <f>SUM(L48:L53)</f>
        <v>433670076</v>
      </c>
      <c r="M54" s="53"/>
      <c r="N54" s="107">
        <f>SUM(N48:N53)</f>
        <v>400810075</v>
      </c>
    </row>
    <row r="55" spans="1:15" ht="22.9" customHeight="1">
      <c r="A55" s="14" t="s">
        <v>44</v>
      </c>
      <c r="B55" s="166"/>
      <c r="C55" s="166"/>
      <c r="D55" s="166"/>
      <c r="E55" s="30"/>
      <c r="F55" s="231"/>
      <c r="G55" s="231"/>
      <c r="H55" s="94"/>
      <c r="I55" s="231"/>
      <c r="J55" s="94"/>
      <c r="K55" s="30"/>
      <c r="L55" s="108"/>
      <c r="M55" s="108"/>
      <c r="N55" s="108"/>
    </row>
    <row r="56" spans="1:15" ht="22.9" customHeight="1">
      <c r="A56" s="11" t="s">
        <v>45</v>
      </c>
      <c r="B56" s="166"/>
      <c r="C56" s="166"/>
      <c r="D56" s="166"/>
      <c r="E56" s="30"/>
      <c r="F56" s="231"/>
      <c r="G56" s="231"/>
      <c r="H56" s="92">
        <f>L56</f>
        <v>13869397</v>
      </c>
      <c r="I56" s="242"/>
      <c r="J56" s="92">
        <v>9018470</v>
      </c>
      <c r="K56" s="30"/>
      <c r="L56" s="108">
        <v>13869397</v>
      </c>
      <c r="M56" s="108"/>
      <c r="N56" s="108">
        <v>9018470</v>
      </c>
    </row>
    <row r="57" spans="1:15" ht="22.9" customHeight="1">
      <c r="A57" s="11" t="s">
        <v>46</v>
      </c>
      <c r="B57" s="166"/>
      <c r="C57" s="166"/>
      <c r="D57" s="166"/>
      <c r="E57" s="30"/>
      <c r="F57" s="29">
        <v>16</v>
      </c>
      <c r="G57" s="29"/>
      <c r="H57" s="91">
        <f t="shared" ref="H57:H58" si="4">L57</f>
        <v>1164873</v>
      </c>
      <c r="I57" s="240"/>
      <c r="J57" s="91">
        <v>1392067</v>
      </c>
      <c r="K57" s="30"/>
      <c r="L57" s="108">
        <v>1164873</v>
      </c>
      <c r="M57" s="108"/>
      <c r="N57" s="108">
        <v>1392067</v>
      </c>
    </row>
    <row r="58" spans="1:15" ht="22.9" customHeight="1">
      <c r="A58" s="227" t="s">
        <v>47</v>
      </c>
      <c r="B58" s="166"/>
      <c r="C58" s="166"/>
      <c r="D58" s="166"/>
      <c r="E58" s="30"/>
      <c r="F58" s="29"/>
      <c r="G58" s="29"/>
      <c r="H58" s="91">
        <f t="shared" si="4"/>
        <v>21441358</v>
      </c>
      <c r="I58" s="240"/>
      <c r="J58" s="91">
        <v>21431500</v>
      </c>
      <c r="K58" s="30"/>
      <c r="L58" s="108">
        <v>21441358</v>
      </c>
      <c r="M58" s="108"/>
      <c r="N58" s="108">
        <v>21431500</v>
      </c>
    </row>
    <row r="59" spans="1:15" ht="22.9" customHeight="1">
      <c r="A59" s="14"/>
      <c r="B59" s="36" t="s">
        <v>48</v>
      </c>
      <c r="C59" s="227"/>
      <c r="D59" s="227"/>
      <c r="E59" s="30"/>
      <c r="F59" s="231"/>
      <c r="G59" s="231"/>
      <c r="H59" s="93">
        <f>SUM(H56:H58)</f>
        <v>36475628</v>
      </c>
      <c r="I59" s="242"/>
      <c r="J59" s="93">
        <f>SUM(J56:J58)</f>
        <v>31842037</v>
      </c>
      <c r="K59" s="30"/>
      <c r="L59" s="109">
        <f>SUM(L56:L58)</f>
        <v>36475628</v>
      </c>
      <c r="M59" s="108"/>
      <c r="N59" s="109">
        <f>SUM(N56:N58)</f>
        <v>31842037</v>
      </c>
    </row>
    <row r="60" spans="1:15" ht="22.9" customHeight="1">
      <c r="B60" s="14" t="s">
        <v>49</v>
      </c>
      <c r="C60" s="227"/>
      <c r="D60" s="227"/>
      <c r="E60" s="30"/>
      <c r="F60" s="231"/>
      <c r="G60" s="231"/>
      <c r="H60" s="110">
        <f>+H54+H59</f>
        <v>475100124</v>
      </c>
      <c r="I60" s="242"/>
      <c r="J60" s="110">
        <f>+J54+J59</f>
        <v>436763666</v>
      </c>
      <c r="K60" s="30"/>
      <c r="L60" s="111">
        <f>L54+L59</f>
        <v>470145704</v>
      </c>
      <c r="M60" s="108"/>
      <c r="N60" s="111">
        <f>N54+N59</f>
        <v>432652112</v>
      </c>
    </row>
    <row r="61" spans="1:15" ht="22.9" customHeight="1">
      <c r="A61" s="279" t="s">
        <v>50</v>
      </c>
      <c r="B61" s="279"/>
      <c r="C61" s="279"/>
      <c r="D61" s="279"/>
      <c r="E61" s="243"/>
      <c r="F61" s="29"/>
      <c r="G61" s="29"/>
      <c r="H61" s="87"/>
      <c r="I61" s="29"/>
      <c r="J61" s="87"/>
      <c r="K61" s="28"/>
      <c r="L61" s="232"/>
      <c r="M61" s="232"/>
      <c r="N61" s="232"/>
    </row>
    <row r="62" spans="1:15" ht="22.9" customHeight="1">
      <c r="A62" s="244" t="s">
        <v>51</v>
      </c>
      <c r="B62" s="245"/>
      <c r="C62" s="245"/>
      <c r="D62" s="245"/>
      <c r="E62" s="243"/>
      <c r="F62" s="29"/>
      <c r="G62" s="29"/>
      <c r="H62" s="87"/>
      <c r="I62" s="29"/>
      <c r="J62" s="87"/>
      <c r="K62" s="28"/>
      <c r="L62" s="232"/>
      <c r="M62" s="232"/>
      <c r="N62" s="232"/>
    </row>
    <row r="63" spans="1:15" ht="22.9" customHeight="1">
      <c r="B63" s="244" t="s">
        <v>52</v>
      </c>
      <c r="C63" s="245"/>
      <c r="D63" s="245"/>
      <c r="E63" s="243"/>
      <c r="F63" s="29"/>
      <c r="G63" s="29"/>
      <c r="H63" s="87"/>
      <c r="I63" s="29"/>
      <c r="J63" s="87"/>
      <c r="K63" s="28"/>
      <c r="L63" s="232"/>
      <c r="M63" s="232"/>
      <c r="N63" s="232"/>
    </row>
    <row r="64" spans="1:15" ht="22.9" customHeight="1" thickBot="1">
      <c r="B64" s="245"/>
      <c r="C64" s="244" t="s">
        <v>53</v>
      </c>
      <c r="D64" s="245"/>
      <c r="E64" s="243"/>
      <c r="F64" s="29"/>
      <c r="G64" s="246"/>
      <c r="H64" s="112">
        <v>762473645</v>
      </c>
      <c r="I64" s="247"/>
      <c r="J64" s="112">
        <v>762473645</v>
      </c>
      <c r="K64" s="30"/>
      <c r="L64" s="102">
        <v>762473645</v>
      </c>
      <c r="M64" s="53"/>
      <c r="N64" s="112">
        <v>762473645</v>
      </c>
      <c r="O64" s="227"/>
    </row>
    <row r="65" spans="1:15" ht="22.9" customHeight="1" thickTop="1">
      <c r="B65" s="248" t="s">
        <v>54</v>
      </c>
      <c r="C65" s="245"/>
      <c r="D65" s="245"/>
      <c r="E65" s="243"/>
      <c r="F65" s="246"/>
      <c r="G65" s="246"/>
      <c r="H65" s="113"/>
      <c r="I65" s="247"/>
      <c r="J65" s="113"/>
      <c r="K65" s="30"/>
      <c r="L65" s="53"/>
      <c r="M65" s="53"/>
      <c r="N65" s="53"/>
      <c r="O65" s="227"/>
    </row>
    <row r="66" spans="1:15" ht="22.9" customHeight="1">
      <c r="C66" s="11" t="s">
        <v>55</v>
      </c>
      <c r="D66" s="249"/>
      <c r="E66" s="250"/>
      <c r="F66" s="29"/>
      <c r="G66" s="29"/>
      <c r="H66" s="91">
        <f>'Shareholder equity-conso P6'!E19</f>
        <v>538105234</v>
      </c>
      <c r="I66" s="240"/>
      <c r="J66" s="91">
        <v>538105234</v>
      </c>
      <c r="K66" s="30"/>
      <c r="L66" s="114">
        <f>'Shareholder equity P7'!E17</f>
        <v>538105234</v>
      </c>
      <c r="M66" s="114"/>
      <c r="N66" s="91">
        <v>538105234</v>
      </c>
      <c r="O66" s="227"/>
    </row>
    <row r="67" spans="1:15" ht="22.9" customHeight="1">
      <c r="B67" s="251" t="s">
        <v>56</v>
      </c>
      <c r="C67" s="249"/>
      <c r="D67" s="248"/>
      <c r="E67" s="250"/>
      <c r="F67" s="25"/>
      <c r="G67" s="25"/>
      <c r="H67" s="52">
        <f>'Shareholder equity-conso P6'!G19</f>
        <v>777165703</v>
      </c>
      <c r="I67" s="252"/>
      <c r="J67" s="52">
        <v>777165703</v>
      </c>
      <c r="K67" s="30"/>
      <c r="L67" s="114">
        <f>'Shareholder equity P7'!G17</f>
        <v>777165703</v>
      </c>
      <c r="M67" s="114"/>
      <c r="N67" s="114">
        <v>777165703</v>
      </c>
      <c r="O67" s="227"/>
    </row>
    <row r="68" spans="1:15" ht="22.9" customHeight="1">
      <c r="B68" s="166" t="s">
        <v>57</v>
      </c>
      <c r="C68" s="166"/>
      <c r="D68" s="166"/>
      <c r="E68" s="250"/>
      <c r="F68" s="231"/>
      <c r="G68" s="231"/>
      <c r="H68" s="92"/>
      <c r="I68" s="242"/>
      <c r="J68" s="92"/>
      <c r="K68" s="30"/>
      <c r="L68" s="53"/>
      <c r="M68" s="53"/>
      <c r="N68" s="53"/>
      <c r="O68" s="227"/>
    </row>
    <row r="69" spans="1:15" ht="22.9" customHeight="1">
      <c r="A69" s="166"/>
      <c r="C69" s="227" t="s">
        <v>58</v>
      </c>
      <c r="D69" s="166"/>
      <c r="E69" s="30"/>
      <c r="F69" s="25"/>
      <c r="G69" s="25"/>
      <c r="H69" s="52">
        <f>'Shareholder equity-conso P6'!I19</f>
        <v>63862353</v>
      </c>
      <c r="I69" s="252"/>
      <c r="J69" s="52">
        <v>61802454</v>
      </c>
      <c r="K69" s="28"/>
      <c r="L69" s="232">
        <f>'Shareholder equity P7'!I17</f>
        <v>63862353</v>
      </c>
      <c r="M69" s="232"/>
      <c r="N69" s="232">
        <v>61802454</v>
      </c>
      <c r="O69" s="227"/>
    </row>
    <row r="70" spans="1:15" ht="22.9" customHeight="1">
      <c r="A70" s="166"/>
      <c r="C70" s="227" t="s">
        <v>59</v>
      </c>
      <c r="D70" s="166"/>
      <c r="E70" s="30"/>
      <c r="F70" s="29"/>
      <c r="G70" s="29"/>
      <c r="H70" s="127">
        <f>'Shareholder equity-conso P6'!K19</f>
        <v>42532372</v>
      </c>
      <c r="I70" s="240"/>
      <c r="J70" s="91">
        <v>58925630</v>
      </c>
      <c r="K70" s="28"/>
      <c r="L70" s="253">
        <f>'Shareholder equity P7'!K17</f>
        <v>46906787</v>
      </c>
      <c r="M70" s="232"/>
      <c r="N70" s="232">
        <v>61579232</v>
      </c>
    </row>
    <row r="71" spans="1:15" ht="22.9" customHeight="1">
      <c r="A71" s="88" t="s">
        <v>60</v>
      </c>
      <c r="B71" s="227"/>
      <c r="C71" s="166"/>
      <c r="D71" s="166"/>
      <c r="E71" s="30"/>
      <c r="H71" s="105">
        <f>SUM(H66:H70)</f>
        <v>1421665662</v>
      </c>
      <c r="I71" s="254"/>
      <c r="J71" s="115">
        <f>SUM(J66:J70)</f>
        <v>1435999021</v>
      </c>
      <c r="L71" s="116">
        <f>SUM(L66:L70)</f>
        <v>1426040077</v>
      </c>
      <c r="M71" s="116"/>
      <c r="N71" s="116">
        <f>SUM(N66:N70)</f>
        <v>1438652623</v>
      </c>
    </row>
    <row r="72" spans="1:15" ht="22.9" customHeight="1">
      <c r="A72" s="11" t="s">
        <v>61</v>
      </c>
      <c r="B72" s="227"/>
      <c r="C72" s="166"/>
      <c r="D72" s="166"/>
      <c r="E72" s="30"/>
      <c r="H72" s="105">
        <v>300</v>
      </c>
      <c r="I72" s="254"/>
      <c r="J72" s="117">
        <v>300</v>
      </c>
      <c r="L72" s="96">
        <v>0</v>
      </c>
      <c r="M72" s="53"/>
      <c r="N72" s="96">
        <v>0</v>
      </c>
    </row>
    <row r="73" spans="1:15" ht="22.9" customHeight="1">
      <c r="A73" s="1" t="s">
        <v>62</v>
      </c>
      <c r="B73" s="30"/>
      <c r="C73" s="30"/>
      <c r="D73" s="30"/>
      <c r="E73" s="30"/>
      <c r="H73" s="118">
        <f>SUM(H71:H72)</f>
        <v>1421665962</v>
      </c>
      <c r="I73" s="254"/>
      <c r="J73" s="118">
        <f>SUM(J71:J72)</f>
        <v>1435999321</v>
      </c>
      <c r="L73" s="107">
        <f>SUM(L71:L72)</f>
        <v>1426040077</v>
      </c>
      <c r="M73" s="53"/>
      <c r="N73" s="107">
        <f>SUM(N71:N72)</f>
        <v>1438652623</v>
      </c>
    </row>
    <row r="74" spans="1:15" ht="22.9" customHeight="1" thickBot="1">
      <c r="A74" s="1" t="s">
        <v>63</v>
      </c>
      <c r="B74" s="30"/>
      <c r="C74" s="30"/>
      <c r="D74" s="30"/>
      <c r="E74" s="30"/>
      <c r="F74" s="231"/>
      <c r="G74" s="231"/>
      <c r="H74" s="119">
        <f>+H60+H73</f>
        <v>1896766086</v>
      </c>
      <c r="I74" s="242"/>
      <c r="J74" s="119">
        <f>+J60+J73</f>
        <v>1872762987</v>
      </c>
      <c r="K74" s="30"/>
      <c r="L74" s="255">
        <f>L60+L73</f>
        <v>1896185781</v>
      </c>
      <c r="M74" s="232"/>
      <c r="N74" s="255">
        <f>N60+N73</f>
        <v>1871304735</v>
      </c>
      <c r="O74" s="120"/>
    </row>
    <row r="75" spans="1:15" ht="22.9" customHeight="1" thickTop="1">
      <c r="B75" s="30"/>
      <c r="C75" s="30"/>
      <c r="D75" s="30"/>
      <c r="E75" s="30"/>
      <c r="F75" s="29"/>
      <c r="G75" s="29"/>
      <c r="H75" s="121">
        <f>H74-H28</f>
        <v>0</v>
      </c>
      <c r="I75" s="256"/>
      <c r="J75" s="121">
        <f>J74-J28</f>
        <v>0</v>
      </c>
      <c r="K75" s="122"/>
      <c r="L75" s="121">
        <f>L74-L28</f>
        <v>0</v>
      </c>
      <c r="M75" s="122"/>
      <c r="N75" s="121">
        <f>N74-N28</f>
        <v>0</v>
      </c>
    </row>
    <row r="76" spans="1:15" ht="22.9" customHeight="1">
      <c r="B76" s="30"/>
      <c r="C76" s="30"/>
      <c r="D76" s="30"/>
      <c r="E76" s="30"/>
      <c r="F76" s="29"/>
      <c r="G76" s="29"/>
      <c r="H76" s="273"/>
      <c r="I76" s="256"/>
      <c r="J76" s="273"/>
      <c r="K76" s="122"/>
      <c r="L76" s="273"/>
      <c r="M76" s="122"/>
      <c r="N76" s="273"/>
    </row>
    <row r="77" spans="1:15" ht="22.9" customHeight="1">
      <c r="A77" s="27" t="s">
        <v>32</v>
      </c>
      <c r="B77" s="28"/>
      <c r="F77" s="29"/>
      <c r="G77" s="29"/>
      <c r="H77" s="121"/>
      <c r="I77" s="121"/>
      <c r="J77" s="121"/>
      <c r="K77" s="121"/>
      <c r="L77" s="121"/>
      <c r="M77" s="121"/>
      <c r="N77" s="121"/>
    </row>
    <row r="78" spans="1:15" ht="22.15" customHeight="1">
      <c r="A78" s="27"/>
      <c r="B78" s="28"/>
      <c r="F78" s="29"/>
      <c r="G78" s="29"/>
      <c r="H78" s="87"/>
      <c r="I78" s="29"/>
      <c r="J78" s="87"/>
      <c r="K78" s="28"/>
      <c r="L78" s="28"/>
      <c r="M78" s="28"/>
      <c r="N78" s="3"/>
    </row>
    <row r="79" spans="1:15" ht="22.15" customHeight="1">
      <c r="A79" s="30"/>
      <c r="B79" s="1"/>
      <c r="C79" s="1"/>
      <c r="D79" s="30"/>
      <c r="E79" s="1"/>
      <c r="F79" s="11"/>
      <c r="G79" s="11"/>
      <c r="H79" s="30"/>
      <c r="I79" s="30"/>
      <c r="L79" s="31"/>
      <c r="M79" s="31"/>
      <c r="N79" s="31"/>
    </row>
    <row r="80" spans="1:15" ht="22.15" customHeight="1">
      <c r="A80" s="30"/>
      <c r="B80" s="1"/>
      <c r="C80" s="1"/>
      <c r="D80" s="30"/>
      <c r="E80" s="1"/>
      <c r="F80" s="30"/>
      <c r="G80" s="30"/>
      <c r="H80" s="94"/>
      <c r="I80" s="30"/>
      <c r="J80" s="94"/>
      <c r="K80" s="30"/>
      <c r="L80" s="31"/>
      <c r="M80" s="31"/>
      <c r="N80" s="31"/>
    </row>
    <row r="81" spans="1:14" ht="25.15" customHeight="1">
      <c r="N81" s="28"/>
    </row>
    <row r="82" spans="1:14" ht="25.15" customHeight="1">
      <c r="A82" s="257"/>
      <c r="B82" s="28"/>
      <c r="C82" s="257"/>
      <c r="D82" s="28"/>
      <c r="E82" s="28"/>
      <c r="F82" s="29"/>
      <c r="G82" s="29"/>
      <c r="H82" s="87"/>
      <c r="I82" s="29"/>
      <c r="J82" s="87"/>
      <c r="K82" s="28"/>
      <c r="L82" s="28"/>
      <c r="M82" s="28"/>
      <c r="N82" s="28"/>
    </row>
    <row r="83" spans="1:14" s="3" customFormat="1" ht="25.15" customHeight="1">
      <c r="F83" s="258"/>
      <c r="G83" s="258"/>
      <c r="H83" s="123"/>
      <c r="I83" s="258"/>
      <c r="J83" s="123"/>
      <c r="N83" s="11"/>
    </row>
  </sheetData>
  <mergeCells count="9">
    <mergeCell ref="A1:N1"/>
    <mergeCell ref="A2:N2"/>
    <mergeCell ref="A3:N3"/>
    <mergeCell ref="A40:N40"/>
    <mergeCell ref="A61:D61"/>
    <mergeCell ref="L42:N42"/>
    <mergeCell ref="A38:N38"/>
    <mergeCell ref="A39:N39"/>
    <mergeCell ref="L5:N5"/>
  </mergeCells>
  <pageMargins left="0.78740157480314965" right="0.19685039370078741" top="0.78740157480314965" bottom="0.59055118110236227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0"/>
  <sheetViews>
    <sheetView zoomScale="90" zoomScaleNormal="90" zoomScaleSheetLayoutView="80" workbookViewId="0">
      <selection activeCell="A16" sqref="A16"/>
    </sheetView>
  </sheetViews>
  <sheetFormatPr defaultColWidth="9.28515625" defaultRowHeight="23.25" customHeight="1"/>
  <cols>
    <col min="1" max="2" width="2.28515625" style="3" customWidth="1"/>
    <col min="3" max="3" width="3.5703125" style="3" customWidth="1"/>
    <col min="4" max="7" width="9.28515625" style="3" customWidth="1"/>
    <col min="8" max="8" width="7.7109375" style="3" customWidth="1"/>
    <col min="9" max="9" width="4.7109375" style="3" bestFit="1" customWidth="1"/>
    <col min="10" max="10" width="1.28515625" style="3" customWidth="1"/>
    <col min="11" max="11" width="16.28515625" style="4" customWidth="1"/>
    <col min="12" max="12" width="1.7109375" style="4" customWidth="1"/>
    <col min="13" max="13" width="16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28515625" style="3"/>
    <col min="24" max="24" width="14.42578125" style="3" customWidth="1"/>
    <col min="25" max="16384" width="9.28515625" style="3"/>
  </cols>
  <sheetData>
    <row r="1" spans="1:18" ht="23.25" customHeight="1">
      <c r="A1" s="1" t="str">
        <f>+'BS P2-3'!A1</f>
        <v>BANGKOK DEC-CON PUBLIC COMPANY LIMITED AND SUBSIDIARY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3.25" customHeight="1">
      <c r="A2" s="154" t="s">
        <v>64</v>
      </c>
      <c r="B2" s="154"/>
      <c r="C2" s="154"/>
      <c r="D2" s="154"/>
      <c r="E2" s="154"/>
      <c r="F2" s="154"/>
      <c r="G2" s="154"/>
      <c r="H2" s="154"/>
      <c r="I2" s="154"/>
      <c r="J2" s="154"/>
      <c r="N2" s="154"/>
      <c r="P2" s="5"/>
      <c r="Q2" s="5"/>
    </row>
    <row r="3" spans="1:18" ht="23.25" customHeight="1">
      <c r="A3" s="6" t="s">
        <v>65</v>
      </c>
      <c r="B3" s="154"/>
      <c r="C3" s="154"/>
      <c r="D3" s="154"/>
      <c r="E3" s="154"/>
      <c r="F3" s="154"/>
      <c r="G3" s="154"/>
      <c r="H3" s="154"/>
      <c r="I3" s="154"/>
      <c r="J3" s="154"/>
      <c r="N3" s="154"/>
    </row>
    <row r="4" spans="1:18" ht="23.25" customHeight="1">
      <c r="A4" s="6"/>
      <c r="B4" s="154"/>
      <c r="C4" s="154"/>
      <c r="D4" s="154"/>
      <c r="E4" s="154"/>
      <c r="F4" s="154"/>
      <c r="G4" s="154"/>
      <c r="H4" s="154"/>
      <c r="I4" s="154"/>
      <c r="J4" s="154"/>
      <c r="N4" s="154"/>
    </row>
    <row r="5" spans="1:18" ht="23.25" customHeight="1">
      <c r="I5" s="7"/>
      <c r="J5" s="7"/>
      <c r="K5" s="282" t="s">
        <v>3</v>
      </c>
      <c r="L5" s="282"/>
      <c r="M5" s="282"/>
      <c r="N5" s="154"/>
      <c r="O5" s="283" t="s">
        <v>4</v>
      </c>
      <c r="P5" s="283"/>
      <c r="Q5" s="283"/>
    </row>
    <row r="6" spans="1:18" ht="23.25" customHeight="1">
      <c r="I6" s="156" t="s">
        <v>6</v>
      </c>
      <c r="J6" s="48"/>
      <c r="K6" s="50" t="s">
        <v>7</v>
      </c>
      <c r="L6" s="48"/>
      <c r="M6" s="50" t="s">
        <v>66</v>
      </c>
      <c r="N6" s="154"/>
      <c r="O6" s="50" t="s">
        <v>7</v>
      </c>
      <c r="P6" s="48"/>
      <c r="Q6" s="50" t="s">
        <v>66</v>
      </c>
    </row>
    <row r="7" spans="1:18" ht="23.25" customHeight="1">
      <c r="A7" s="284" t="s">
        <v>67</v>
      </c>
      <c r="B7" s="284"/>
      <c r="C7" s="284"/>
      <c r="D7" s="284"/>
      <c r="E7" s="157"/>
      <c r="F7" s="157"/>
      <c r="G7" s="157"/>
      <c r="I7" s="8"/>
      <c r="J7" s="8"/>
      <c r="K7" s="9"/>
      <c r="L7" s="9"/>
      <c r="M7" s="9"/>
      <c r="N7" s="154"/>
      <c r="O7" s="10"/>
      <c r="P7" s="7"/>
      <c r="Q7" s="10"/>
    </row>
    <row r="8" spans="1:18" ht="23.25" customHeight="1">
      <c r="B8" s="11" t="s">
        <v>68</v>
      </c>
      <c r="C8" s="157"/>
      <c r="D8" s="157"/>
      <c r="E8" s="157"/>
      <c r="F8" s="157"/>
      <c r="G8" s="157"/>
      <c r="I8" s="8"/>
      <c r="J8" s="8"/>
      <c r="K8" s="137">
        <f>O8</f>
        <v>94358617</v>
      </c>
      <c r="L8" s="137"/>
      <c r="M8" s="137">
        <f>Q8</f>
        <v>66554424</v>
      </c>
      <c r="N8" s="154"/>
      <c r="O8" s="60">
        <v>94358617</v>
      </c>
      <c r="P8" s="7"/>
      <c r="Q8" s="60">
        <v>66554424</v>
      </c>
    </row>
    <row r="9" spans="1:18" ht="23.25" customHeight="1">
      <c r="B9" s="11" t="s">
        <v>69</v>
      </c>
      <c r="C9" s="157"/>
      <c r="D9" s="157"/>
      <c r="E9" s="157"/>
      <c r="F9" s="157"/>
      <c r="G9" s="157"/>
      <c r="H9" s="12"/>
      <c r="I9" s="13"/>
      <c r="J9" s="13"/>
      <c r="K9" s="138">
        <f>O9</f>
        <v>606018</v>
      </c>
      <c r="L9" s="138"/>
      <c r="M9" s="138">
        <f>Q9</f>
        <v>644314</v>
      </c>
      <c r="N9" s="154"/>
      <c r="O9" s="60">
        <v>606018</v>
      </c>
      <c r="P9" s="17"/>
      <c r="Q9" s="60">
        <v>644314</v>
      </c>
    </row>
    <row r="10" spans="1:18" ht="23.25" customHeight="1">
      <c r="A10" s="14" t="s">
        <v>70</v>
      </c>
      <c r="B10" s="15"/>
      <c r="C10" s="16"/>
      <c r="D10" s="16"/>
      <c r="E10" s="16"/>
      <c r="F10" s="16"/>
      <c r="G10" s="16"/>
      <c r="H10" s="12"/>
      <c r="I10" s="13"/>
      <c r="J10" s="13"/>
      <c r="K10" s="139">
        <f>SUM(K8:K9)</f>
        <v>94964635</v>
      </c>
      <c r="L10" s="59"/>
      <c r="M10" s="139">
        <f>SUM(M8:M9)</f>
        <v>67198738</v>
      </c>
      <c r="N10" s="13"/>
      <c r="O10" s="140">
        <f>SUM(O8:O9)</f>
        <v>94964635</v>
      </c>
      <c r="P10" s="17"/>
      <c r="Q10" s="140">
        <f>SUM(Q8:Q9)</f>
        <v>67198738</v>
      </c>
      <c r="R10" s="18"/>
    </row>
    <row r="11" spans="1:18" ht="23.25" customHeight="1">
      <c r="A11" s="19" t="s">
        <v>71</v>
      </c>
      <c r="D11" s="12"/>
      <c r="E11" s="12"/>
      <c r="F11" s="12"/>
      <c r="G11" s="12"/>
      <c r="H11" s="12"/>
      <c r="I11" s="13"/>
      <c r="J11" s="13"/>
      <c r="K11" s="138"/>
      <c r="L11" s="138"/>
      <c r="M11" s="138"/>
      <c r="N11" s="13"/>
      <c r="O11" s="62"/>
      <c r="P11" s="17"/>
      <c r="Q11" s="141"/>
    </row>
    <row r="12" spans="1:18" ht="23.25" customHeight="1">
      <c r="B12" s="11" t="s">
        <v>72</v>
      </c>
      <c r="C12" s="157"/>
      <c r="D12" s="157"/>
      <c r="E12" s="157"/>
      <c r="F12" s="157"/>
      <c r="G12" s="157"/>
      <c r="H12" s="12"/>
      <c r="I12" s="20"/>
      <c r="J12" s="20"/>
      <c r="K12" s="60">
        <f>O12</f>
        <v>42851011</v>
      </c>
      <c r="L12" s="138"/>
      <c r="M12" s="60">
        <v>67577888</v>
      </c>
      <c r="N12" s="13"/>
      <c r="O12" s="62">
        <v>42851011</v>
      </c>
      <c r="P12" s="17"/>
      <c r="Q12" s="62">
        <v>67577888</v>
      </c>
    </row>
    <row r="13" spans="1:18" ht="23.25" customHeight="1">
      <c r="B13" s="11" t="s">
        <v>71</v>
      </c>
      <c r="C13" s="157"/>
      <c r="D13" s="157"/>
      <c r="E13" s="157"/>
      <c r="F13" s="157"/>
      <c r="G13" s="157"/>
      <c r="H13" s="12"/>
      <c r="I13" s="13"/>
      <c r="J13" s="13"/>
      <c r="K13" s="60">
        <f>O13</f>
        <v>348320</v>
      </c>
      <c r="L13" s="138"/>
      <c r="M13" s="60">
        <v>277442</v>
      </c>
      <c r="N13" s="13"/>
      <c r="O13" s="60">
        <v>348320</v>
      </c>
      <c r="P13" s="17"/>
      <c r="Q13" s="60">
        <v>277442</v>
      </c>
    </row>
    <row r="14" spans="1:18" ht="23.25" customHeight="1">
      <c r="A14" s="21" t="s">
        <v>73</v>
      </c>
      <c r="B14" s="21"/>
      <c r="C14" s="21"/>
      <c r="D14" s="21"/>
      <c r="E14" s="21"/>
      <c r="F14" s="21"/>
      <c r="G14" s="21"/>
      <c r="H14" s="12"/>
      <c r="I14" s="13"/>
      <c r="J14" s="13"/>
      <c r="K14" s="139">
        <f>SUM(K12:K13)</f>
        <v>43199331</v>
      </c>
      <c r="L14" s="59"/>
      <c r="M14" s="139">
        <f>SUM(M12:M13)</f>
        <v>67855330</v>
      </c>
      <c r="N14" s="13"/>
      <c r="O14" s="140">
        <f>SUM(O12:O13)</f>
        <v>43199331</v>
      </c>
      <c r="P14" s="17"/>
      <c r="Q14" s="140">
        <f>SUM(Q12:Q13)</f>
        <v>67855330</v>
      </c>
      <c r="R14" s="18"/>
    </row>
    <row r="15" spans="1:18" ht="23.25" customHeight="1">
      <c r="A15" s="19" t="s">
        <v>158</v>
      </c>
      <c r="B15" s="21"/>
      <c r="C15" s="21"/>
      <c r="D15" s="21"/>
      <c r="E15" s="21"/>
      <c r="F15" s="21"/>
      <c r="G15" s="21"/>
      <c r="H15" s="12"/>
      <c r="I15" s="13"/>
      <c r="J15" s="13"/>
      <c r="K15" s="59">
        <f>+K10-K14</f>
        <v>51765304</v>
      </c>
      <c r="L15" s="59"/>
      <c r="M15" s="59">
        <f>+M10-M14</f>
        <v>-656592</v>
      </c>
      <c r="N15" s="13"/>
      <c r="O15" s="141">
        <f>+O10-O14</f>
        <v>51765304</v>
      </c>
      <c r="P15" s="17"/>
      <c r="Q15" s="141">
        <f>+Q10-Q14</f>
        <v>-656592</v>
      </c>
      <c r="R15" s="18"/>
    </row>
    <row r="16" spans="1:18" ht="23.25" customHeight="1">
      <c r="A16" s="22" t="s">
        <v>74</v>
      </c>
      <c r="B16" s="21"/>
      <c r="C16" s="21"/>
      <c r="D16" s="21"/>
      <c r="E16" s="21"/>
      <c r="F16" s="21"/>
      <c r="G16" s="21"/>
      <c r="H16" s="12"/>
      <c r="I16" s="13"/>
      <c r="J16" s="13"/>
      <c r="K16" s="56">
        <f>O16+33</f>
        <v>242269</v>
      </c>
      <c r="L16" s="59"/>
      <c r="M16" s="263">
        <v>5631837</v>
      </c>
      <c r="N16" s="13"/>
      <c r="O16" s="56">
        <v>242236</v>
      </c>
      <c r="P16" s="17"/>
      <c r="Q16" s="66">
        <v>5631837</v>
      </c>
      <c r="R16" s="18"/>
    </row>
    <row r="17" spans="1:18" ht="23.25" customHeight="1">
      <c r="A17" s="157" t="s">
        <v>75</v>
      </c>
      <c r="B17" s="16"/>
      <c r="C17" s="16"/>
      <c r="D17" s="16"/>
      <c r="E17" s="16"/>
      <c r="F17" s="16"/>
      <c r="G17" s="16"/>
      <c r="H17" s="12"/>
      <c r="I17" s="20"/>
      <c r="J17" s="20"/>
      <c r="K17" s="59">
        <f>+K16+K15</f>
        <v>52007573</v>
      </c>
      <c r="L17" s="59"/>
      <c r="M17" s="59">
        <f>+M16+M15</f>
        <v>4975245</v>
      </c>
      <c r="N17" s="13"/>
      <c r="O17" s="59">
        <f>+O16+O15</f>
        <v>52007540</v>
      </c>
      <c r="P17" s="17"/>
      <c r="Q17" s="59">
        <f>+Q16+Q15</f>
        <v>4975245</v>
      </c>
    </row>
    <row r="18" spans="1:18" ht="23.25" customHeight="1">
      <c r="A18" s="157" t="s">
        <v>76</v>
      </c>
      <c r="B18" s="16"/>
      <c r="C18" s="16"/>
      <c r="D18" s="16"/>
      <c r="E18" s="16"/>
      <c r="F18" s="16"/>
      <c r="G18" s="16"/>
      <c r="H18" s="12"/>
      <c r="I18" s="20"/>
      <c r="J18" s="20"/>
      <c r="K18" s="59"/>
      <c r="L18" s="59"/>
      <c r="M18" s="59"/>
      <c r="N18" s="13"/>
      <c r="O18" s="59"/>
      <c r="P18" s="17"/>
      <c r="Q18" s="59"/>
    </row>
    <row r="19" spans="1:18" ht="23.25" customHeight="1">
      <c r="B19" s="15" t="s">
        <v>77</v>
      </c>
      <c r="C19" s="15"/>
      <c r="D19" s="15"/>
      <c r="E19" s="15"/>
      <c r="F19" s="15"/>
      <c r="G19" s="15"/>
      <c r="H19" s="12"/>
      <c r="I19" s="13"/>
      <c r="J19" s="13"/>
      <c r="K19" s="60">
        <v>-15478282</v>
      </c>
      <c r="L19" s="138"/>
      <c r="M19" s="221">
        <v>-16736511</v>
      </c>
      <c r="N19" s="13"/>
      <c r="O19" s="60">
        <v>-15135121</v>
      </c>
      <c r="P19" s="17"/>
      <c r="Q19" s="60">
        <v>-16635618</v>
      </c>
    </row>
    <row r="20" spans="1:18" ht="23.25" customHeight="1">
      <c r="B20" s="86" t="s">
        <v>78</v>
      </c>
      <c r="C20" s="15"/>
      <c r="D20" s="15"/>
      <c r="E20" s="15"/>
      <c r="F20" s="15"/>
      <c r="G20" s="15"/>
      <c r="H20" s="12"/>
      <c r="I20" s="13"/>
      <c r="J20" s="13"/>
      <c r="K20" s="138">
        <v>-2382821</v>
      </c>
      <c r="L20" s="138"/>
      <c r="M20" s="138">
        <v>-1720977</v>
      </c>
      <c r="N20" s="13"/>
      <c r="O20" s="60">
        <v>-2382820</v>
      </c>
      <c r="P20" s="17"/>
      <c r="Q20" s="60">
        <v>-1720977</v>
      </c>
    </row>
    <row r="21" spans="1:18" ht="23.25" customHeight="1">
      <c r="B21" s="21" t="s">
        <v>79</v>
      </c>
      <c r="C21" s="21"/>
      <c r="D21" s="21"/>
      <c r="E21" s="21"/>
      <c r="F21" s="21"/>
      <c r="G21" s="21"/>
      <c r="H21" s="12"/>
      <c r="I21" s="13"/>
      <c r="J21" s="13"/>
      <c r="K21" s="139">
        <f>SUM(K19:K20)</f>
        <v>-17861103</v>
      </c>
      <c r="L21" s="59"/>
      <c r="M21" s="139">
        <f>SUM(M19:M20)</f>
        <v>-18457488</v>
      </c>
      <c r="N21" s="13"/>
      <c r="O21" s="140">
        <f>SUM(O19:O20)</f>
        <v>-17517941</v>
      </c>
      <c r="P21" s="17"/>
      <c r="Q21" s="140">
        <f>SUM(Q19:Q20)</f>
        <v>-18356595</v>
      </c>
    </row>
    <row r="22" spans="1:18" s="35" customFormat="1" ht="23.25" customHeight="1">
      <c r="A22" s="21" t="s">
        <v>80</v>
      </c>
      <c r="B22" s="21"/>
      <c r="C22" s="21"/>
      <c r="D22" s="21"/>
      <c r="E22" s="21"/>
      <c r="F22" s="21"/>
      <c r="G22" s="21"/>
      <c r="H22" s="12"/>
      <c r="I22" s="13"/>
      <c r="J22" s="13"/>
      <c r="K22" s="59">
        <f>+K15+K16+K21</f>
        <v>34146470</v>
      </c>
      <c r="L22" s="54"/>
      <c r="M22" s="59">
        <f>+M15+M16+M21</f>
        <v>-13482243</v>
      </c>
      <c r="N22" s="59"/>
      <c r="O22" s="59">
        <f>+O15+O16+O21</f>
        <v>34489599</v>
      </c>
      <c r="P22" s="59"/>
      <c r="Q22" s="59">
        <f>+Q15+Q16+Q21</f>
        <v>-13381350</v>
      </c>
    </row>
    <row r="23" spans="1:18" s="35" customFormat="1" ht="23.25" customHeight="1">
      <c r="A23" s="23" t="s">
        <v>157</v>
      </c>
      <c r="B23" s="23"/>
      <c r="C23" s="23"/>
      <c r="D23" s="23"/>
      <c r="E23" s="23"/>
      <c r="F23" s="23"/>
      <c r="G23" s="23"/>
      <c r="H23" s="12"/>
      <c r="I23" s="20">
        <v>12</v>
      </c>
      <c r="J23" s="13"/>
      <c r="K23" s="56">
        <f>-1028768+60278</f>
        <v>-968490</v>
      </c>
      <c r="L23" s="54"/>
      <c r="M23" s="56">
        <f>-10377948+5125176</f>
        <v>-5252772</v>
      </c>
      <c r="N23" s="55"/>
      <c r="O23" s="56">
        <v>0</v>
      </c>
      <c r="P23" s="55"/>
      <c r="Q23" s="56">
        <v>0</v>
      </c>
    </row>
    <row r="24" spans="1:18" ht="23.25" customHeight="1">
      <c r="A24" s="21" t="s">
        <v>81</v>
      </c>
      <c r="B24" s="21"/>
      <c r="C24" s="21"/>
      <c r="D24" s="21"/>
      <c r="E24" s="21"/>
      <c r="F24" s="21"/>
      <c r="G24" s="21"/>
      <c r="H24" s="12"/>
      <c r="I24" s="13"/>
      <c r="J24" s="13"/>
      <c r="K24" s="59">
        <f>SUM(K22:K23)</f>
        <v>33177980</v>
      </c>
      <c r="L24" s="59"/>
      <c r="M24" s="59">
        <f>SUM(M22:M23)</f>
        <v>-18735015</v>
      </c>
      <c r="N24" s="13"/>
      <c r="O24" s="59">
        <f>SUM(O22:O23)</f>
        <v>34489599</v>
      </c>
      <c r="P24" s="17"/>
      <c r="Q24" s="141">
        <f>SUM(Q22:Q23)</f>
        <v>-13381350</v>
      </c>
    </row>
    <row r="25" spans="1:18" ht="23.25" customHeight="1">
      <c r="A25" s="23" t="s">
        <v>82</v>
      </c>
      <c r="C25" s="21"/>
      <c r="D25" s="21"/>
      <c r="E25" s="21"/>
      <c r="F25" s="21"/>
      <c r="G25" s="21"/>
      <c r="H25" s="12"/>
      <c r="I25" s="13"/>
      <c r="J25" s="13"/>
      <c r="K25" s="59">
        <f>O25+18</f>
        <v>246017</v>
      </c>
      <c r="L25" s="59"/>
      <c r="M25" s="59">
        <v>338095</v>
      </c>
      <c r="N25" s="13"/>
      <c r="O25" s="141">
        <v>245999</v>
      </c>
      <c r="P25" s="17"/>
      <c r="Q25" s="141">
        <v>338049</v>
      </c>
      <c r="R25" s="18"/>
    </row>
    <row r="26" spans="1:18" ht="23.25" customHeight="1">
      <c r="A26" s="15" t="s">
        <v>83</v>
      </c>
      <c r="B26" s="15"/>
      <c r="C26" s="15"/>
      <c r="D26" s="15"/>
      <c r="E26" s="15"/>
      <c r="F26" s="15"/>
      <c r="G26" s="15"/>
      <c r="H26" s="8"/>
      <c r="I26" s="25"/>
      <c r="J26" s="25"/>
      <c r="K26" s="142">
        <f>+O26-67658</f>
        <v>-95418</v>
      </c>
      <c r="L26" s="113"/>
      <c r="M26" s="142">
        <v>-52978</v>
      </c>
      <c r="O26" s="144">
        <v>-27760</v>
      </c>
      <c r="P26" s="17"/>
      <c r="Q26" s="144">
        <v>-35275</v>
      </c>
    </row>
    <row r="27" spans="1:18" ht="23.25" customHeight="1">
      <c r="A27" s="19" t="s">
        <v>84</v>
      </c>
      <c r="B27" s="24"/>
      <c r="C27" s="24"/>
      <c r="D27" s="24"/>
      <c r="E27" s="24"/>
      <c r="F27" s="24"/>
      <c r="G27" s="24"/>
      <c r="H27" s="7"/>
      <c r="K27" s="137">
        <f>SUM(K24:K26)</f>
        <v>33328579</v>
      </c>
      <c r="L27" s="137"/>
      <c r="M27" s="137">
        <f>SUM(M24:M26)</f>
        <v>-18449898</v>
      </c>
      <c r="O27" s="137">
        <f>SUM(O24:O26)</f>
        <v>34707838</v>
      </c>
      <c r="P27" s="17"/>
      <c r="Q27" s="137">
        <f>SUM(Q24:Q26)</f>
        <v>-13078576</v>
      </c>
    </row>
    <row r="28" spans="1:18" ht="23.25" customHeight="1">
      <c r="A28" s="22" t="s">
        <v>85</v>
      </c>
      <c r="I28" s="8">
        <v>18</v>
      </c>
      <c r="J28" s="8"/>
      <c r="K28" s="142">
        <f>+O28</f>
        <v>-6305879</v>
      </c>
      <c r="L28" s="143"/>
      <c r="M28" s="142">
        <f>Q28</f>
        <v>540498</v>
      </c>
      <c r="O28" s="144">
        <v>-6305879</v>
      </c>
      <c r="P28" s="17"/>
      <c r="Q28" s="144">
        <v>540498</v>
      </c>
    </row>
    <row r="29" spans="1:18" ht="23.25" customHeight="1">
      <c r="A29" s="19" t="s">
        <v>86</v>
      </c>
      <c r="B29" s="15"/>
      <c r="C29" s="15"/>
      <c r="D29" s="15"/>
      <c r="E29" s="15"/>
      <c r="F29" s="15"/>
      <c r="G29" s="15"/>
      <c r="K29" s="59">
        <f>SUM(K27:K28)</f>
        <v>27022700</v>
      </c>
      <c r="L29" s="59"/>
      <c r="M29" s="59">
        <f>SUM(M27:M28)</f>
        <v>-17909400</v>
      </c>
      <c r="O29" s="141">
        <f>SUM(O27:O28)</f>
        <v>28401959</v>
      </c>
      <c r="P29" s="17"/>
      <c r="Q29" s="141">
        <f>SUM(Q27:Q28)</f>
        <v>-12538078</v>
      </c>
    </row>
    <row r="30" spans="1:18" ht="9" customHeight="1">
      <c r="A30" s="19"/>
      <c r="B30" s="15"/>
      <c r="C30" s="15"/>
      <c r="D30" s="15"/>
      <c r="E30" s="15"/>
      <c r="F30" s="15"/>
      <c r="G30" s="15"/>
      <c r="K30" s="59"/>
      <c r="L30" s="59"/>
      <c r="M30" s="59"/>
      <c r="O30" s="141"/>
      <c r="P30" s="17"/>
      <c r="Q30" s="141"/>
    </row>
    <row r="31" spans="1:18" ht="23.25" customHeight="1">
      <c r="A31" s="19" t="s">
        <v>87</v>
      </c>
      <c r="B31" s="15"/>
      <c r="C31" s="15"/>
      <c r="D31" s="15"/>
      <c r="E31" s="15"/>
      <c r="F31" s="15"/>
      <c r="G31" s="15"/>
      <c r="K31" s="59"/>
      <c r="L31" s="59"/>
      <c r="M31" s="59"/>
      <c r="O31" s="141"/>
      <c r="P31" s="17"/>
      <c r="Q31" s="141"/>
    </row>
    <row r="32" spans="1:18" ht="23.25" customHeight="1">
      <c r="A32" s="22" t="s">
        <v>88</v>
      </c>
      <c r="B32" s="19"/>
      <c r="C32" s="24"/>
      <c r="D32" s="24"/>
      <c r="E32" s="24"/>
      <c r="F32" s="24"/>
      <c r="G32" s="15"/>
      <c r="K32" s="212">
        <v>0</v>
      </c>
      <c r="L32" s="213"/>
      <c r="M32" s="212">
        <v>0</v>
      </c>
      <c r="N32" s="215"/>
      <c r="O32" s="214">
        <v>0</v>
      </c>
      <c r="P32" s="215"/>
      <c r="Q32" s="212">
        <v>0</v>
      </c>
    </row>
    <row r="33" spans="1:23" ht="23.25" customHeight="1" thickBot="1">
      <c r="A33" s="19" t="s">
        <v>89</v>
      </c>
      <c r="B33" s="19"/>
      <c r="C33" s="15"/>
      <c r="D33" s="15"/>
      <c r="E33" s="15"/>
      <c r="F33" s="15"/>
      <c r="G33" s="15"/>
      <c r="K33" s="146">
        <f>+K29+K32</f>
        <v>27022700</v>
      </c>
      <c r="L33" s="143"/>
      <c r="M33" s="146">
        <f>+M29+M32</f>
        <v>-17909400</v>
      </c>
      <c r="O33" s="146">
        <f>+O29+O32</f>
        <v>28401959</v>
      </c>
      <c r="P33" s="17"/>
      <c r="Q33" s="146">
        <f>+Q29+Q32</f>
        <v>-12538078</v>
      </c>
    </row>
    <row r="34" spans="1:23" s="51" customFormat="1" ht="23.25" customHeight="1" thickTop="1">
      <c r="A34" s="22" t="s">
        <v>90</v>
      </c>
      <c r="B34" s="22"/>
      <c r="K34" s="49"/>
      <c r="L34" s="49"/>
      <c r="M34" s="49"/>
      <c r="O34" s="153"/>
      <c r="Q34" s="147"/>
      <c r="R34" s="26"/>
      <c r="S34" s="147"/>
      <c r="T34" s="26"/>
      <c r="U34" s="147"/>
      <c r="V34" s="26"/>
      <c r="W34" s="147"/>
    </row>
    <row r="35" spans="1:23" s="51" customFormat="1" ht="23.25" customHeight="1">
      <c r="C35" s="22" t="s">
        <v>91</v>
      </c>
      <c r="K35" s="148">
        <f>+K29</f>
        <v>27022700</v>
      </c>
      <c r="L35" s="148"/>
      <c r="M35" s="148">
        <f>+M29</f>
        <v>-17909400</v>
      </c>
      <c r="N35" s="26"/>
      <c r="O35" s="149">
        <f>+O29</f>
        <v>28401959</v>
      </c>
      <c r="P35" s="26"/>
      <c r="Q35" s="149">
        <f>+Q33</f>
        <v>-12538078</v>
      </c>
      <c r="R35" s="26"/>
      <c r="S35" s="147"/>
    </row>
    <row r="36" spans="1:23" s="51" customFormat="1" ht="23.25" customHeight="1">
      <c r="C36" s="22" t="s">
        <v>92</v>
      </c>
      <c r="K36" s="142">
        <v>0</v>
      </c>
      <c r="L36" s="143"/>
      <c r="M36" s="142">
        <v>0</v>
      </c>
      <c r="N36" s="3"/>
      <c r="O36" s="144">
        <v>0</v>
      </c>
      <c r="P36" s="17"/>
      <c r="Q36" s="144">
        <v>0</v>
      </c>
      <c r="R36" s="26"/>
      <c r="S36" s="147"/>
    </row>
    <row r="37" spans="1:23" s="51" customFormat="1" ht="23.25" customHeight="1" thickBot="1">
      <c r="K37" s="150">
        <f>SUM(K35:K36)</f>
        <v>27022700</v>
      </c>
      <c r="L37" s="143"/>
      <c r="M37" s="150">
        <f>SUM(M35:M36)</f>
        <v>-17909400</v>
      </c>
      <c r="N37" s="3"/>
      <c r="O37" s="151">
        <f>SUM(O35:O36)</f>
        <v>28401959</v>
      </c>
      <c r="P37" s="17"/>
      <c r="Q37" s="151">
        <f>SUM(Q35:Q36)</f>
        <v>-12538078</v>
      </c>
      <c r="R37" s="26"/>
      <c r="S37" s="147"/>
    </row>
    <row r="38" spans="1:23" s="51" customFormat="1" ht="23.25" customHeight="1" thickTop="1">
      <c r="A38" s="22" t="s">
        <v>93</v>
      </c>
      <c r="K38" s="49"/>
      <c r="L38" s="49"/>
      <c r="M38" s="49"/>
      <c r="O38" s="153"/>
      <c r="Q38" s="147"/>
      <c r="R38" s="26"/>
      <c r="S38" s="147"/>
      <c r="T38" s="26"/>
      <c r="U38" s="147"/>
      <c r="V38" s="26"/>
      <c r="W38" s="147"/>
    </row>
    <row r="39" spans="1:23" s="51" customFormat="1" ht="23.25" customHeight="1">
      <c r="C39" s="22" t="s">
        <v>94</v>
      </c>
      <c r="K39" s="148">
        <f>+K33</f>
        <v>27022700</v>
      </c>
      <c r="L39" s="148"/>
      <c r="M39" s="148">
        <f>+M33</f>
        <v>-17909400</v>
      </c>
      <c r="N39" s="26"/>
      <c r="O39" s="149">
        <f>+O33</f>
        <v>28401959</v>
      </c>
      <c r="P39" s="26"/>
      <c r="Q39" s="149">
        <f>+Q33</f>
        <v>-12538078</v>
      </c>
      <c r="R39" s="26"/>
      <c r="S39" s="147"/>
    </row>
    <row r="40" spans="1:23" s="51" customFormat="1" ht="23.25" customHeight="1">
      <c r="C40" s="22" t="s">
        <v>92</v>
      </c>
      <c r="K40" s="142">
        <v>0</v>
      </c>
      <c r="L40" s="143"/>
      <c r="M40" s="142">
        <v>0</v>
      </c>
      <c r="N40" s="3"/>
      <c r="O40" s="144">
        <v>0</v>
      </c>
      <c r="P40" s="17"/>
      <c r="Q40" s="144">
        <v>0</v>
      </c>
      <c r="R40" s="26"/>
      <c r="S40" s="147"/>
    </row>
    <row r="41" spans="1:23" s="51" customFormat="1" ht="23.25" customHeight="1" thickBot="1">
      <c r="K41" s="150">
        <f>SUM(K39:K40)</f>
        <v>27022700</v>
      </c>
      <c r="L41" s="143"/>
      <c r="M41" s="150">
        <f>SUM(M39:M40)</f>
        <v>-17909400</v>
      </c>
      <c r="N41" s="3"/>
      <c r="O41" s="151">
        <f>SUM(O39:O40)</f>
        <v>28401959</v>
      </c>
      <c r="P41" s="17"/>
      <c r="Q41" s="151">
        <f>SUM(Q39:Q40)</f>
        <v>-12538078</v>
      </c>
      <c r="R41" s="26"/>
      <c r="S41" s="147"/>
    </row>
    <row r="42" spans="1:23" s="51" customFormat="1" ht="9" customHeight="1" thickTop="1">
      <c r="K42" s="143"/>
      <c r="L42" s="143"/>
      <c r="M42" s="143"/>
      <c r="N42" s="3"/>
      <c r="O42" s="145"/>
      <c r="P42" s="17"/>
      <c r="Q42" s="145"/>
      <c r="R42" s="26"/>
      <c r="S42" s="147"/>
    </row>
    <row r="43" spans="1:23" ht="23.25" customHeight="1" thickBot="1">
      <c r="A43" s="22" t="s">
        <v>95</v>
      </c>
      <c r="B43" s="22"/>
      <c r="C43" s="22"/>
      <c r="D43" s="22"/>
      <c r="E43" s="22"/>
      <c r="F43" s="22"/>
      <c r="G43" s="22"/>
      <c r="I43" s="8">
        <v>22</v>
      </c>
      <c r="J43" s="8"/>
      <c r="K43" s="68">
        <f>K29/1076210468</f>
        <v>2.510912205696925E-2</v>
      </c>
      <c r="L43" s="69"/>
      <c r="M43" s="68">
        <f>M29/1076210468</f>
        <v>-1.664116874209776E-2</v>
      </c>
      <c r="O43" s="68">
        <f>O29/1076210468</f>
        <v>2.639071059472356E-2</v>
      </c>
      <c r="P43" s="7"/>
      <c r="Q43" s="68">
        <f>Q29/1076210468</f>
        <v>-1.1650210040514119E-2</v>
      </c>
    </row>
    <row r="44" spans="1:23" ht="23.25" customHeight="1" thickTop="1">
      <c r="A44" s="22"/>
      <c r="B44" s="22"/>
      <c r="C44" s="22"/>
      <c r="D44" s="22"/>
      <c r="E44" s="22"/>
      <c r="F44" s="22"/>
      <c r="G44" s="22"/>
      <c r="I44" s="8"/>
      <c r="J44" s="8"/>
      <c r="K44" s="69"/>
      <c r="L44" s="69"/>
      <c r="M44" s="69"/>
      <c r="O44" s="69"/>
      <c r="P44" s="7"/>
      <c r="Q44" s="69"/>
    </row>
    <row r="45" spans="1:23" ht="23.25" customHeight="1">
      <c r="A45" s="27" t="s">
        <v>32</v>
      </c>
      <c r="B45" s="12"/>
      <c r="C45" s="12"/>
      <c r="D45" s="12"/>
      <c r="E45" s="12"/>
      <c r="F45" s="12"/>
      <c r="G45" s="12"/>
      <c r="H45" s="12"/>
      <c r="I45" s="12"/>
      <c r="J45" s="12"/>
      <c r="K45" s="138"/>
      <c r="L45" s="138"/>
      <c r="M45" s="138"/>
      <c r="N45" s="12"/>
      <c r="O45" s="123"/>
      <c r="P45" s="7"/>
      <c r="Q45" s="123"/>
    </row>
    <row r="46" spans="1:23" s="11" customFormat="1" ht="23.25" customHeight="1">
      <c r="B46" s="28"/>
      <c r="I46" s="29"/>
      <c r="J46" s="29"/>
      <c r="K46" s="87"/>
      <c r="L46" s="87"/>
      <c r="M46" s="87"/>
      <c r="N46" s="29"/>
      <c r="O46" s="87"/>
      <c r="P46" s="28"/>
      <c r="Q46" s="28"/>
      <c r="R46" s="28"/>
      <c r="S46" s="3"/>
    </row>
    <row r="47" spans="1:23" s="11" customFormat="1" ht="23.25" customHeight="1">
      <c r="B47" s="28"/>
      <c r="I47" s="29"/>
      <c r="J47" s="29"/>
      <c r="K47" s="87"/>
      <c r="L47" s="87"/>
      <c r="M47" s="87"/>
      <c r="N47" s="29"/>
      <c r="O47" s="87"/>
      <c r="P47" s="28"/>
      <c r="Q47" s="28"/>
      <c r="R47" s="28"/>
      <c r="S47" s="3"/>
    </row>
    <row r="48" spans="1:23" ht="23.25" customHeight="1">
      <c r="A48" s="30"/>
      <c r="B48" s="1"/>
      <c r="C48" s="1"/>
      <c r="D48" s="30"/>
      <c r="E48" s="30"/>
      <c r="F48" s="30"/>
      <c r="G48" s="30"/>
      <c r="H48" s="1"/>
      <c r="K48" s="30"/>
      <c r="L48" s="30"/>
      <c r="M48" s="30"/>
      <c r="N48" s="30"/>
      <c r="O48" s="31"/>
      <c r="P48" s="30"/>
      <c r="Q48" s="222"/>
    </row>
    <row r="49" spans="1:17" ht="23.25" customHeight="1">
      <c r="A49" s="30"/>
      <c r="B49" s="1"/>
      <c r="C49" s="1"/>
      <c r="D49" s="30"/>
      <c r="E49" s="30"/>
      <c r="F49" s="30"/>
      <c r="G49" s="30"/>
      <c r="H49" s="1"/>
      <c r="I49" s="32"/>
      <c r="J49" s="32"/>
      <c r="K49" s="31"/>
      <c r="L49" s="31"/>
      <c r="M49" s="31"/>
      <c r="N49" s="1"/>
      <c r="O49" s="31"/>
      <c r="P49" s="30"/>
      <c r="Q49" s="222"/>
    </row>
    <row r="50" spans="1:17" ht="23.25" customHeight="1">
      <c r="D50" s="30"/>
      <c r="E50" s="30"/>
      <c r="F50" s="30"/>
      <c r="G50" s="30"/>
      <c r="H50" s="30"/>
      <c r="I50" s="30"/>
      <c r="J50" s="30"/>
      <c r="K50" s="33"/>
      <c r="L50" s="33"/>
      <c r="M50" s="33"/>
      <c r="N50" s="30"/>
      <c r="O50" s="30"/>
    </row>
  </sheetData>
  <mergeCells count="3">
    <mergeCell ref="K5:M5"/>
    <mergeCell ref="O5:Q5"/>
    <mergeCell ref="A7:D7"/>
  </mergeCells>
  <pageMargins left="0.78740157480314965" right="0.19685039370078741" top="0.59055118110236227" bottom="0.39370078740157483" header="0.19685039370078741" footer="0.39370078740157483"/>
  <pageSetup paperSize="9" scale="75" firstPageNumber="4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3"/>
  <sheetViews>
    <sheetView zoomScale="90" zoomScaleNormal="90" workbookViewId="0">
      <selection activeCell="I6" sqref="I6"/>
    </sheetView>
  </sheetViews>
  <sheetFormatPr defaultColWidth="9.28515625" defaultRowHeight="21.75" customHeight="1"/>
  <cols>
    <col min="1" max="2" width="2.28515625" style="3" customWidth="1"/>
    <col min="3" max="3" width="3.5703125" style="3" customWidth="1"/>
    <col min="4" max="4" width="9.28515625" style="3"/>
    <col min="5" max="7" width="9.28515625" style="3" customWidth="1"/>
    <col min="8" max="8" width="7.7109375" style="3" customWidth="1"/>
    <col min="9" max="9" width="4.7109375" style="3" bestFit="1" customWidth="1"/>
    <col min="10" max="10" width="1.28515625" style="3" customWidth="1"/>
    <col min="11" max="11" width="16.28515625" style="4" customWidth="1"/>
    <col min="12" max="12" width="1.7109375" style="4" customWidth="1"/>
    <col min="13" max="13" width="16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28515625" style="3"/>
    <col min="24" max="24" width="14.42578125" style="3" customWidth="1"/>
    <col min="25" max="16384" width="9.28515625" style="3"/>
  </cols>
  <sheetData>
    <row r="1" spans="1:18" ht="21.75" customHeight="1">
      <c r="A1" s="1" t="str">
        <f>+'BS P2-3'!A1</f>
        <v>BANGKOK DEC-CON PUBLIC COMPANY LIMITED AND SUBSIDIARY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1.75" customHeight="1">
      <c r="A2" s="154" t="s">
        <v>64</v>
      </c>
      <c r="B2" s="154"/>
      <c r="C2" s="154"/>
      <c r="D2" s="154"/>
      <c r="E2" s="154"/>
      <c r="F2" s="154"/>
      <c r="G2" s="154"/>
      <c r="H2" s="154"/>
      <c r="I2" s="154"/>
      <c r="J2" s="154"/>
      <c r="N2" s="154"/>
      <c r="P2" s="5"/>
      <c r="Q2" s="5"/>
    </row>
    <row r="3" spans="1:18" ht="21.75" customHeight="1">
      <c r="A3" s="6" t="s">
        <v>96</v>
      </c>
      <c r="B3" s="154"/>
      <c r="C3" s="154"/>
      <c r="D3" s="154"/>
      <c r="E3" s="154"/>
      <c r="F3" s="154"/>
      <c r="G3" s="154"/>
      <c r="H3" s="154"/>
      <c r="I3" s="154"/>
      <c r="J3" s="154"/>
      <c r="N3" s="154"/>
    </row>
    <row r="4" spans="1:18" ht="21.75" customHeight="1">
      <c r="A4" s="6"/>
      <c r="B4" s="154"/>
      <c r="C4" s="154"/>
      <c r="D4" s="154"/>
      <c r="E4" s="154"/>
      <c r="F4" s="154"/>
      <c r="G4" s="154"/>
      <c r="H4" s="154"/>
      <c r="I4" s="154"/>
      <c r="J4" s="154"/>
      <c r="N4" s="154"/>
    </row>
    <row r="5" spans="1:18" ht="21.75" customHeight="1">
      <c r="I5" s="7"/>
      <c r="J5" s="7"/>
      <c r="K5" s="282" t="s">
        <v>3</v>
      </c>
      <c r="L5" s="282"/>
      <c r="M5" s="282"/>
      <c r="N5" s="154"/>
      <c r="O5" s="283" t="s">
        <v>4</v>
      </c>
      <c r="P5" s="283"/>
      <c r="Q5" s="283"/>
    </row>
    <row r="6" spans="1:18" ht="21.75" customHeight="1">
      <c r="I6" s="156" t="s">
        <v>6</v>
      </c>
      <c r="J6" s="48"/>
      <c r="K6" s="50" t="s">
        <v>7</v>
      </c>
      <c r="L6" s="48"/>
      <c r="M6" s="50" t="s">
        <v>66</v>
      </c>
      <c r="N6" s="154"/>
      <c r="O6" s="156" t="s">
        <v>7</v>
      </c>
      <c r="P6" s="48"/>
      <c r="Q6" s="50" t="s">
        <v>66</v>
      </c>
    </row>
    <row r="7" spans="1:18" ht="21.75" customHeight="1">
      <c r="A7" s="284" t="s">
        <v>67</v>
      </c>
      <c r="B7" s="284"/>
      <c r="C7" s="284"/>
      <c r="D7" s="284"/>
      <c r="E7" s="157"/>
      <c r="F7" s="157"/>
      <c r="G7" s="157"/>
      <c r="I7" s="8"/>
      <c r="J7" s="8"/>
      <c r="K7" s="9"/>
      <c r="L7" s="9"/>
      <c r="M7" s="9"/>
      <c r="N7" s="154"/>
      <c r="O7" s="10"/>
      <c r="P7" s="7"/>
      <c r="Q7" s="10"/>
    </row>
    <row r="8" spans="1:18" ht="21.75" customHeight="1">
      <c r="B8" s="11" t="s">
        <v>68</v>
      </c>
      <c r="C8" s="157"/>
      <c r="D8" s="157"/>
      <c r="E8" s="157"/>
      <c r="F8" s="157"/>
      <c r="G8" s="157"/>
      <c r="I8" s="8"/>
      <c r="J8" s="8"/>
      <c r="K8" s="137">
        <f>O8</f>
        <v>410820285</v>
      </c>
      <c r="L8" s="137"/>
      <c r="M8" s="137">
        <f>Q8</f>
        <v>149182053</v>
      </c>
      <c r="N8" s="154"/>
      <c r="O8" s="60">
        <v>410820285</v>
      </c>
      <c r="P8" s="7"/>
      <c r="Q8" s="60">
        <v>149182053</v>
      </c>
    </row>
    <row r="9" spans="1:18" ht="21.75" customHeight="1">
      <c r="B9" s="11" t="s">
        <v>69</v>
      </c>
      <c r="C9" s="157"/>
      <c r="D9" s="157"/>
      <c r="E9" s="157"/>
      <c r="F9" s="157"/>
      <c r="G9" s="157"/>
      <c r="H9" s="12"/>
      <c r="I9" s="13"/>
      <c r="J9" s="13"/>
      <c r="K9" s="138">
        <f>O9</f>
        <v>1145343</v>
      </c>
      <c r="L9" s="138"/>
      <c r="M9" s="138">
        <f>Q9</f>
        <v>1265773</v>
      </c>
      <c r="N9" s="154"/>
      <c r="O9" s="60">
        <v>1145343</v>
      </c>
      <c r="P9" s="17"/>
      <c r="Q9" s="60">
        <v>1265773</v>
      </c>
    </row>
    <row r="10" spans="1:18" ht="21.75" customHeight="1">
      <c r="A10" s="14" t="s">
        <v>70</v>
      </c>
      <c r="B10" s="15"/>
      <c r="C10" s="16"/>
      <c r="D10" s="16"/>
      <c r="E10" s="16"/>
      <c r="F10" s="16"/>
      <c r="G10" s="16"/>
      <c r="H10" s="12"/>
      <c r="I10" s="13"/>
      <c r="J10" s="13"/>
      <c r="K10" s="139">
        <f>SUM(K8:K9)</f>
        <v>411965628</v>
      </c>
      <c r="L10" s="59"/>
      <c r="M10" s="139">
        <f>SUM(M8:M9)</f>
        <v>150447826</v>
      </c>
      <c r="N10" s="13"/>
      <c r="O10" s="140">
        <f>SUM(O8:O9)</f>
        <v>411965628</v>
      </c>
      <c r="P10" s="17"/>
      <c r="Q10" s="140">
        <f>SUM(Q8:Q9)</f>
        <v>150447826</v>
      </c>
      <c r="R10" s="18"/>
    </row>
    <row r="11" spans="1:18" ht="21.75" customHeight="1">
      <c r="A11" s="19" t="s">
        <v>71</v>
      </c>
      <c r="D11" s="12"/>
      <c r="E11" s="12"/>
      <c r="F11" s="12"/>
      <c r="G11" s="12"/>
      <c r="H11" s="12"/>
      <c r="I11" s="13"/>
      <c r="J11" s="13"/>
      <c r="K11" s="138"/>
      <c r="L11" s="138"/>
      <c r="M11" s="138"/>
      <c r="N11" s="13"/>
      <c r="O11" s="62"/>
      <c r="P11" s="17"/>
      <c r="Q11" s="141"/>
    </row>
    <row r="12" spans="1:18" ht="21.75" customHeight="1">
      <c r="B12" s="11" t="s">
        <v>72</v>
      </c>
      <c r="C12" s="157"/>
      <c r="D12" s="157"/>
      <c r="E12" s="157"/>
      <c r="F12" s="157"/>
      <c r="G12" s="157"/>
      <c r="H12" s="12"/>
      <c r="I12" s="20"/>
      <c r="J12" s="20"/>
      <c r="K12" s="60">
        <f>O12</f>
        <v>329357736</v>
      </c>
      <c r="L12" s="138"/>
      <c r="M12" s="60">
        <f>Q12</f>
        <v>114477963</v>
      </c>
      <c r="N12" s="13"/>
      <c r="O12" s="62">
        <v>329357736</v>
      </c>
      <c r="P12" s="17"/>
      <c r="Q12" s="62">
        <v>114477963</v>
      </c>
    </row>
    <row r="13" spans="1:18" ht="21.75" customHeight="1">
      <c r="B13" s="11" t="s">
        <v>71</v>
      </c>
      <c r="C13" s="157"/>
      <c r="D13" s="157"/>
      <c r="E13" s="157"/>
      <c r="F13" s="157"/>
      <c r="G13" s="157"/>
      <c r="H13" s="12"/>
      <c r="I13" s="13"/>
      <c r="J13" s="13"/>
      <c r="K13" s="60">
        <f>O13</f>
        <v>623536</v>
      </c>
      <c r="L13" s="138"/>
      <c r="M13" s="60">
        <f>Q13</f>
        <v>618582</v>
      </c>
      <c r="N13" s="13"/>
      <c r="O13" s="60">
        <v>623536</v>
      </c>
      <c r="P13" s="17"/>
      <c r="Q13" s="60">
        <v>618582</v>
      </c>
    </row>
    <row r="14" spans="1:18" ht="21.75" customHeight="1">
      <c r="A14" s="21" t="s">
        <v>73</v>
      </c>
      <c r="B14" s="21"/>
      <c r="C14" s="21"/>
      <c r="D14" s="21"/>
      <c r="E14" s="21"/>
      <c r="F14" s="21"/>
      <c r="G14" s="21"/>
      <c r="H14" s="12"/>
      <c r="I14" s="13"/>
      <c r="J14" s="13"/>
      <c r="K14" s="139">
        <f>SUM(K12:K13)</f>
        <v>329981272</v>
      </c>
      <c r="L14" s="59"/>
      <c r="M14" s="139">
        <f>SUM(M12:M13)</f>
        <v>115096545</v>
      </c>
      <c r="N14" s="13"/>
      <c r="O14" s="140">
        <f>SUM(O12:O13)</f>
        <v>329981272</v>
      </c>
      <c r="P14" s="17"/>
      <c r="Q14" s="140">
        <f>SUM(Q12:Q13)</f>
        <v>115096545</v>
      </c>
      <c r="R14" s="18"/>
    </row>
    <row r="15" spans="1:18" ht="21.75" customHeight="1">
      <c r="A15" s="19" t="s">
        <v>158</v>
      </c>
      <c r="B15" s="21"/>
      <c r="C15" s="21"/>
      <c r="D15" s="21"/>
      <c r="E15" s="21"/>
      <c r="F15" s="21"/>
      <c r="G15" s="21"/>
      <c r="H15" s="12"/>
      <c r="I15" s="13"/>
      <c r="J15" s="13"/>
      <c r="K15" s="59">
        <f>+K10-K14</f>
        <v>81984356</v>
      </c>
      <c r="L15" s="59"/>
      <c r="M15" s="59">
        <f>+M10-M14</f>
        <v>35351281</v>
      </c>
      <c r="N15" s="13"/>
      <c r="O15" s="141">
        <f>+O10-O14</f>
        <v>81984356</v>
      </c>
      <c r="P15" s="17"/>
      <c r="Q15" s="141">
        <f>+Q10-Q14</f>
        <v>35351281</v>
      </c>
      <c r="R15" s="18"/>
    </row>
    <row r="16" spans="1:18" ht="21.75" customHeight="1">
      <c r="A16" s="19" t="s">
        <v>74</v>
      </c>
      <c r="B16" s="21"/>
      <c r="C16" s="21"/>
      <c r="D16" s="21"/>
      <c r="E16" s="21"/>
      <c r="F16" s="21"/>
      <c r="G16" s="21"/>
      <c r="H16" s="12"/>
      <c r="I16" s="13"/>
      <c r="J16" s="13"/>
      <c r="K16" s="59"/>
      <c r="L16" s="59"/>
      <c r="M16" s="59"/>
      <c r="N16" s="13"/>
      <c r="O16" s="141"/>
      <c r="P16" s="17"/>
      <c r="Q16" s="141"/>
      <c r="R16" s="18"/>
    </row>
    <row r="17" spans="1:18" ht="21.75" customHeight="1">
      <c r="B17" s="23" t="s">
        <v>97</v>
      </c>
      <c r="C17" s="21"/>
      <c r="D17" s="21"/>
      <c r="E17" s="21"/>
      <c r="F17" s="21"/>
      <c r="G17" s="21"/>
      <c r="H17" s="12"/>
      <c r="I17" s="136"/>
      <c r="J17" s="13"/>
      <c r="K17" s="59">
        <v>0</v>
      </c>
      <c r="L17" s="59"/>
      <c r="M17" s="59">
        <f>Q17</f>
        <v>15000000</v>
      </c>
      <c r="N17" s="13"/>
      <c r="O17" s="141">
        <v>0</v>
      </c>
      <c r="P17" s="17"/>
      <c r="Q17" s="141">
        <v>15000000</v>
      </c>
      <c r="R17" s="18"/>
    </row>
    <row r="18" spans="1:18" ht="21.75" customHeight="1">
      <c r="B18" s="23" t="s">
        <v>74</v>
      </c>
      <c r="C18" s="15"/>
      <c r="D18" s="15"/>
      <c r="E18" s="15"/>
      <c r="F18" s="15"/>
      <c r="G18" s="15"/>
      <c r="H18" s="12"/>
      <c r="I18" s="20"/>
      <c r="J18" s="20"/>
      <c r="K18" s="55">
        <f>O18+33</f>
        <v>1960476</v>
      </c>
      <c r="L18" s="55"/>
      <c r="M18" s="56">
        <v>6515753</v>
      </c>
      <c r="N18" s="13"/>
      <c r="O18" s="271">
        <v>1960443</v>
      </c>
      <c r="P18" s="270"/>
      <c r="Q18" s="56">
        <v>6515753</v>
      </c>
    </row>
    <row r="19" spans="1:18" ht="21.75" customHeight="1">
      <c r="B19" s="24" t="s">
        <v>98</v>
      </c>
      <c r="C19" s="15"/>
      <c r="D19" s="15"/>
      <c r="E19" s="15"/>
      <c r="F19" s="15"/>
      <c r="G19" s="15"/>
      <c r="H19" s="12"/>
      <c r="I19" s="20"/>
      <c r="J19" s="20"/>
      <c r="K19" s="139">
        <f>SUM(K17:K18)</f>
        <v>1960476</v>
      </c>
      <c r="L19" s="59"/>
      <c r="M19" s="139">
        <f>SUM(M17:M18)</f>
        <v>21515753</v>
      </c>
      <c r="N19" s="13"/>
      <c r="O19" s="140">
        <f>SUM(O17:O18)</f>
        <v>1960443</v>
      </c>
      <c r="P19" s="17"/>
      <c r="Q19" s="139">
        <f>SUM(Q17:Q18)</f>
        <v>21515753</v>
      </c>
    </row>
    <row r="20" spans="1:18" ht="21.75" customHeight="1">
      <c r="A20" s="157" t="s">
        <v>75</v>
      </c>
      <c r="B20" s="16"/>
      <c r="C20" s="16"/>
      <c r="D20" s="16"/>
      <c r="E20" s="16"/>
      <c r="F20" s="16"/>
      <c r="G20" s="16"/>
      <c r="H20" s="12"/>
      <c r="I20" s="20"/>
      <c r="J20" s="20"/>
      <c r="K20" s="59">
        <f>+K19+K15</f>
        <v>83944832</v>
      </c>
      <c r="L20" s="59"/>
      <c r="M20" s="59">
        <f>+M19+M15</f>
        <v>56867034</v>
      </c>
      <c r="N20" s="13"/>
      <c r="O20" s="59">
        <f>+O19+O15</f>
        <v>83944799</v>
      </c>
      <c r="P20" s="17"/>
      <c r="Q20" s="59">
        <f>+Q19+Q15</f>
        <v>56867034</v>
      </c>
    </row>
    <row r="21" spans="1:18" ht="21.75" customHeight="1">
      <c r="A21" s="157" t="s">
        <v>76</v>
      </c>
      <c r="B21" s="16"/>
      <c r="C21" s="16"/>
      <c r="D21" s="16"/>
      <c r="E21" s="16"/>
      <c r="F21" s="16"/>
      <c r="G21" s="16"/>
      <c r="H21" s="12"/>
      <c r="I21" s="20"/>
      <c r="J21" s="20"/>
      <c r="K21" s="59"/>
      <c r="L21" s="59"/>
      <c r="M21" s="59"/>
      <c r="N21" s="13"/>
      <c r="O21" s="59"/>
      <c r="P21" s="17"/>
      <c r="Q21" s="59"/>
    </row>
    <row r="22" spans="1:18" ht="21.75" customHeight="1">
      <c r="B22" s="15" t="s">
        <v>77</v>
      </c>
      <c r="C22" s="15"/>
      <c r="D22" s="15"/>
      <c r="E22" s="15"/>
      <c r="F22" s="15"/>
      <c r="G22" s="15"/>
      <c r="H22" s="12"/>
      <c r="I22" s="13"/>
      <c r="J22" s="13"/>
      <c r="K22" s="60">
        <v>-31518641</v>
      </c>
      <c r="L22" s="138"/>
      <c r="M22" s="60">
        <f>Q22-198682</f>
        <v>-33809584</v>
      </c>
      <c r="N22" s="13"/>
      <c r="O22" s="60">
        <v>-30957488</v>
      </c>
      <c r="P22" s="17"/>
      <c r="Q22" s="60">
        <v>-33610902</v>
      </c>
    </row>
    <row r="23" spans="1:18" ht="21.75" customHeight="1">
      <c r="B23" s="86" t="s">
        <v>78</v>
      </c>
      <c r="C23" s="15"/>
      <c r="D23" s="15"/>
      <c r="E23" s="15"/>
      <c r="F23" s="15"/>
      <c r="G23" s="15"/>
      <c r="H23" s="12"/>
      <c r="I23" s="13"/>
      <c r="J23" s="13"/>
      <c r="K23" s="138">
        <v>-2557782</v>
      </c>
      <c r="L23" s="138"/>
      <c r="M23" s="138">
        <f>Q23</f>
        <v>-6210034</v>
      </c>
      <c r="N23" s="13"/>
      <c r="O23" s="60">
        <v>-2557782</v>
      </c>
      <c r="P23" s="17"/>
      <c r="Q23" s="60">
        <v>-6210034</v>
      </c>
    </row>
    <row r="24" spans="1:18" ht="21.75" customHeight="1">
      <c r="B24" s="21" t="s">
        <v>79</v>
      </c>
      <c r="C24" s="21"/>
      <c r="D24" s="21"/>
      <c r="E24" s="21"/>
      <c r="F24" s="21"/>
      <c r="G24" s="21"/>
      <c r="H24" s="12"/>
      <c r="I24" s="13"/>
      <c r="J24" s="13"/>
      <c r="K24" s="139">
        <f>SUM(K22:K23)</f>
        <v>-34076423</v>
      </c>
      <c r="L24" s="59"/>
      <c r="M24" s="139">
        <f>SUM(M22:M23)</f>
        <v>-40019618</v>
      </c>
      <c r="N24" s="13"/>
      <c r="O24" s="140">
        <f>SUM(O22:O23)</f>
        <v>-33515270</v>
      </c>
      <c r="P24" s="17"/>
      <c r="Q24" s="140">
        <f>SUM(Q22:Q23)</f>
        <v>-39820936</v>
      </c>
    </row>
    <row r="25" spans="1:18" s="35" customFormat="1" ht="21.75" customHeight="1">
      <c r="A25" s="21" t="s">
        <v>80</v>
      </c>
      <c r="B25" s="21"/>
      <c r="C25" s="21"/>
      <c r="D25" s="21"/>
      <c r="E25" s="21"/>
      <c r="F25" s="21"/>
      <c r="G25" s="21"/>
      <c r="H25" s="12"/>
      <c r="I25" s="13"/>
      <c r="J25" s="13"/>
      <c r="K25" s="59">
        <f>+K15+K19+K24</f>
        <v>49868409</v>
      </c>
      <c r="L25" s="54"/>
      <c r="M25" s="59">
        <f>+M15+M19+M24</f>
        <v>16847416</v>
      </c>
      <c r="N25" s="59"/>
      <c r="O25" s="59">
        <f>+O15+O19+O24</f>
        <v>50429529</v>
      </c>
      <c r="P25" s="59"/>
      <c r="Q25" s="59">
        <f>+Q15+Q19+Q24</f>
        <v>17046098</v>
      </c>
    </row>
    <row r="26" spans="1:18" s="35" customFormat="1" ht="21.75" customHeight="1">
      <c r="A26" s="23" t="s">
        <v>157</v>
      </c>
      <c r="B26" s="23"/>
      <c r="C26" s="23"/>
      <c r="D26" s="23"/>
      <c r="E26" s="23"/>
      <c r="F26" s="23"/>
      <c r="G26" s="23"/>
      <c r="H26" s="12"/>
      <c r="I26" s="20">
        <v>12</v>
      </c>
      <c r="J26" s="13"/>
      <c r="K26" s="56">
        <v>-1028768</v>
      </c>
      <c r="L26" s="54"/>
      <c r="M26" s="56">
        <v>-10377948</v>
      </c>
      <c r="N26" s="55"/>
      <c r="O26" s="56">
        <v>0</v>
      </c>
      <c r="P26" s="55"/>
      <c r="Q26" s="56">
        <v>0</v>
      </c>
    </row>
    <row r="27" spans="1:18" ht="21.75" customHeight="1">
      <c r="A27" s="21" t="s">
        <v>81</v>
      </c>
      <c r="B27" s="21"/>
      <c r="C27" s="21"/>
      <c r="D27" s="21"/>
      <c r="E27" s="21"/>
      <c r="F27" s="21"/>
      <c r="G27" s="21"/>
      <c r="H27" s="12"/>
      <c r="I27" s="13"/>
      <c r="J27" s="13"/>
      <c r="K27" s="59">
        <f>SUM(K25:K26)</f>
        <v>48839641</v>
      </c>
      <c r="L27" s="59"/>
      <c r="M27" s="59">
        <f>SUM(M25:M26)</f>
        <v>6469468</v>
      </c>
      <c r="N27" s="13"/>
      <c r="O27" s="59">
        <f>SUM(O25:O26)</f>
        <v>50429529</v>
      </c>
      <c r="P27" s="17"/>
      <c r="Q27" s="141">
        <f>SUM(Q25:Q26)</f>
        <v>17046098</v>
      </c>
    </row>
    <row r="28" spans="1:18" ht="21.75" customHeight="1">
      <c r="A28" s="23" t="s">
        <v>82</v>
      </c>
      <c r="C28" s="21"/>
      <c r="D28" s="21"/>
      <c r="E28" s="21"/>
      <c r="F28" s="21"/>
      <c r="G28" s="21"/>
      <c r="H28" s="12"/>
      <c r="I28" s="13"/>
      <c r="J28" s="13"/>
      <c r="K28" s="59">
        <f>O28+18</f>
        <v>512476</v>
      </c>
      <c r="L28" s="59"/>
      <c r="M28" s="59">
        <v>711342</v>
      </c>
      <c r="N28" s="13"/>
      <c r="O28" s="141">
        <v>512458</v>
      </c>
      <c r="P28" s="17"/>
      <c r="Q28" s="141">
        <v>711296</v>
      </c>
      <c r="R28" s="18"/>
    </row>
    <row r="29" spans="1:18" ht="21.75" customHeight="1">
      <c r="A29" s="15" t="s">
        <v>83</v>
      </c>
      <c r="B29" s="15"/>
      <c r="C29" s="15"/>
      <c r="D29" s="15"/>
      <c r="E29" s="15"/>
      <c r="F29" s="15"/>
      <c r="G29" s="15"/>
      <c r="H29" s="8"/>
      <c r="I29" s="25"/>
      <c r="J29" s="25"/>
      <c r="K29" s="142">
        <v>-188212</v>
      </c>
      <c r="L29" s="113"/>
      <c r="M29" s="212">
        <v>-109446</v>
      </c>
      <c r="O29" s="144">
        <v>-57269</v>
      </c>
      <c r="P29" s="17"/>
      <c r="Q29" s="144">
        <v>-74221</v>
      </c>
    </row>
    <row r="30" spans="1:18" ht="21.75" customHeight="1">
      <c r="A30" s="19" t="s">
        <v>84</v>
      </c>
      <c r="B30" s="24"/>
      <c r="C30" s="24"/>
      <c r="D30" s="24"/>
      <c r="E30" s="24"/>
      <c r="F30" s="24"/>
      <c r="G30" s="24"/>
      <c r="H30" s="7"/>
      <c r="K30" s="137">
        <f>SUM(K27:K29)</f>
        <v>49163905</v>
      </c>
      <c r="L30" s="137"/>
      <c r="M30" s="137">
        <f>SUM(M27:M29)</f>
        <v>7071364</v>
      </c>
      <c r="O30" s="137">
        <f>SUM(O27:O29)</f>
        <v>50884718</v>
      </c>
      <c r="P30" s="17"/>
      <c r="Q30" s="137">
        <f>SUM(Q27:Q29)</f>
        <v>17683173</v>
      </c>
    </row>
    <row r="31" spans="1:18" ht="21.75" customHeight="1">
      <c r="A31" s="22" t="s">
        <v>85</v>
      </c>
      <c r="I31" s="8">
        <v>18</v>
      </c>
      <c r="J31" s="8"/>
      <c r="K31" s="142">
        <f>+O31</f>
        <v>-9686741</v>
      </c>
      <c r="L31" s="143"/>
      <c r="M31" s="142">
        <f>Q31</f>
        <v>-5934570</v>
      </c>
      <c r="O31" s="144">
        <v>-9686741</v>
      </c>
      <c r="P31" s="17"/>
      <c r="Q31" s="144">
        <v>-5934570</v>
      </c>
    </row>
    <row r="32" spans="1:18" ht="21.75" customHeight="1">
      <c r="A32" s="19" t="s">
        <v>86</v>
      </c>
      <c r="B32" s="15"/>
      <c r="C32" s="15"/>
      <c r="D32" s="15"/>
      <c r="E32" s="15"/>
      <c r="F32" s="15"/>
      <c r="G32" s="15"/>
      <c r="K32" s="59">
        <f>SUM(K30:K31)</f>
        <v>39477164</v>
      </c>
      <c r="L32" s="59"/>
      <c r="M32" s="59">
        <f>SUM(M30:M31)</f>
        <v>1136794</v>
      </c>
      <c r="O32" s="141">
        <f>SUM(O30:O31)</f>
        <v>41197977</v>
      </c>
      <c r="P32" s="17"/>
      <c r="Q32" s="141">
        <f>SUM(Q30:Q31)</f>
        <v>11748603</v>
      </c>
    </row>
    <row r="33" spans="1:23" ht="9" customHeight="1">
      <c r="A33" s="19"/>
      <c r="B33" s="15"/>
      <c r="C33" s="15"/>
      <c r="D33" s="15"/>
      <c r="E33" s="15"/>
      <c r="F33" s="15"/>
      <c r="G33" s="15"/>
      <c r="K33" s="59"/>
      <c r="L33" s="59"/>
      <c r="M33" s="59"/>
      <c r="O33" s="141"/>
      <c r="P33" s="17"/>
      <c r="Q33" s="141"/>
    </row>
    <row r="34" spans="1:23" ht="21.75" customHeight="1">
      <c r="A34" s="19" t="s">
        <v>87</v>
      </c>
      <c r="B34" s="15"/>
      <c r="C34" s="15"/>
      <c r="D34" s="15"/>
      <c r="E34" s="15"/>
      <c r="F34" s="15"/>
      <c r="G34" s="15"/>
      <c r="K34" s="59"/>
      <c r="L34" s="59"/>
      <c r="M34" s="59"/>
      <c r="O34" s="141"/>
      <c r="P34" s="17"/>
      <c r="Q34" s="141"/>
    </row>
    <row r="35" spans="1:23" ht="21.75" customHeight="1">
      <c r="A35" s="22" t="s">
        <v>88</v>
      </c>
      <c r="B35" s="19"/>
      <c r="C35" s="24"/>
      <c r="D35" s="24"/>
      <c r="E35" s="24"/>
      <c r="F35" s="24"/>
      <c r="G35" s="15"/>
      <c r="K35" s="212">
        <v>0</v>
      </c>
      <c r="L35" s="213"/>
      <c r="M35" s="212">
        <v>0</v>
      </c>
      <c r="N35" s="215"/>
      <c r="O35" s="214">
        <v>0</v>
      </c>
      <c r="P35" s="215"/>
      <c r="Q35" s="212">
        <v>0</v>
      </c>
    </row>
    <row r="36" spans="1:23" ht="21.75" customHeight="1" thickBot="1">
      <c r="A36" s="19" t="s">
        <v>89</v>
      </c>
      <c r="B36" s="19"/>
      <c r="C36" s="15"/>
      <c r="D36" s="15"/>
      <c r="E36" s="15"/>
      <c r="F36" s="15"/>
      <c r="G36" s="15"/>
      <c r="K36" s="146">
        <f>+K32+K35</f>
        <v>39477164</v>
      </c>
      <c r="L36" s="143"/>
      <c r="M36" s="146">
        <f>+M32+M35</f>
        <v>1136794</v>
      </c>
      <c r="O36" s="146">
        <f>+O32+O35</f>
        <v>41197977</v>
      </c>
      <c r="P36" s="17"/>
      <c r="Q36" s="146">
        <f>+Q32+Q35</f>
        <v>11748603</v>
      </c>
    </row>
    <row r="37" spans="1:23" s="51" customFormat="1" ht="21.75" customHeight="1" thickTop="1">
      <c r="A37" s="22" t="s">
        <v>90</v>
      </c>
      <c r="B37" s="22"/>
      <c r="K37" s="49"/>
      <c r="L37" s="49"/>
      <c r="M37" s="49"/>
      <c r="O37" s="153"/>
      <c r="Q37" s="147"/>
      <c r="R37" s="26"/>
      <c r="S37" s="147"/>
      <c r="T37" s="26"/>
      <c r="U37" s="147"/>
      <c r="V37" s="26"/>
      <c r="W37" s="147"/>
    </row>
    <row r="38" spans="1:23" s="51" customFormat="1" ht="21.75" customHeight="1">
      <c r="C38" s="22" t="s">
        <v>91</v>
      </c>
      <c r="K38" s="148">
        <f>+K32</f>
        <v>39477164</v>
      </c>
      <c r="L38" s="148"/>
      <c r="M38" s="148">
        <f>+M32</f>
        <v>1136794</v>
      </c>
      <c r="N38" s="26"/>
      <c r="O38" s="149">
        <f>+O32</f>
        <v>41197977</v>
      </c>
      <c r="P38" s="26"/>
      <c r="Q38" s="149">
        <f>+Q36</f>
        <v>11748603</v>
      </c>
      <c r="R38" s="26"/>
      <c r="S38" s="147"/>
    </row>
    <row r="39" spans="1:23" s="51" customFormat="1" ht="21.75" customHeight="1">
      <c r="C39" s="22" t="s">
        <v>92</v>
      </c>
      <c r="K39" s="142">
        <v>0</v>
      </c>
      <c r="L39" s="143"/>
      <c r="M39" s="142">
        <v>0</v>
      </c>
      <c r="N39" s="3"/>
      <c r="O39" s="144">
        <v>0</v>
      </c>
      <c r="P39" s="17"/>
      <c r="Q39" s="144">
        <v>0</v>
      </c>
      <c r="R39" s="26"/>
      <c r="S39" s="147"/>
    </row>
    <row r="40" spans="1:23" s="51" customFormat="1" ht="21.75" customHeight="1" thickBot="1">
      <c r="K40" s="150">
        <f>SUM(K38:K39)</f>
        <v>39477164</v>
      </c>
      <c r="L40" s="143"/>
      <c r="M40" s="150">
        <f>SUM(M38:M39)</f>
        <v>1136794</v>
      </c>
      <c r="N40" s="3"/>
      <c r="O40" s="151">
        <f>SUM(O38:O39)</f>
        <v>41197977</v>
      </c>
      <c r="P40" s="17"/>
      <c r="Q40" s="151">
        <f>SUM(Q38:Q39)</f>
        <v>11748603</v>
      </c>
      <c r="R40" s="26"/>
      <c r="S40" s="147"/>
    </row>
    <row r="41" spans="1:23" s="51" customFormat="1" ht="21.75" customHeight="1" thickTop="1">
      <c r="A41" s="22" t="s">
        <v>93</v>
      </c>
      <c r="K41" s="49"/>
      <c r="L41" s="49"/>
      <c r="M41" s="49"/>
      <c r="O41" s="153"/>
      <c r="Q41" s="147"/>
      <c r="R41" s="26"/>
      <c r="S41" s="147"/>
      <c r="T41" s="26"/>
      <c r="U41" s="147"/>
      <c r="V41" s="26"/>
      <c r="W41" s="147"/>
    </row>
    <row r="42" spans="1:23" s="51" customFormat="1" ht="21.75" customHeight="1">
      <c r="C42" s="22" t="s">
        <v>94</v>
      </c>
      <c r="K42" s="148">
        <f>+K36</f>
        <v>39477164</v>
      </c>
      <c r="L42" s="148"/>
      <c r="M42" s="148">
        <f>+M36</f>
        <v>1136794</v>
      </c>
      <c r="N42" s="26"/>
      <c r="O42" s="149">
        <f>+O36</f>
        <v>41197977</v>
      </c>
      <c r="P42" s="26"/>
      <c r="Q42" s="149">
        <f>+Q36</f>
        <v>11748603</v>
      </c>
      <c r="R42" s="26"/>
      <c r="S42" s="147"/>
    </row>
    <row r="43" spans="1:23" s="51" customFormat="1" ht="21.75" customHeight="1">
      <c r="C43" s="22" t="s">
        <v>92</v>
      </c>
      <c r="K43" s="142">
        <v>0</v>
      </c>
      <c r="L43" s="143"/>
      <c r="M43" s="142">
        <v>0</v>
      </c>
      <c r="N43" s="3"/>
      <c r="O43" s="144">
        <v>0</v>
      </c>
      <c r="P43" s="17"/>
      <c r="Q43" s="144">
        <v>0</v>
      </c>
      <c r="R43" s="26"/>
      <c r="S43" s="147"/>
    </row>
    <row r="44" spans="1:23" s="51" customFormat="1" ht="21.75" customHeight="1" thickBot="1">
      <c r="K44" s="150">
        <f>SUM(K42:K43)</f>
        <v>39477164</v>
      </c>
      <c r="L44" s="143"/>
      <c r="M44" s="150">
        <f>SUM(M42:M43)</f>
        <v>1136794</v>
      </c>
      <c r="N44" s="3"/>
      <c r="O44" s="151">
        <f>SUM(O42:O43)</f>
        <v>41197977</v>
      </c>
      <c r="P44" s="17"/>
      <c r="Q44" s="151">
        <f>SUM(Q42:Q43)</f>
        <v>11748603</v>
      </c>
      <c r="R44" s="26"/>
      <c r="S44" s="147"/>
    </row>
    <row r="45" spans="1:23" s="51" customFormat="1" ht="9" customHeight="1" thickTop="1">
      <c r="K45" s="143"/>
      <c r="L45" s="143"/>
      <c r="M45" s="143"/>
      <c r="N45" s="3"/>
      <c r="O45" s="145"/>
      <c r="P45" s="17"/>
      <c r="Q45" s="145"/>
      <c r="R45" s="26"/>
      <c r="S45" s="147"/>
    </row>
    <row r="46" spans="1:23" ht="21.75" customHeight="1" thickBot="1">
      <c r="A46" s="22" t="s">
        <v>95</v>
      </c>
      <c r="B46" s="22"/>
      <c r="C46" s="22"/>
      <c r="D46" s="22"/>
      <c r="E46" s="22"/>
      <c r="F46" s="22"/>
      <c r="G46" s="22"/>
      <c r="I46" s="8">
        <v>22</v>
      </c>
      <c r="J46" s="8"/>
      <c r="K46" s="68">
        <f>K32/1076210468</f>
        <v>3.6681639115965184E-2</v>
      </c>
      <c r="L46" s="69"/>
      <c r="M46" s="68">
        <f>M32/1076210468</f>
        <v>1.056293386657525E-3</v>
      </c>
      <c r="O46" s="68">
        <f>O32/1076210468</f>
        <v>3.8280594943999373E-2</v>
      </c>
      <c r="P46" s="7"/>
      <c r="Q46" s="68">
        <f>Q32/1076210468</f>
        <v>1.0916640703033935E-2</v>
      </c>
    </row>
    <row r="47" spans="1:23" ht="21.75" customHeight="1" thickTop="1">
      <c r="A47" s="22"/>
      <c r="B47" s="22"/>
      <c r="C47" s="22"/>
      <c r="D47" s="22"/>
      <c r="E47" s="22"/>
      <c r="F47" s="22"/>
      <c r="G47" s="22"/>
      <c r="I47" s="8"/>
      <c r="J47" s="8"/>
      <c r="K47" s="69"/>
      <c r="L47" s="69"/>
      <c r="M47" s="69"/>
      <c r="O47" s="69"/>
      <c r="P47" s="7"/>
      <c r="Q47" s="69"/>
    </row>
    <row r="48" spans="1:23" ht="21.75" customHeight="1">
      <c r="A48" s="27" t="s">
        <v>32</v>
      </c>
      <c r="B48" s="12"/>
      <c r="C48" s="12"/>
      <c r="D48" s="12"/>
      <c r="E48" s="12"/>
      <c r="F48" s="12"/>
      <c r="G48" s="12"/>
      <c r="H48" s="12"/>
      <c r="I48" s="12"/>
      <c r="J48" s="12"/>
      <c r="K48" s="138"/>
      <c r="L48" s="138"/>
      <c r="M48" s="138"/>
      <c r="N48" s="12"/>
      <c r="O48" s="123"/>
      <c r="P48" s="7"/>
      <c r="Q48" s="123"/>
    </row>
    <row r="49" spans="1:19" s="11" customFormat="1" ht="21.75" customHeight="1">
      <c r="B49" s="28"/>
      <c r="I49" s="29"/>
      <c r="J49" s="29"/>
      <c r="K49" s="87"/>
      <c r="L49" s="87"/>
      <c r="M49" s="87"/>
      <c r="N49" s="29"/>
      <c r="O49" s="87"/>
      <c r="P49" s="28"/>
      <c r="Q49" s="28"/>
      <c r="R49" s="28"/>
      <c r="S49" s="3"/>
    </row>
    <row r="50" spans="1:19" s="11" customFormat="1" ht="21.75" customHeight="1">
      <c r="B50" s="28"/>
      <c r="I50" s="29"/>
      <c r="J50" s="29"/>
      <c r="K50" s="87"/>
      <c r="L50" s="87"/>
      <c r="M50" s="87"/>
      <c r="N50" s="29"/>
      <c r="O50" s="87"/>
      <c r="P50" s="28"/>
      <c r="Q50" s="28"/>
      <c r="R50" s="28"/>
      <c r="S50" s="3"/>
    </row>
    <row r="51" spans="1:19" ht="21.75" customHeight="1">
      <c r="A51" s="30"/>
      <c r="B51" s="1"/>
      <c r="C51" s="1"/>
      <c r="D51" s="30"/>
      <c r="E51" s="30"/>
      <c r="F51" s="30"/>
      <c r="G51" s="30"/>
      <c r="H51" s="1"/>
      <c r="K51" s="30"/>
      <c r="L51" s="30"/>
      <c r="M51" s="30"/>
      <c r="N51" s="30"/>
      <c r="O51" s="31"/>
      <c r="P51" s="30"/>
      <c r="Q51" s="222"/>
    </row>
    <row r="52" spans="1:19" ht="21.75" customHeight="1">
      <c r="A52" s="30"/>
      <c r="B52" s="1"/>
      <c r="C52" s="1"/>
      <c r="D52" s="30"/>
      <c r="E52" s="30"/>
      <c r="F52" s="30"/>
      <c r="G52" s="30"/>
      <c r="H52" s="1"/>
      <c r="I52" s="32"/>
      <c r="J52" s="32"/>
      <c r="K52" s="31"/>
      <c r="L52" s="31"/>
      <c r="M52" s="31"/>
      <c r="N52" s="1"/>
      <c r="O52" s="31"/>
      <c r="P52" s="30"/>
      <c r="Q52" s="222"/>
    </row>
    <row r="53" spans="1:19" ht="21.75" customHeight="1">
      <c r="D53" s="30"/>
      <c r="E53" s="30"/>
      <c r="F53" s="30"/>
      <c r="G53" s="30"/>
      <c r="H53" s="30"/>
      <c r="I53" s="30"/>
      <c r="J53" s="30"/>
      <c r="K53" s="33"/>
      <c r="L53" s="33"/>
      <c r="M53" s="33"/>
      <c r="N53" s="30"/>
      <c r="O53" s="30"/>
    </row>
  </sheetData>
  <mergeCells count="3">
    <mergeCell ref="K5:M5"/>
    <mergeCell ref="O5:Q5"/>
    <mergeCell ref="A7:D7"/>
  </mergeCells>
  <pageMargins left="0.78740157480314965" right="0.25" top="0.59055118110236227" bottom="0.57999999999999996" header="0.31496062992125984" footer="0.31496062992125984"/>
  <pageSetup paperSize="9" scale="75" firstPageNumber="5" orientation="portrait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zoomScale="80" zoomScaleNormal="80" zoomScaleSheetLayoutView="100" workbookViewId="0">
      <selection activeCell="I16" sqref="I16"/>
    </sheetView>
  </sheetViews>
  <sheetFormatPr defaultColWidth="9.28515625" defaultRowHeight="22.9" customHeight="1"/>
  <cols>
    <col min="1" max="1" width="2.28515625" style="3" customWidth="1"/>
    <col min="2" max="2" width="40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5"/>
      <c r="C1" s="35"/>
      <c r="D1" s="35"/>
      <c r="E1" s="35"/>
      <c r="F1" s="35"/>
      <c r="G1" s="35"/>
      <c r="H1" s="35"/>
      <c r="I1" s="35"/>
      <c r="J1" s="35"/>
      <c r="Q1" s="37"/>
    </row>
    <row r="2" spans="1:17" ht="24" customHeight="1">
      <c r="A2" s="35" t="s">
        <v>99</v>
      </c>
      <c r="B2" s="35"/>
      <c r="C2" s="35"/>
      <c r="D2" s="35"/>
      <c r="E2" s="35"/>
      <c r="F2" s="35"/>
      <c r="G2" s="35"/>
      <c r="H2" s="35"/>
      <c r="I2" s="35"/>
      <c r="J2" s="35"/>
      <c r="L2" s="5"/>
      <c r="Q2" s="5"/>
    </row>
    <row r="3" spans="1:17" ht="24" customHeight="1">
      <c r="A3" s="35" t="s">
        <v>96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7" ht="24" customHeight="1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</row>
    <row r="5" spans="1:17" s="11" customFormat="1" ht="24" customHeight="1">
      <c r="E5" s="287" t="s">
        <v>3</v>
      </c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</row>
    <row r="6" spans="1:17" s="11" customFormat="1" ht="24" customHeight="1">
      <c r="E6" s="285" t="s">
        <v>100</v>
      </c>
      <c r="F6" s="285"/>
      <c r="G6" s="285"/>
      <c r="H6" s="285"/>
      <c r="I6" s="285"/>
      <c r="J6" s="285"/>
      <c r="K6" s="285"/>
      <c r="L6" s="285"/>
      <c r="M6" s="285"/>
      <c r="N6" s="34"/>
    </row>
    <row r="7" spans="1:17" s="34" customFormat="1" ht="24" customHeight="1">
      <c r="E7" s="38" t="s">
        <v>101</v>
      </c>
      <c r="G7" s="38"/>
      <c r="I7" s="286" t="s">
        <v>102</v>
      </c>
      <c r="J7" s="286"/>
      <c r="K7" s="286"/>
      <c r="M7" s="34" t="s">
        <v>159</v>
      </c>
      <c r="N7" s="39"/>
      <c r="O7" s="40" t="s">
        <v>103</v>
      </c>
      <c r="P7" s="7"/>
      <c r="Q7" s="41" t="s">
        <v>104</v>
      </c>
    </row>
    <row r="8" spans="1:17" s="34" customFormat="1" ht="24" customHeight="1">
      <c r="E8" s="38" t="s">
        <v>105</v>
      </c>
      <c r="G8" s="38" t="s">
        <v>106</v>
      </c>
      <c r="I8" s="41" t="s">
        <v>107</v>
      </c>
      <c r="M8" s="34" t="s">
        <v>108</v>
      </c>
      <c r="N8" s="39"/>
      <c r="O8" s="40" t="s">
        <v>109</v>
      </c>
      <c r="P8" s="7"/>
      <c r="Q8" s="34" t="s">
        <v>110</v>
      </c>
    </row>
    <row r="9" spans="1:17" s="34" customFormat="1" ht="24" customHeight="1">
      <c r="C9" s="272" t="s">
        <v>6</v>
      </c>
      <c r="E9" s="42" t="s">
        <v>111</v>
      </c>
      <c r="G9" s="42"/>
      <c r="I9" s="43" t="s">
        <v>112</v>
      </c>
      <c r="K9" s="43" t="s">
        <v>113</v>
      </c>
      <c r="M9" s="158"/>
      <c r="O9" s="44"/>
      <c r="P9" s="7"/>
      <c r="Q9" s="158" t="s">
        <v>114</v>
      </c>
    </row>
    <row r="10" spans="1:17" s="34" customFormat="1" ht="24" customHeight="1">
      <c r="E10" s="7"/>
    </row>
    <row r="11" spans="1:17" s="76" customFormat="1" ht="24" customHeight="1">
      <c r="A11" s="36" t="s">
        <v>115</v>
      </c>
      <c r="B11" s="72"/>
      <c r="C11" s="72"/>
      <c r="D11" s="72"/>
      <c r="E11" s="75">
        <v>538105234</v>
      </c>
      <c r="F11" s="75"/>
      <c r="G11" s="75">
        <v>777165703</v>
      </c>
      <c r="H11" s="75"/>
      <c r="I11" s="75">
        <v>59606631</v>
      </c>
      <c r="J11" s="75"/>
      <c r="K11" s="75">
        <v>-31308115</v>
      </c>
      <c r="L11" s="75"/>
      <c r="M11" s="75">
        <f>SUM(E11:K11)</f>
        <v>1343569453</v>
      </c>
      <c r="N11" s="75"/>
      <c r="O11" s="75">
        <v>300</v>
      </c>
      <c r="P11" s="75"/>
      <c r="Q11" s="75">
        <f>+M11+O11</f>
        <v>1343569753</v>
      </c>
    </row>
    <row r="12" spans="1:17" s="76" customFormat="1" ht="24" customHeight="1">
      <c r="A12" s="159" t="s">
        <v>116</v>
      </c>
      <c r="E12" s="77">
        <v>0</v>
      </c>
      <c r="F12" s="78"/>
      <c r="G12" s="77">
        <v>0</v>
      </c>
      <c r="H12" s="78"/>
      <c r="I12" s="77">
        <v>0</v>
      </c>
      <c r="J12" s="78"/>
      <c r="K12" s="75">
        <f>'PL 5 M'!M38</f>
        <v>1136794</v>
      </c>
      <c r="L12" s="78"/>
      <c r="M12" s="75">
        <f>SUM(E12:K12)</f>
        <v>1136794</v>
      </c>
      <c r="O12" s="77">
        <v>0</v>
      </c>
      <c r="Q12" s="75">
        <f>+M12+O12</f>
        <v>1136794</v>
      </c>
    </row>
    <row r="13" spans="1:17" s="71" customFormat="1" ht="24" customHeight="1">
      <c r="A13" s="36" t="s">
        <v>117</v>
      </c>
      <c r="E13" s="80">
        <f>SUM(E11:E12)</f>
        <v>538105234</v>
      </c>
      <c r="F13" s="78"/>
      <c r="G13" s="80">
        <f>SUM(G11:G12)</f>
        <v>777165703</v>
      </c>
      <c r="H13" s="78"/>
      <c r="I13" s="80">
        <f>SUM(I11:I12)</f>
        <v>59606631</v>
      </c>
      <c r="J13" s="78"/>
      <c r="K13" s="80">
        <f>SUM(K11:K12)</f>
        <v>-30171321</v>
      </c>
      <c r="L13" s="78"/>
      <c r="M13" s="80">
        <f>SUM(M11:M12)</f>
        <v>1344706247</v>
      </c>
      <c r="O13" s="80">
        <f>SUM(O11:O12)</f>
        <v>300</v>
      </c>
      <c r="P13" s="79"/>
      <c r="Q13" s="80">
        <f>SUM(Q11:Q12)</f>
        <v>1344706547</v>
      </c>
    </row>
    <row r="14" spans="1:17" s="71" customFormat="1" ht="24" customHeight="1">
      <c r="A14" s="160"/>
      <c r="E14" s="75"/>
      <c r="F14" s="78"/>
      <c r="G14" s="75"/>
      <c r="H14" s="78"/>
      <c r="I14" s="75"/>
      <c r="J14" s="78"/>
      <c r="K14" s="75"/>
      <c r="L14" s="78"/>
      <c r="M14" s="75"/>
      <c r="O14" s="75"/>
      <c r="P14" s="79"/>
      <c r="Q14" s="75"/>
    </row>
    <row r="15" spans="1:17" s="74" customFormat="1" ht="24" customHeight="1">
      <c r="A15" s="124" t="s">
        <v>118</v>
      </c>
      <c r="B15" s="72"/>
      <c r="C15" s="72"/>
      <c r="D15" s="72"/>
      <c r="E15" s="75">
        <v>538105234</v>
      </c>
      <c r="F15" s="75"/>
      <c r="G15" s="75">
        <v>777165703</v>
      </c>
      <c r="H15" s="73"/>
      <c r="I15" s="75">
        <v>61802454</v>
      </c>
      <c r="J15" s="73"/>
      <c r="K15" s="75">
        <f>'BS P2-3'!J70</f>
        <v>58925630</v>
      </c>
      <c r="L15" s="81"/>
      <c r="M15" s="75">
        <f>SUM(E15:K15)</f>
        <v>1435999021</v>
      </c>
      <c r="O15" s="75">
        <f>+O13</f>
        <v>300</v>
      </c>
      <c r="Q15" s="75">
        <f>SUM(M15:O15)</f>
        <v>1435999321</v>
      </c>
    </row>
    <row r="16" spans="1:17" s="76" customFormat="1" ht="24" customHeight="1">
      <c r="A16" s="155" t="s">
        <v>58</v>
      </c>
      <c r="B16" s="72"/>
      <c r="C16" s="72"/>
      <c r="D16" s="72"/>
      <c r="E16" s="162">
        <v>0</v>
      </c>
      <c r="F16" s="162"/>
      <c r="G16" s="162">
        <v>0</v>
      </c>
      <c r="H16" s="162"/>
      <c r="I16" s="162">
        <v>2059899</v>
      </c>
      <c r="J16" s="162"/>
      <c r="K16" s="162">
        <f>-I16</f>
        <v>-2059899</v>
      </c>
      <c r="L16" s="162"/>
      <c r="M16" s="162">
        <f>SUM(E16:K16)</f>
        <v>0</v>
      </c>
      <c r="N16" s="163"/>
      <c r="O16" s="162">
        <v>0</v>
      </c>
      <c r="P16" s="163"/>
      <c r="Q16" s="162">
        <f>+M16+O16</f>
        <v>0</v>
      </c>
    </row>
    <row r="17" spans="1:19" s="76" customFormat="1" ht="24" customHeight="1">
      <c r="A17" s="155" t="s">
        <v>160</v>
      </c>
      <c r="B17" s="72"/>
      <c r="C17" s="8">
        <v>20</v>
      </c>
      <c r="D17" s="72"/>
      <c r="E17" s="162">
        <v>0</v>
      </c>
      <c r="F17" s="162"/>
      <c r="G17" s="162">
        <v>0</v>
      </c>
      <c r="H17" s="162"/>
      <c r="I17" s="162">
        <v>0</v>
      </c>
      <c r="J17" s="162"/>
      <c r="K17" s="162">
        <v>-53810523</v>
      </c>
      <c r="L17" s="162"/>
      <c r="M17" s="162">
        <f>SUM(E17:K17)</f>
        <v>-53810523</v>
      </c>
      <c r="N17" s="163"/>
      <c r="O17" s="162">
        <v>0</v>
      </c>
      <c r="P17" s="163"/>
      <c r="Q17" s="162">
        <f>SUM(M17:O17)</f>
        <v>-53810523</v>
      </c>
    </row>
    <row r="18" spans="1:19" s="71" customFormat="1" ht="24" customHeight="1">
      <c r="A18" s="22" t="s">
        <v>116</v>
      </c>
      <c r="B18" s="76"/>
      <c r="C18" s="70"/>
      <c r="E18" s="75">
        <v>0</v>
      </c>
      <c r="F18" s="78"/>
      <c r="G18" s="75">
        <v>0</v>
      </c>
      <c r="H18" s="78"/>
      <c r="I18" s="75">
        <v>0</v>
      </c>
      <c r="J18" s="78"/>
      <c r="K18" s="75">
        <f>'PL 5 M'!K32</f>
        <v>39477164</v>
      </c>
      <c r="L18" s="78"/>
      <c r="M18" s="75">
        <f>SUM(E18:K18)</f>
        <v>39477164</v>
      </c>
      <c r="O18" s="75">
        <v>0</v>
      </c>
      <c r="P18" s="79"/>
      <c r="Q18" s="75">
        <f>SUM(M18:O18)</f>
        <v>39477164</v>
      </c>
    </row>
    <row r="19" spans="1:19" s="71" customFormat="1" ht="24" customHeight="1" thickBot="1">
      <c r="A19" s="36" t="s">
        <v>120</v>
      </c>
      <c r="C19" s="70"/>
      <c r="E19" s="82">
        <f>SUM(E15:E18)</f>
        <v>538105234</v>
      </c>
      <c r="F19" s="75"/>
      <c r="G19" s="82">
        <f>SUM(G15:G18)</f>
        <v>777165703</v>
      </c>
      <c r="H19" s="75"/>
      <c r="I19" s="82">
        <f>SUM(I15:I18)</f>
        <v>63862353</v>
      </c>
      <c r="J19" s="75"/>
      <c r="K19" s="82">
        <f>SUM(K15:K18)</f>
        <v>42532372</v>
      </c>
      <c r="L19" s="75"/>
      <c r="M19" s="82">
        <f>SUM(M15:M18)</f>
        <v>1421665662</v>
      </c>
      <c r="N19" s="75"/>
      <c r="O19" s="82">
        <f>SUM(O15:O18)</f>
        <v>300</v>
      </c>
      <c r="P19" s="75"/>
      <c r="Q19" s="82">
        <f>SUM(Q15:Q18)</f>
        <v>1421665962</v>
      </c>
      <c r="R19" s="83"/>
      <c r="S19" s="84"/>
    </row>
    <row r="20" spans="1:19" s="71" customFormat="1" ht="24" customHeight="1" thickTop="1">
      <c r="A20" s="85"/>
      <c r="C20" s="70"/>
      <c r="E20" s="75"/>
      <c r="F20" s="78"/>
      <c r="G20" s="75"/>
      <c r="H20" s="78"/>
      <c r="I20" s="75"/>
      <c r="J20" s="78"/>
      <c r="K20" s="75"/>
      <c r="L20" s="78"/>
      <c r="M20" s="75"/>
      <c r="O20" s="75"/>
      <c r="P20" s="79"/>
      <c r="Q20" s="75"/>
    </row>
    <row r="21" spans="1:19" s="71" customFormat="1" ht="24" customHeight="1">
      <c r="A21" s="85"/>
      <c r="C21" s="70"/>
      <c r="E21" s="75"/>
      <c r="F21" s="78"/>
      <c r="G21" s="75"/>
      <c r="H21" s="78"/>
      <c r="I21" s="75"/>
      <c r="J21" s="78"/>
      <c r="K21" s="75"/>
      <c r="L21" s="78"/>
      <c r="M21" s="75"/>
      <c r="O21" s="75"/>
      <c r="P21" s="79"/>
      <c r="Q21" s="75"/>
    </row>
    <row r="22" spans="1:19" s="35" customFormat="1" ht="24" customHeight="1">
      <c r="A22" s="154"/>
      <c r="C22" s="29"/>
      <c r="E22" s="45"/>
      <c r="F22" s="46"/>
      <c r="G22" s="45"/>
      <c r="H22" s="46"/>
      <c r="I22" s="45"/>
      <c r="J22" s="46"/>
      <c r="K22" s="45"/>
      <c r="L22" s="46"/>
      <c r="M22" s="45"/>
      <c r="O22" s="45"/>
      <c r="P22" s="47"/>
      <c r="Q22" s="45"/>
    </row>
    <row r="23" spans="1:19" ht="24" customHeight="1">
      <c r="A23" s="27" t="s">
        <v>32</v>
      </c>
      <c r="B23" s="35"/>
      <c r="C23" s="7"/>
      <c r="D23" s="7"/>
      <c r="E23" s="45"/>
      <c r="F23" s="46"/>
      <c r="G23" s="45"/>
      <c r="H23" s="46"/>
      <c r="I23" s="45"/>
      <c r="J23" s="46"/>
      <c r="K23" s="45"/>
      <c r="L23" s="46"/>
      <c r="M23" s="45"/>
      <c r="O23" s="45"/>
      <c r="P23" s="45"/>
      <c r="Q23" s="45"/>
    </row>
    <row r="24" spans="1:19" ht="22.15" customHeight="1">
      <c r="A24" s="27"/>
      <c r="B24" s="35"/>
      <c r="C24" s="7"/>
      <c r="D24" s="7"/>
      <c r="E24" s="45"/>
      <c r="F24" s="46"/>
      <c r="G24" s="45"/>
      <c r="H24" s="46"/>
      <c r="I24" s="45"/>
      <c r="J24" s="46"/>
      <c r="K24" s="45"/>
      <c r="L24" s="46"/>
      <c r="M24" s="45"/>
      <c r="O24" s="45"/>
      <c r="P24" s="45"/>
      <c r="Q24" s="45"/>
    </row>
    <row r="25" spans="1:19" ht="22.15" customHeight="1">
      <c r="A25" s="27"/>
      <c r="B25" s="35"/>
      <c r="C25" s="7"/>
      <c r="D25" s="7"/>
      <c r="E25" s="45"/>
      <c r="F25" s="46"/>
      <c r="G25" s="45"/>
      <c r="H25" s="46"/>
      <c r="I25" s="45"/>
      <c r="J25" s="46"/>
      <c r="K25" s="45"/>
      <c r="L25" s="46"/>
      <c r="M25" s="45"/>
      <c r="O25" s="45"/>
      <c r="P25" s="45"/>
      <c r="Q25" s="45"/>
    </row>
    <row r="26" spans="1:19" ht="22.15" customHeight="1">
      <c r="A26" s="30"/>
      <c r="B26" s="1"/>
      <c r="C26" s="1"/>
      <c r="D26" s="7"/>
      <c r="E26" s="45"/>
      <c r="F26" s="46"/>
      <c r="G26" s="45"/>
      <c r="H26" s="46"/>
      <c r="I26" s="45"/>
      <c r="J26" s="46"/>
      <c r="L26" s="46"/>
      <c r="M26" s="30"/>
      <c r="O26" s="45"/>
      <c r="P26" s="45"/>
      <c r="Q26" s="45"/>
    </row>
    <row r="27" spans="1:19" ht="22.15" customHeight="1">
      <c r="A27" s="30"/>
      <c r="B27" s="1"/>
      <c r="C27" s="1"/>
      <c r="D27" s="7"/>
      <c r="E27" s="45"/>
      <c r="F27" s="46"/>
      <c r="G27" s="45"/>
      <c r="H27" s="46"/>
      <c r="I27" s="45"/>
      <c r="J27" s="46"/>
      <c r="K27" s="45"/>
      <c r="L27" s="46"/>
      <c r="M27" s="45"/>
      <c r="O27" s="45"/>
      <c r="P27" s="45"/>
      <c r="Q27" s="45"/>
    </row>
    <row r="28" spans="1:19" ht="22.9" customHeight="1">
      <c r="A28" s="154"/>
    </row>
  </sheetData>
  <mergeCells count="3">
    <mergeCell ref="E6:M6"/>
    <mergeCell ref="I7:K7"/>
    <mergeCell ref="E5:Q5"/>
  </mergeCells>
  <pageMargins left="0.98425196850393704" right="0.39370078740157483" top="0.59055118110236227" bottom="0.39370078740157483" header="0.39370078740157483" footer="0.35433070866141736"/>
  <pageSetup paperSize="9" scale="75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7"/>
  <sheetViews>
    <sheetView zoomScale="80" zoomScaleNormal="80" zoomScaleSheetLayoutView="90" workbookViewId="0">
      <selection activeCell="C8" sqref="C8"/>
    </sheetView>
  </sheetViews>
  <sheetFormatPr defaultColWidth="9.28515625" defaultRowHeight="21" customHeight="1"/>
  <cols>
    <col min="1" max="1" width="2.28515625" style="3" customWidth="1"/>
    <col min="2" max="2" width="43.570312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384" width="9.28515625" style="3"/>
  </cols>
  <sheetData>
    <row r="1" spans="1:15" ht="24" customHeight="1">
      <c r="A1" s="1" t="s">
        <v>0</v>
      </c>
      <c r="B1" s="35"/>
      <c r="C1" s="35"/>
      <c r="D1" s="35"/>
      <c r="E1" s="35"/>
      <c r="F1" s="35"/>
      <c r="G1" s="35"/>
      <c r="H1" s="35"/>
      <c r="I1" s="35"/>
      <c r="J1" s="35"/>
      <c r="M1" s="167"/>
    </row>
    <row r="2" spans="1:15" ht="24" customHeight="1">
      <c r="A2" s="35" t="s">
        <v>99</v>
      </c>
      <c r="B2" s="35"/>
      <c r="C2" s="35"/>
      <c r="D2" s="35"/>
      <c r="E2" s="35"/>
      <c r="F2" s="35"/>
      <c r="G2" s="35"/>
      <c r="H2" s="35"/>
      <c r="I2" s="35"/>
      <c r="J2" s="35"/>
      <c r="L2" s="5"/>
      <c r="M2" s="5"/>
    </row>
    <row r="3" spans="1:15" ht="24" customHeight="1">
      <c r="A3" s="288" t="s">
        <v>121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</row>
    <row r="4" spans="1:15" ht="24" customHeight="1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</row>
    <row r="5" spans="1:15" s="11" customFormat="1" ht="24" customHeight="1">
      <c r="E5" s="287" t="s">
        <v>34</v>
      </c>
      <c r="F5" s="287"/>
      <c r="G5" s="287"/>
      <c r="H5" s="287"/>
      <c r="I5" s="287"/>
      <c r="J5" s="287"/>
      <c r="K5" s="287"/>
      <c r="L5" s="287"/>
      <c r="M5" s="287"/>
    </row>
    <row r="6" spans="1:15" s="34" customFormat="1" ht="24" customHeight="1">
      <c r="E6" s="38" t="s">
        <v>101</v>
      </c>
      <c r="G6" s="38"/>
      <c r="I6" s="286" t="s">
        <v>102</v>
      </c>
      <c r="J6" s="286"/>
      <c r="K6" s="286"/>
      <c r="M6" s="41" t="s">
        <v>104</v>
      </c>
    </row>
    <row r="7" spans="1:15" s="34" customFormat="1" ht="24" customHeight="1">
      <c r="E7" s="38" t="s">
        <v>105</v>
      </c>
      <c r="G7" s="38" t="s">
        <v>106</v>
      </c>
      <c r="I7" s="41" t="s">
        <v>107</v>
      </c>
      <c r="M7" s="34" t="s">
        <v>110</v>
      </c>
    </row>
    <row r="8" spans="1:15" s="34" customFormat="1" ht="24" customHeight="1">
      <c r="C8" s="272" t="s">
        <v>6</v>
      </c>
      <c r="E8" s="42" t="s">
        <v>111</v>
      </c>
      <c r="G8" s="42"/>
      <c r="I8" s="43" t="s">
        <v>112</v>
      </c>
      <c r="K8" s="43" t="s">
        <v>113</v>
      </c>
      <c r="M8" s="158" t="s">
        <v>114</v>
      </c>
    </row>
    <row r="9" spans="1:15" ht="24" customHeight="1">
      <c r="A9" s="36" t="s">
        <v>115</v>
      </c>
      <c r="B9" s="7"/>
      <c r="C9" s="7"/>
      <c r="D9" s="7"/>
      <c r="E9" s="45">
        <v>538105234</v>
      </c>
      <c r="F9" s="45"/>
      <c r="G9" s="45">
        <v>777165703</v>
      </c>
      <c r="H9" s="45"/>
      <c r="I9" s="45">
        <v>59606631</v>
      </c>
      <c r="J9" s="45"/>
      <c r="K9" s="45">
        <v>19838605</v>
      </c>
      <c r="L9" s="45"/>
      <c r="M9" s="45">
        <f>SUM(E9:K9)</f>
        <v>1394716173</v>
      </c>
    </row>
    <row r="10" spans="1:15" s="35" customFormat="1" ht="24" customHeight="1">
      <c r="A10" s="170" t="s">
        <v>116</v>
      </c>
      <c r="B10" s="3"/>
      <c r="C10" s="29"/>
      <c r="E10" s="171">
        <v>0</v>
      </c>
      <c r="F10" s="172"/>
      <c r="G10" s="171">
        <v>0</v>
      </c>
      <c r="H10" s="172"/>
      <c r="I10" s="171">
        <v>0</v>
      </c>
      <c r="J10" s="172"/>
      <c r="K10" s="171">
        <f>'PL 5 M'!Q38</f>
        <v>11748603</v>
      </c>
      <c r="L10" s="172"/>
      <c r="M10" s="171">
        <f>SUM(E10:K10)</f>
        <v>11748603</v>
      </c>
    </row>
    <row r="11" spans="1:15" s="35" customFormat="1" ht="24" customHeight="1">
      <c r="A11" s="36" t="s">
        <v>117</v>
      </c>
      <c r="C11" s="29"/>
      <c r="E11" s="173">
        <f>SUM(E9:E10)</f>
        <v>538105234</v>
      </c>
      <c r="F11" s="171"/>
      <c r="G11" s="173">
        <f>SUM(G9:G10)</f>
        <v>777165703</v>
      </c>
      <c r="H11" s="171"/>
      <c r="I11" s="173">
        <f>SUM(I9:I10)</f>
        <v>59606631</v>
      </c>
      <c r="J11" s="171"/>
      <c r="K11" s="173">
        <f>SUM(K9:K10)</f>
        <v>31587208</v>
      </c>
      <c r="L11" s="171"/>
      <c r="M11" s="173">
        <f>SUM(M9:M10)</f>
        <v>1406464776</v>
      </c>
      <c r="N11" s="174"/>
      <c r="O11" s="175"/>
    </row>
    <row r="12" spans="1:15" s="35" customFormat="1" ht="24" customHeight="1">
      <c r="A12" s="155"/>
      <c r="C12" s="29"/>
      <c r="E12" s="171"/>
      <c r="F12" s="171"/>
      <c r="G12" s="171"/>
      <c r="H12" s="171"/>
      <c r="I12" s="171"/>
      <c r="J12" s="171"/>
      <c r="K12" s="171"/>
      <c r="L12" s="171"/>
      <c r="M12" s="171"/>
      <c r="N12" s="174"/>
      <c r="O12" s="175"/>
    </row>
    <row r="13" spans="1:15" ht="24" customHeight="1">
      <c r="A13" s="124" t="s">
        <v>118</v>
      </c>
      <c r="B13" s="7"/>
      <c r="C13" s="7"/>
      <c r="D13" s="7"/>
      <c r="E13" s="171">
        <v>538105234</v>
      </c>
      <c r="F13" s="171"/>
      <c r="G13" s="171">
        <v>777165703</v>
      </c>
      <c r="H13" s="171"/>
      <c r="I13" s="171">
        <v>61802454</v>
      </c>
      <c r="J13" s="171"/>
      <c r="K13" s="171">
        <v>61579232</v>
      </c>
      <c r="L13" s="176"/>
      <c r="M13" s="171">
        <f>SUM(E13:K13)</f>
        <v>1438652623</v>
      </c>
    </row>
    <row r="14" spans="1:15" ht="24" customHeight="1">
      <c r="A14" s="168" t="s">
        <v>58</v>
      </c>
      <c r="B14" s="7"/>
      <c r="C14" s="7"/>
      <c r="D14" s="7"/>
      <c r="E14" s="169">
        <v>0</v>
      </c>
      <c r="F14" s="169"/>
      <c r="G14" s="169">
        <v>0</v>
      </c>
      <c r="H14" s="169"/>
      <c r="I14" s="169">
        <v>2059899</v>
      </c>
      <c r="J14" s="169"/>
      <c r="K14" s="169">
        <f>-I14</f>
        <v>-2059899</v>
      </c>
      <c r="L14" s="169"/>
      <c r="M14" s="169">
        <f>SUM(E14:K14)</f>
        <v>0</v>
      </c>
    </row>
    <row r="15" spans="1:15" ht="24" customHeight="1">
      <c r="A15" s="264" t="s">
        <v>160</v>
      </c>
      <c r="B15" s="7"/>
      <c r="C15" s="8">
        <v>20</v>
      </c>
      <c r="D15" s="7"/>
      <c r="E15" s="169">
        <v>0</v>
      </c>
      <c r="F15" s="169"/>
      <c r="G15" s="169">
        <v>0</v>
      </c>
      <c r="H15" s="169"/>
      <c r="I15" s="169">
        <v>0</v>
      </c>
      <c r="J15" s="169"/>
      <c r="K15" s="169">
        <v>-53810523</v>
      </c>
      <c r="L15" s="169"/>
      <c r="M15" s="169">
        <f>SUM(E15:K15)</f>
        <v>-53810523</v>
      </c>
    </row>
    <row r="16" spans="1:15" s="35" customFormat="1" ht="24" customHeight="1">
      <c r="A16" s="22" t="s">
        <v>116</v>
      </c>
      <c r="C16" s="177"/>
      <c r="E16" s="171">
        <v>0</v>
      </c>
      <c r="F16" s="172"/>
      <c r="G16" s="171">
        <v>0</v>
      </c>
      <c r="H16" s="172"/>
      <c r="I16" s="171">
        <v>0</v>
      </c>
      <c r="J16" s="172"/>
      <c r="K16" s="171">
        <f>'PL 5 M'!O32</f>
        <v>41197977</v>
      </c>
      <c r="L16" s="172"/>
      <c r="M16" s="171">
        <f>SUM(E16:K16)</f>
        <v>41197977</v>
      </c>
    </row>
    <row r="17" spans="1:15" s="35" customFormat="1" ht="24" customHeight="1" thickBot="1">
      <c r="A17" s="36" t="s">
        <v>120</v>
      </c>
      <c r="C17" s="29"/>
      <c r="E17" s="178">
        <f>SUM(E13:E16)</f>
        <v>538105234</v>
      </c>
      <c r="F17" s="45"/>
      <c r="G17" s="178">
        <f>SUM(G13:G16)</f>
        <v>777165703</v>
      </c>
      <c r="H17" s="45"/>
      <c r="I17" s="178">
        <f>SUM(I13:I16)</f>
        <v>63862353</v>
      </c>
      <c r="J17" s="45"/>
      <c r="K17" s="178">
        <f>SUM(K13:K16)</f>
        <v>46906787</v>
      </c>
      <c r="L17" s="45"/>
      <c r="M17" s="178">
        <f>SUM(M13:M16)</f>
        <v>1426040077</v>
      </c>
      <c r="N17" s="179"/>
      <c r="O17" s="175"/>
    </row>
    <row r="18" spans="1:15" ht="24" customHeight="1" thickTop="1">
      <c r="A18" s="154"/>
      <c r="B18" s="35"/>
      <c r="C18" s="7"/>
      <c r="D18" s="7"/>
      <c r="E18" s="45"/>
      <c r="F18" s="46"/>
      <c r="G18" s="45"/>
      <c r="H18" s="46"/>
      <c r="I18" s="45"/>
      <c r="J18" s="46"/>
      <c r="K18" s="45"/>
      <c r="L18" s="46"/>
      <c r="M18" s="45"/>
    </row>
    <row r="19" spans="1:15" ht="24" customHeight="1">
      <c r="A19" s="154"/>
      <c r="B19" s="35"/>
      <c r="C19" s="7"/>
      <c r="D19" s="7"/>
      <c r="E19" s="45"/>
      <c r="F19" s="46"/>
      <c r="G19" s="45"/>
      <c r="H19" s="46"/>
      <c r="I19" s="45"/>
      <c r="J19" s="46"/>
      <c r="K19" s="45"/>
      <c r="L19" s="46"/>
      <c r="M19" s="45"/>
    </row>
    <row r="20" spans="1:15" ht="24" customHeight="1">
      <c r="B20" s="35"/>
      <c r="C20" s="7"/>
      <c r="D20" s="7"/>
      <c r="E20" s="45"/>
      <c r="F20" s="46"/>
      <c r="G20" s="45"/>
      <c r="H20" s="46"/>
      <c r="I20" s="45"/>
      <c r="J20" s="46"/>
      <c r="K20" s="45"/>
      <c r="L20" s="46"/>
      <c r="M20" s="45"/>
    </row>
    <row r="21" spans="1:15" ht="22.15" customHeight="1">
      <c r="A21" s="23" t="s">
        <v>32</v>
      </c>
      <c r="B21" s="35"/>
      <c r="C21" s="7"/>
      <c r="D21" s="7"/>
      <c r="E21" s="45"/>
      <c r="F21" s="46"/>
      <c r="G21" s="45"/>
      <c r="H21" s="46"/>
      <c r="I21" s="45"/>
      <c r="J21" s="46"/>
      <c r="K21" s="45"/>
      <c r="L21" s="46"/>
      <c r="M21" s="45"/>
    </row>
    <row r="22" spans="1:15" ht="22.15" customHeight="1">
      <c r="A22" s="154"/>
      <c r="B22" s="35"/>
      <c r="C22" s="7"/>
      <c r="D22" s="7"/>
      <c r="E22" s="45"/>
      <c r="F22" s="46"/>
      <c r="G22" s="45"/>
      <c r="H22" s="46"/>
      <c r="I22" s="45"/>
      <c r="J22" s="46"/>
      <c r="K22" s="45"/>
      <c r="L22" s="46"/>
      <c r="M22" s="45"/>
    </row>
    <row r="23" spans="1:15" ht="22.15" customHeight="1">
      <c r="A23" s="30"/>
      <c r="B23" s="12"/>
      <c r="C23" s="30"/>
      <c r="D23" s="1"/>
      <c r="E23" s="30"/>
      <c r="F23" s="30"/>
      <c r="G23" s="31"/>
      <c r="H23" s="30"/>
      <c r="I23" s="30"/>
    </row>
    <row r="24" spans="1:15" ht="22.15" customHeight="1">
      <c r="A24" s="30"/>
    </row>
    <row r="26" spans="1:15" s="35" customFormat="1" ht="21" customHeight="1">
      <c r="A26" s="154"/>
      <c r="E26" s="45"/>
      <c r="F26" s="46"/>
      <c r="G26" s="45"/>
      <c r="H26" s="46"/>
      <c r="I26" s="45"/>
      <c r="J26" s="46"/>
      <c r="K26" s="45"/>
      <c r="L26" s="46"/>
      <c r="M26" s="45"/>
    </row>
    <row r="27" spans="1:15" ht="21" customHeight="1">
      <c r="A27" s="154"/>
    </row>
  </sheetData>
  <mergeCells count="3">
    <mergeCell ref="A3:L3"/>
    <mergeCell ref="E5:M5"/>
    <mergeCell ref="I6:K6"/>
  </mergeCells>
  <pageMargins left="0.98425196850393704" right="0.39370078740157483" top="0.59055118110236227" bottom="0.39370078740157483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1"/>
  <sheetViews>
    <sheetView tabSelected="1" zoomScale="85" zoomScaleNormal="85" zoomScaleSheetLayoutView="90" workbookViewId="0">
      <selection activeCell="A20" sqref="A20"/>
    </sheetView>
  </sheetViews>
  <sheetFormatPr defaultColWidth="9.28515625" defaultRowHeight="26.25" customHeight="1"/>
  <cols>
    <col min="1" max="2" width="2.28515625" style="3" customWidth="1"/>
    <col min="3" max="3" width="5" style="3" customWidth="1"/>
    <col min="4" max="4" width="4.7109375" style="3" customWidth="1"/>
    <col min="5" max="5" width="32.28515625" style="3" customWidth="1"/>
    <col min="6" max="6" width="5.42578125" style="7" customWidth="1"/>
    <col min="7" max="7" width="16.28515625" style="17" customWidth="1"/>
    <col min="8" max="8" width="1.7109375" style="17" customWidth="1"/>
    <col min="9" max="9" width="16.28515625" style="17" customWidth="1"/>
    <col min="10" max="10" width="1.7109375" style="17" customWidth="1"/>
    <col min="11" max="11" width="16.28515625" style="62" customWidth="1"/>
    <col min="12" max="12" width="1.7109375" style="62" customWidth="1"/>
    <col min="13" max="13" width="16.28515625" style="62" customWidth="1"/>
    <col min="14" max="14" width="1.28515625" style="3" customWidth="1"/>
    <col min="15" max="15" width="10.28515625" style="3" bestFit="1" customWidth="1"/>
    <col min="16" max="16" width="9.28515625" style="3"/>
    <col min="17" max="17" width="10.28515625" style="3" bestFit="1" customWidth="1"/>
    <col min="18" max="18" width="9.28515625" style="3"/>
    <col min="19" max="19" width="9.28515625" style="3" bestFit="1" customWidth="1"/>
    <col min="20" max="16384" width="9.28515625" style="3"/>
  </cols>
  <sheetData>
    <row r="1" spans="1:17" ht="26.25" customHeight="1">
      <c r="A1" s="1" t="s">
        <v>0</v>
      </c>
      <c r="B1" s="180"/>
      <c r="C1" s="180"/>
      <c r="D1" s="180"/>
      <c r="E1" s="180"/>
      <c r="F1" s="180"/>
      <c r="G1" s="130"/>
      <c r="H1" s="130"/>
      <c r="I1" s="130"/>
      <c r="J1" s="130"/>
      <c r="K1" s="181"/>
      <c r="M1" s="224"/>
    </row>
    <row r="2" spans="1:17" ht="26.25" customHeight="1">
      <c r="A2" s="180" t="s">
        <v>122</v>
      </c>
      <c r="B2" s="180"/>
      <c r="C2" s="180"/>
      <c r="D2" s="180"/>
      <c r="E2" s="180"/>
      <c r="F2" s="180"/>
      <c r="G2" s="130"/>
      <c r="H2" s="130"/>
      <c r="I2" s="130"/>
      <c r="J2" s="130"/>
      <c r="L2" s="133"/>
      <c r="M2" s="133"/>
    </row>
    <row r="3" spans="1:17" ht="26.25" customHeight="1">
      <c r="A3" s="6" t="str">
        <f>'PL 5 M'!A3</f>
        <v>FOR THE SIX-MONTH PERIODS ENDED JUNE 30, 2022 (UNAUDITED/REVIEWED ONLY)</v>
      </c>
      <c r="B3" s="183"/>
      <c r="C3" s="183"/>
      <c r="D3" s="183"/>
      <c r="E3" s="183"/>
      <c r="F3" s="183"/>
      <c r="G3" s="182"/>
      <c r="H3" s="182"/>
      <c r="I3" s="182"/>
      <c r="J3" s="182"/>
      <c r="K3" s="182"/>
      <c r="L3" s="182"/>
      <c r="M3" s="182"/>
    </row>
    <row r="4" spans="1:17" ht="26.25" customHeight="1">
      <c r="A4" s="6"/>
      <c r="B4" s="183"/>
      <c r="C4" s="183"/>
      <c r="D4" s="183"/>
      <c r="E4" s="183"/>
      <c r="F4" s="183"/>
      <c r="G4" s="182"/>
      <c r="H4" s="182"/>
      <c r="I4" s="182"/>
      <c r="J4" s="182"/>
      <c r="K4" s="182"/>
      <c r="L4" s="182"/>
      <c r="M4" s="182"/>
    </row>
    <row r="5" spans="1:17" ht="26.25" customHeight="1">
      <c r="C5" s="180"/>
      <c r="D5" s="180"/>
      <c r="E5" s="180"/>
      <c r="F5" s="3"/>
      <c r="G5" s="161"/>
      <c r="H5" s="161" t="s">
        <v>3</v>
      </c>
      <c r="I5" s="161"/>
      <c r="J5" s="130"/>
      <c r="K5" s="290" t="s">
        <v>4</v>
      </c>
      <c r="L5" s="290"/>
      <c r="M5" s="290"/>
    </row>
    <row r="6" spans="1:17" ht="26.25" customHeight="1">
      <c r="C6" s="180"/>
      <c r="D6" s="180"/>
      <c r="E6" s="180"/>
      <c r="F6" s="3"/>
      <c r="G6" s="128" t="s">
        <v>7</v>
      </c>
      <c r="I6" s="128" t="s">
        <v>66</v>
      </c>
      <c r="J6" s="130"/>
      <c r="K6" s="128" t="s">
        <v>7</v>
      </c>
      <c r="L6" s="129"/>
      <c r="M6" s="128" t="s">
        <v>66</v>
      </c>
    </row>
    <row r="7" spans="1:17" s="35" customFormat="1" ht="26.25" customHeight="1">
      <c r="A7" s="184" t="s">
        <v>123</v>
      </c>
      <c r="B7" s="15"/>
      <c r="C7" s="15"/>
      <c r="D7" s="15"/>
      <c r="E7" s="183"/>
      <c r="F7" s="5"/>
      <c r="G7" s="133"/>
      <c r="H7" s="133"/>
      <c r="I7" s="133"/>
      <c r="J7" s="133"/>
      <c r="K7" s="133"/>
      <c r="L7" s="62"/>
      <c r="M7" s="133"/>
    </row>
    <row r="8" spans="1:17" ht="26.25" customHeight="1">
      <c r="A8" s="22" t="s">
        <v>86</v>
      </c>
      <c r="B8" s="15"/>
      <c r="C8" s="15"/>
      <c r="D8" s="15"/>
      <c r="E8" s="12"/>
      <c r="F8" s="13"/>
      <c r="G8" s="132">
        <f>'PL 5 M'!K32</f>
        <v>39477164</v>
      </c>
      <c r="H8" s="132"/>
      <c r="I8" s="132">
        <f>'PL 5 M'!M32</f>
        <v>1136794</v>
      </c>
      <c r="J8" s="132"/>
      <c r="K8" s="132">
        <f>'PL 5 M'!O32</f>
        <v>41197977</v>
      </c>
      <c r="L8" s="132"/>
      <c r="M8" s="132">
        <f>'PL 5 M'!Q32</f>
        <v>11748603</v>
      </c>
      <c r="O8" s="185"/>
    </row>
    <row r="9" spans="1:17" ht="26.25" customHeight="1">
      <c r="A9" s="22" t="s">
        <v>161</v>
      </c>
      <c r="B9" s="22"/>
      <c r="C9" s="22"/>
      <c r="D9" s="22"/>
      <c r="E9" s="22"/>
      <c r="F9" s="13"/>
      <c r="G9" s="134"/>
      <c r="H9" s="134"/>
      <c r="I9" s="134"/>
      <c r="J9" s="134"/>
      <c r="K9" s="133"/>
      <c r="L9" s="133"/>
      <c r="M9" s="133"/>
      <c r="Q9" s="186"/>
    </row>
    <row r="10" spans="1:17" ht="26.25" customHeight="1">
      <c r="A10" s="3" t="s">
        <v>124</v>
      </c>
      <c r="B10" s="22"/>
      <c r="C10" s="15"/>
      <c r="D10" s="15"/>
      <c r="E10" s="12"/>
      <c r="F10" s="13"/>
      <c r="G10" s="138">
        <f>K10</f>
        <v>9686741</v>
      </c>
      <c r="H10" s="13"/>
      <c r="I10" s="138">
        <v>5934570</v>
      </c>
      <c r="J10" s="13"/>
      <c r="K10" s="138">
        <v>9686741</v>
      </c>
      <c r="L10" s="3"/>
      <c r="M10" s="133">
        <v>5934570</v>
      </c>
      <c r="Q10" s="186"/>
    </row>
    <row r="11" spans="1:17" ht="26.25" customHeight="1">
      <c r="A11" s="187" t="s">
        <v>125</v>
      </c>
      <c r="B11" s="15"/>
      <c r="C11" s="15"/>
      <c r="D11" s="15"/>
      <c r="E11" s="12"/>
      <c r="F11" s="13"/>
      <c r="G11" s="138">
        <f>K11+143971+21332</f>
        <v>7633480</v>
      </c>
      <c r="H11" s="13"/>
      <c r="I11" s="138">
        <v>8136914</v>
      </c>
      <c r="J11" s="13"/>
      <c r="K11" s="138">
        <v>7468177</v>
      </c>
      <c r="L11" s="3"/>
      <c r="M11" s="133">
        <f>7699214+293729</f>
        <v>7992943</v>
      </c>
      <c r="O11" s="4"/>
    </row>
    <row r="12" spans="1:17" ht="26.25" customHeight="1">
      <c r="A12" s="187" t="s">
        <v>78</v>
      </c>
      <c r="B12" s="15"/>
      <c r="C12" s="15"/>
      <c r="D12" s="15"/>
      <c r="E12" s="12"/>
      <c r="F12" s="13"/>
      <c r="G12" s="138">
        <f t="shared" ref="G12:G14" si="0">K12</f>
        <v>2557781</v>
      </c>
      <c r="H12" s="13"/>
      <c r="I12" s="138">
        <v>6210034</v>
      </c>
      <c r="J12" s="13"/>
      <c r="K12" s="113">
        <f>2557782-1</f>
        <v>2557781</v>
      </c>
      <c r="L12" s="3"/>
      <c r="M12" s="133">
        <f>3906048+2353986-50000</f>
        <v>6210034</v>
      </c>
      <c r="O12" s="4"/>
    </row>
    <row r="13" spans="1:17" ht="26.25" customHeight="1">
      <c r="A13" s="187" t="s">
        <v>126</v>
      </c>
      <c r="B13" s="15"/>
      <c r="C13" s="15"/>
      <c r="D13" s="15"/>
      <c r="E13" s="12"/>
      <c r="F13" s="13"/>
      <c r="G13" s="138">
        <f t="shared" si="0"/>
        <v>0</v>
      </c>
      <c r="H13" s="13"/>
      <c r="I13" s="138">
        <v>1659142</v>
      </c>
      <c r="J13" s="13"/>
      <c r="K13" s="113">
        <v>0</v>
      </c>
      <c r="L13" s="3"/>
      <c r="M13" s="133">
        <v>1659142</v>
      </c>
      <c r="O13" s="4"/>
    </row>
    <row r="14" spans="1:17" ht="26.25" customHeight="1">
      <c r="A14" s="187" t="s">
        <v>127</v>
      </c>
      <c r="B14" s="15"/>
      <c r="C14" s="15"/>
      <c r="D14" s="15"/>
      <c r="E14" s="12"/>
      <c r="F14" s="13"/>
      <c r="G14" s="60">
        <f t="shared" si="0"/>
        <v>-1109592</v>
      </c>
      <c r="H14" s="61"/>
      <c r="I14" s="63">
        <v>1283256</v>
      </c>
      <c r="J14" s="61"/>
      <c r="K14" s="133">
        <v>-1109592</v>
      </c>
      <c r="M14" s="133">
        <v>1283256</v>
      </c>
      <c r="O14" s="4"/>
      <c r="Q14" s="185"/>
    </row>
    <row r="15" spans="1:17" ht="26.25" customHeight="1">
      <c r="A15" s="187" t="s">
        <v>128</v>
      </c>
      <c r="B15" s="15"/>
      <c r="C15" s="15"/>
      <c r="D15" s="15"/>
      <c r="E15" s="12"/>
      <c r="F15" s="13"/>
      <c r="G15" s="60"/>
      <c r="H15" s="61"/>
      <c r="I15" s="63"/>
      <c r="J15" s="61"/>
      <c r="K15" s="63"/>
      <c r="M15" s="63"/>
      <c r="O15" s="4"/>
      <c r="Q15" s="185"/>
    </row>
    <row r="16" spans="1:17" ht="26.25" customHeight="1">
      <c r="A16" s="187" t="s">
        <v>129</v>
      </c>
      <c r="B16" s="15"/>
      <c r="C16" s="188"/>
      <c r="D16" s="188"/>
      <c r="E16" s="12"/>
      <c r="F16" s="13"/>
      <c r="G16" s="60">
        <f t="shared" ref="G16" si="1">K16</f>
        <v>310009</v>
      </c>
      <c r="H16" s="61"/>
      <c r="I16" s="64">
        <v>-678690</v>
      </c>
      <c r="J16" s="61"/>
      <c r="K16" s="64">
        <v>310009</v>
      </c>
      <c r="M16" s="64">
        <v>-678690</v>
      </c>
      <c r="O16" s="4"/>
      <c r="Q16" s="185"/>
    </row>
    <row r="17" spans="1:17" ht="26.25" customHeight="1">
      <c r="A17" s="12" t="s">
        <v>162</v>
      </c>
      <c r="B17" s="12"/>
      <c r="D17" s="12"/>
      <c r="E17" s="12"/>
      <c r="F17" s="13"/>
      <c r="G17" s="60">
        <f>K17+1028768</f>
        <v>1028768</v>
      </c>
      <c r="H17" s="61"/>
      <c r="I17" s="64">
        <v>10377948</v>
      </c>
      <c r="J17" s="61"/>
      <c r="K17" s="64">
        <v>0</v>
      </c>
      <c r="M17" s="64">
        <v>0</v>
      </c>
      <c r="O17" s="4"/>
    </row>
    <row r="18" spans="1:17" ht="26.25" customHeight="1">
      <c r="A18" s="187" t="s">
        <v>40</v>
      </c>
      <c r="B18" s="15"/>
      <c r="C18" s="15"/>
      <c r="D18" s="15"/>
      <c r="E18" s="12"/>
      <c r="F18" s="13"/>
      <c r="G18" s="60">
        <f t="shared" ref="G18:G21" si="2">K18</f>
        <v>3774587</v>
      </c>
      <c r="H18" s="61"/>
      <c r="I18" s="223">
        <v>1440275</v>
      </c>
      <c r="J18" s="61"/>
      <c r="K18" s="152">
        <v>3774587</v>
      </c>
      <c r="M18" s="152">
        <v>1440275</v>
      </c>
      <c r="Q18" s="185"/>
    </row>
    <row r="19" spans="1:17" ht="26.25" customHeight="1">
      <c r="A19" s="3" t="s">
        <v>164</v>
      </c>
      <c r="B19" s="15"/>
      <c r="C19" s="15"/>
      <c r="D19" s="15"/>
      <c r="E19" s="12"/>
      <c r="F19" s="13"/>
      <c r="G19" s="60">
        <f t="shared" si="2"/>
        <v>-72979</v>
      </c>
      <c r="H19" s="61"/>
      <c r="I19" s="223">
        <v>-13128</v>
      </c>
      <c r="J19" s="61"/>
      <c r="K19" s="152">
        <v>-72979</v>
      </c>
      <c r="M19" s="152">
        <v>-13128</v>
      </c>
      <c r="Q19" s="185"/>
    </row>
    <row r="20" spans="1:17" ht="26.25" customHeight="1">
      <c r="A20" s="12" t="s">
        <v>130</v>
      </c>
      <c r="B20" s="12"/>
      <c r="D20" s="12"/>
      <c r="E20" s="12"/>
      <c r="F20" s="13"/>
      <c r="G20" s="60">
        <f t="shared" si="2"/>
        <v>0</v>
      </c>
      <c r="H20" s="61"/>
      <c r="I20" s="223">
        <v>-425006</v>
      </c>
      <c r="J20" s="61"/>
      <c r="K20" s="152">
        <v>0</v>
      </c>
      <c r="M20" s="152">
        <f>-425008+1+1</f>
        <v>-425006</v>
      </c>
    </row>
    <row r="21" spans="1:17" ht="26.25" customHeight="1">
      <c r="A21" s="12" t="s">
        <v>97</v>
      </c>
      <c r="B21" s="12"/>
      <c r="D21" s="12"/>
      <c r="E21" s="12"/>
      <c r="F21" s="13"/>
      <c r="G21" s="60">
        <f t="shared" si="2"/>
        <v>0</v>
      </c>
      <c r="H21" s="61"/>
      <c r="I21" s="223">
        <v>-15000000</v>
      </c>
      <c r="J21" s="61"/>
      <c r="K21" s="152">
        <v>0</v>
      </c>
      <c r="M21" s="152">
        <v>-15000000</v>
      </c>
    </row>
    <row r="22" spans="1:17" ht="26.25" customHeight="1">
      <c r="A22" s="187" t="s">
        <v>131</v>
      </c>
      <c r="B22" s="15"/>
      <c r="C22" s="15"/>
      <c r="D22" s="15"/>
      <c r="E22" s="12"/>
      <c r="F22" s="13"/>
      <c r="G22" s="60">
        <f t="shared" ref="G22" si="3">K22</f>
        <v>736190</v>
      </c>
      <c r="H22" s="61"/>
      <c r="I22" s="64">
        <v>858378</v>
      </c>
      <c r="J22" s="61"/>
      <c r="K22" s="59">
        <v>736190</v>
      </c>
      <c r="M22" s="59">
        <v>858378</v>
      </c>
      <c r="Q22" s="185"/>
    </row>
    <row r="23" spans="1:17" ht="26.25" customHeight="1">
      <c r="A23" s="15" t="s">
        <v>132</v>
      </c>
      <c r="B23" s="15"/>
      <c r="C23" s="15"/>
      <c r="D23" s="15"/>
      <c r="E23" s="12"/>
      <c r="F23" s="13"/>
      <c r="G23" s="138">
        <f>K23+130943</f>
        <v>188212</v>
      </c>
      <c r="H23" s="61"/>
      <c r="I23" s="64">
        <v>109446</v>
      </c>
      <c r="J23" s="61"/>
      <c r="K23" s="59">
        <v>57269</v>
      </c>
      <c r="M23" s="59">
        <f>74221</f>
        <v>74221</v>
      </c>
      <c r="O23" s="185"/>
      <c r="Q23" s="185"/>
    </row>
    <row r="24" spans="1:17" ht="26.25" customHeight="1">
      <c r="A24" s="187" t="s">
        <v>82</v>
      </c>
      <c r="D24" s="12"/>
      <c r="E24" s="12"/>
      <c r="F24" s="13"/>
      <c r="G24" s="65">
        <f>K24-18</f>
        <v>-512476</v>
      </c>
      <c r="H24" s="61"/>
      <c r="I24" s="66">
        <v>-711342</v>
      </c>
      <c r="J24" s="61"/>
      <c r="K24" s="66">
        <v>-512458</v>
      </c>
      <c r="M24" s="66">
        <v>-711296</v>
      </c>
      <c r="O24" s="4"/>
      <c r="Q24" s="185"/>
    </row>
    <row r="25" spans="1:17" ht="26.25" customHeight="1">
      <c r="A25" s="19" t="s">
        <v>133</v>
      </c>
      <c r="B25" s="19"/>
      <c r="C25" s="35"/>
      <c r="D25" s="12"/>
      <c r="E25" s="12"/>
      <c r="F25" s="13"/>
      <c r="G25" s="134"/>
      <c r="H25" s="134"/>
      <c r="I25" s="134"/>
      <c r="J25" s="134"/>
      <c r="K25" s="132"/>
      <c r="L25" s="133"/>
      <c r="M25" s="132"/>
      <c r="Q25" s="185"/>
    </row>
    <row r="26" spans="1:17" ht="26.25" customHeight="1">
      <c r="A26" s="19" t="s">
        <v>134</v>
      </c>
      <c r="B26" s="19"/>
      <c r="C26" s="35"/>
      <c r="F26" s="13"/>
      <c r="G26" s="132">
        <f>SUM(G8:G24)</f>
        <v>63697885</v>
      </c>
      <c r="H26" s="132"/>
      <c r="I26" s="132">
        <f>SUM(I8:I24)</f>
        <v>20318591</v>
      </c>
      <c r="J26" s="134"/>
      <c r="K26" s="132">
        <f>SUM(K8:K24)</f>
        <v>64093702</v>
      </c>
      <c r="L26" s="133"/>
      <c r="M26" s="132">
        <f>SUM(M8:M24)</f>
        <v>20373302</v>
      </c>
    </row>
    <row r="27" spans="1:17" ht="26.25" customHeight="1">
      <c r="A27" s="19" t="s">
        <v>135</v>
      </c>
      <c r="B27" s="19"/>
      <c r="C27" s="19"/>
      <c r="D27" s="22"/>
      <c r="E27" s="12"/>
      <c r="F27" s="13"/>
      <c r="G27" s="133"/>
      <c r="H27" s="133"/>
      <c r="I27" s="133"/>
      <c r="J27" s="134"/>
      <c r="K27" s="133"/>
      <c r="L27" s="133"/>
      <c r="M27" s="133"/>
      <c r="P27" s="4"/>
    </row>
    <row r="28" spans="1:17" ht="26.25" customHeight="1">
      <c r="A28" s="189" t="s">
        <v>136</v>
      </c>
      <c r="B28" s="15"/>
      <c r="C28" s="15"/>
      <c r="D28" s="15"/>
      <c r="E28" s="57"/>
      <c r="F28" s="58"/>
      <c r="G28" s="131">
        <f t="shared" ref="G28:G35" si="4">+K28</f>
        <v>-32000000</v>
      </c>
      <c r="H28" s="131"/>
      <c r="I28" s="131">
        <v>-65000000</v>
      </c>
      <c r="J28" s="132"/>
      <c r="K28" s="131">
        <v>-32000000</v>
      </c>
      <c r="L28" s="133"/>
      <c r="M28" s="131">
        <v>-65000000</v>
      </c>
    </row>
    <row r="29" spans="1:17" ht="26.25" customHeight="1">
      <c r="A29" s="189" t="s">
        <v>137</v>
      </c>
      <c r="B29" s="15"/>
      <c r="C29" s="15"/>
      <c r="D29" s="15"/>
      <c r="E29" s="57"/>
      <c r="F29" s="58"/>
      <c r="G29" s="60">
        <f t="shared" si="4"/>
        <v>140000000</v>
      </c>
      <c r="H29" s="60"/>
      <c r="I29" s="60">
        <v>55000000</v>
      </c>
      <c r="J29" s="67"/>
      <c r="K29" s="131">
        <v>140000000</v>
      </c>
      <c r="M29" s="131">
        <v>55000000</v>
      </c>
    </row>
    <row r="30" spans="1:17" ht="26.25" customHeight="1">
      <c r="A30" s="187" t="s">
        <v>14</v>
      </c>
      <c r="B30" s="15"/>
      <c r="C30" s="15"/>
      <c r="D30" s="15"/>
      <c r="E30" s="12"/>
      <c r="F30" s="13"/>
      <c r="G30" s="131">
        <f t="shared" si="4"/>
        <v>-67769616</v>
      </c>
      <c r="H30" s="131"/>
      <c r="I30" s="131">
        <v>-8480508</v>
      </c>
      <c r="J30" s="134"/>
      <c r="K30" s="131">
        <v>-67769616</v>
      </c>
      <c r="L30" s="133"/>
      <c r="M30" s="131">
        <f>-8530508+50000</f>
        <v>-8480508</v>
      </c>
    </row>
    <row r="31" spans="1:17" ht="26.25" customHeight="1">
      <c r="A31" s="168" t="s">
        <v>15</v>
      </c>
      <c r="B31" s="15"/>
      <c r="C31" s="15"/>
      <c r="D31" s="15"/>
      <c r="E31" s="12"/>
      <c r="F31" s="13"/>
      <c r="G31" s="131">
        <f t="shared" si="4"/>
        <v>-92505001</v>
      </c>
      <c r="H31" s="131"/>
      <c r="I31" s="131">
        <v>-5646288</v>
      </c>
      <c r="J31" s="134"/>
      <c r="K31" s="131">
        <v>-92505001</v>
      </c>
      <c r="L31" s="133"/>
      <c r="M31" s="131">
        <v>-5646288</v>
      </c>
    </row>
    <row r="32" spans="1:17" ht="26.25" customHeight="1">
      <c r="A32" s="15" t="s">
        <v>16</v>
      </c>
      <c r="B32" s="15"/>
      <c r="C32" s="15"/>
      <c r="D32" s="15"/>
      <c r="E32" s="12"/>
      <c r="F32" s="13"/>
      <c r="G32" s="131">
        <f t="shared" si="4"/>
        <v>-120947</v>
      </c>
      <c r="H32" s="131"/>
      <c r="I32" s="131">
        <v>-18062563</v>
      </c>
      <c r="J32" s="134"/>
      <c r="K32" s="131">
        <v>-120947</v>
      </c>
      <c r="L32" s="133"/>
      <c r="M32" s="131">
        <v>-18062563</v>
      </c>
    </row>
    <row r="33" spans="1:13" ht="26.25" customHeight="1">
      <c r="A33" s="168" t="s">
        <v>18</v>
      </c>
      <c r="B33" s="15"/>
      <c r="C33" s="15"/>
      <c r="D33" s="15"/>
      <c r="E33" s="12"/>
      <c r="F33" s="13"/>
      <c r="G33" s="131">
        <f t="shared" si="4"/>
        <v>1952085</v>
      </c>
      <c r="H33" s="131"/>
      <c r="I33" s="131">
        <v>-92649</v>
      </c>
      <c r="J33" s="134"/>
      <c r="K33" s="131">
        <v>1952085</v>
      </c>
      <c r="L33" s="133"/>
      <c r="M33" s="131">
        <v>-92649</v>
      </c>
    </row>
    <row r="34" spans="1:13" ht="26.25" customHeight="1">
      <c r="A34" s="168" t="s">
        <v>21</v>
      </c>
      <c r="B34" s="15"/>
      <c r="C34" s="15"/>
      <c r="D34" s="15"/>
      <c r="E34" s="12"/>
      <c r="F34" s="13"/>
      <c r="G34" s="131">
        <f>K34</f>
        <v>-2900000</v>
      </c>
      <c r="H34" s="131"/>
      <c r="I34" s="131">
        <v>0</v>
      </c>
      <c r="J34" s="134"/>
      <c r="K34" s="131">
        <v>-2900000</v>
      </c>
      <c r="L34" s="133"/>
      <c r="M34" s="131"/>
    </row>
    <row r="35" spans="1:13" ht="26.25" customHeight="1">
      <c r="A35" s="3" t="s">
        <v>22</v>
      </c>
      <c r="E35" s="12"/>
      <c r="F35" s="13"/>
      <c r="G35" s="131">
        <f t="shared" si="4"/>
        <v>4171545</v>
      </c>
      <c r="H35" s="131"/>
      <c r="I35" s="131">
        <v>-412355</v>
      </c>
      <c r="J35" s="134"/>
      <c r="K35" s="131">
        <v>4171545</v>
      </c>
      <c r="L35" s="133"/>
      <c r="M35" s="131">
        <v>-412355</v>
      </c>
    </row>
    <row r="36" spans="1:13" ht="26.25" customHeight="1">
      <c r="A36" s="168" t="s">
        <v>29</v>
      </c>
      <c r="B36" s="15"/>
      <c r="C36" s="15"/>
      <c r="D36" s="15"/>
      <c r="E36" s="12"/>
      <c r="F36" s="13"/>
      <c r="G36" s="131">
        <f>+K36-500</f>
        <v>-500</v>
      </c>
      <c r="H36" s="131"/>
      <c r="I36" s="131">
        <v>405396</v>
      </c>
      <c r="J36" s="134"/>
      <c r="K36" s="131">
        <v>0</v>
      </c>
      <c r="L36" s="133"/>
      <c r="M36" s="131">
        <f>401202+4194</f>
        <v>405396</v>
      </c>
    </row>
    <row r="37" spans="1:13" ht="26.25" customHeight="1">
      <c r="A37" s="190"/>
      <c r="B37" s="15"/>
      <c r="C37" s="15"/>
      <c r="D37" s="15"/>
      <c r="E37" s="90"/>
      <c r="F37" s="191"/>
      <c r="G37" s="141"/>
      <c r="H37" s="141"/>
      <c r="I37" s="141"/>
      <c r="J37" s="192"/>
      <c r="K37" s="141"/>
      <c r="L37" s="60"/>
      <c r="M37" s="141"/>
    </row>
    <row r="38" spans="1:13" ht="26.25" customHeight="1">
      <c r="A38" s="23" t="s">
        <v>32</v>
      </c>
      <c r="B38" s="12"/>
      <c r="C38" s="12"/>
      <c r="D38" s="12"/>
      <c r="E38" s="90"/>
      <c r="F38" s="191"/>
      <c r="G38" s="192"/>
      <c r="H38" s="192"/>
      <c r="I38" s="192"/>
      <c r="J38" s="192"/>
      <c r="K38" s="141"/>
      <c r="L38" s="60"/>
      <c r="M38" s="141"/>
    </row>
    <row r="39" spans="1:13" ht="26.25" customHeight="1">
      <c r="A39" s="23"/>
      <c r="B39" s="12"/>
      <c r="C39" s="12"/>
      <c r="D39" s="12"/>
      <c r="E39" s="90"/>
      <c r="F39" s="191"/>
      <c r="G39" s="192"/>
      <c r="H39" s="192"/>
      <c r="I39" s="192"/>
      <c r="J39" s="192"/>
      <c r="K39" s="141"/>
      <c r="L39" s="60"/>
      <c r="M39" s="141"/>
    </row>
    <row r="40" spans="1:13" ht="26.25" customHeight="1">
      <c r="A40" s="1" t="s">
        <v>0</v>
      </c>
      <c r="B40" s="180"/>
      <c r="C40" s="180"/>
      <c r="D40" s="180"/>
      <c r="E40" s="180"/>
      <c r="F40" s="180"/>
      <c r="G40" s="130"/>
      <c r="H40" s="130"/>
      <c r="I40" s="130"/>
      <c r="J40" s="130"/>
      <c r="K40" s="193"/>
      <c r="M40" s="224"/>
    </row>
    <row r="41" spans="1:13" ht="26.25" customHeight="1">
      <c r="A41" s="180" t="s">
        <v>138</v>
      </c>
      <c r="B41" s="180"/>
      <c r="C41" s="180"/>
      <c r="D41" s="180"/>
      <c r="E41" s="180"/>
      <c r="F41" s="180"/>
      <c r="G41" s="130"/>
      <c r="H41" s="130"/>
      <c r="I41" s="130"/>
      <c r="J41" s="130"/>
      <c r="L41" s="133"/>
      <c r="M41" s="133"/>
    </row>
    <row r="42" spans="1:13" ht="26.25" customHeight="1">
      <c r="A42" s="6" t="s">
        <v>96</v>
      </c>
      <c r="B42" s="183"/>
      <c r="C42" s="183"/>
      <c r="D42" s="183"/>
      <c r="E42" s="183"/>
      <c r="F42" s="183"/>
      <c r="G42" s="182"/>
      <c r="H42" s="182"/>
      <c r="I42" s="182"/>
      <c r="J42" s="182"/>
      <c r="K42" s="182"/>
      <c r="L42" s="182"/>
      <c r="M42" s="182"/>
    </row>
    <row r="43" spans="1:13" ht="26.25" customHeight="1">
      <c r="C43" s="180"/>
      <c r="D43" s="180"/>
      <c r="E43" s="180"/>
      <c r="F43" s="3"/>
      <c r="G43" s="62"/>
      <c r="H43" s="62"/>
      <c r="I43" s="62"/>
      <c r="J43" s="62"/>
      <c r="K43" s="289"/>
      <c r="L43" s="289"/>
      <c r="M43" s="289"/>
    </row>
    <row r="44" spans="1:13" ht="26.25" customHeight="1">
      <c r="C44" s="180"/>
      <c r="D44" s="180"/>
      <c r="E44" s="180"/>
      <c r="F44" s="3"/>
      <c r="G44" s="161"/>
      <c r="H44" s="161" t="s">
        <v>3</v>
      </c>
      <c r="I44" s="161"/>
      <c r="J44" s="130"/>
      <c r="K44" s="290" t="s">
        <v>4</v>
      </c>
      <c r="L44" s="290"/>
      <c r="M44" s="290"/>
    </row>
    <row r="45" spans="1:13" ht="26.25" customHeight="1">
      <c r="C45" s="180"/>
      <c r="D45" s="180"/>
      <c r="E45" s="180"/>
      <c r="F45" s="3"/>
      <c r="G45" s="128" t="s">
        <v>7</v>
      </c>
      <c r="H45" s="129"/>
      <c r="I45" s="128" t="s">
        <v>66</v>
      </c>
      <c r="J45" s="130"/>
      <c r="K45" s="128" t="s">
        <v>7</v>
      </c>
      <c r="L45" s="129"/>
      <c r="M45" s="128" t="s">
        <v>66</v>
      </c>
    </row>
    <row r="46" spans="1:13" ht="26.25" customHeight="1">
      <c r="A46" s="190" t="s">
        <v>139</v>
      </c>
      <c r="B46" s="15"/>
      <c r="C46" s="15"/>
      <c r="D46" s="15"/>
      <c r="F46" s="13"/>
      <c r="G46" s="133"/>
      <c r="H46" s="133"/>
      <c r="I46" s="133"/>
      <c r="J46" s="134"/>
      <c r="K46" s="133"/>
      <c r="L46" s="133"/>
      <c r="M46" s="133"/>
    </row>
    <row r="47" spans="1:13" ht="26.25" customHeight="1">
      <c r="A47" s="168" t="s">
        <v>37</v>
      </c>
      <c r="B47" s="15"/>
      <c r="C47" s="15"/>
      <c r="D47" s="15"/>
      <c r="F47" s="13"/>
      <c r="G47" s="113">
        <f>K47+360635+350987</f>
        <v>74658830</v>
      </c>
      <c r="H47" s="133"/>
      <c r="I47" s="133">
        <v>23808281</v>
      </c>
      <c r="J47" s="134"/>
      <c r="K47" s="133">
        <v>73947208</v>
      </c>
      <c r="L47" s="133"/>
      <c r="M47" s="133">
        <f>-3686719+27500000</f>
        <v>23813281</v>
      </c>
    </row>
    <row r="48" spans="1:13" ht="26.25" customHeight="1">
      <c r="A48" s="168" t="s">
        <v>140</v>
      </c>
      <c r="B48" s="15"/>
      <c r="C48" s="15"/>
      <c r="D48" s="15"/>
      <c r="E48" s="12"/>
      <c r="F48" s="3"/>
      <c r="G48" s="131">
        <f t="shared" ref="G48:G51" si="5">K48</f>
        <v>-3044285</v>
      </c>
      <c r="H48" s="131"/>
      <c r="I48" s="131">
        <v>-4654550</v>
      </c>
      <c r="J48" s="134"/>
      <c r="K48" s="133">
        <v>-3044285</v>
      </c>
      <c r="L48" s="133"/>
      <c r="M48" s="133">
        <v>-4654550</v>
      </c>
    </row>
    <row r="49" spans="1:15" ht="26.25" customHeight="1">
      <c r="A49" s="187" t="s">
        <v>40</v>
      </c>
      <c r="B49" s="15"/>
      <c r="C49" s="15"/>
      <c r="D49" s="15"/>
      <c r="E49" s="12"/>
      <c r="F49" s="13"/>
      <c r="G49" s="131">
        <f t="shared" si="5"/>
        <v>-3440990</v>
      </c>
      <c r="H49" s="131"/>
      <c r="I49" s="131">
        <v>-2822215</v>
      </c>
      <c r="J49" s="134"/>
      <c r="K49" s="133">
        <v>-3440990</v>
      </c>
      <c r="L49" s="133"/>
      <c r="M49" s="133">
        <v>-2822215</v>
      </c>
    </row>
    <row r="50" spans="1:15" ht="26.25" customHeight="1">
      <c r="A50" s="187" t="s">
        <v>41</v>
      </c>
      <c r="B50" s="15"/>
      <c r="C50" s="15"/>
      <c r="D50" s="15"/>
      <c r="E50" s="12"/>
      <c r="F50" s="13"/>
      <c r="G50" s="131">
        <f t="shared" si="5"/>
        <v>-37335490</v>
      </c>
      <c r="H50" s="131"/>
      <c r="I50" s="131">
        <v>8892778</v>
      </c>
      <c r="J50" s="134"/>
      <c r="K50" s="133">
        <v>-37335490</v>
      </c>
      <c r="L50" s="133"/>
      <c r="M50" s="133">
        <v>8892778</v>
      </c>
    </row>
    <row r="51" spans="1:15" ht="26.25" customHeight="1">
      <c r="A51" s="187" t="s">
        <v>141</v>
      </c>
      <c r="B51" s="15"/>
      <c r="C51" s="15"/>
      <c r="D51" s="15"/>
      <c r="E51" s="12"/>
      <c r="F51" s="13"/>
      <c r="G51" s="131">
        <f t="shared" si="5"/>
        <v>-726333</v>
      </c>
      <c r="H51" s="131"/>
      <c r="I51" s="131">
        <v>0</v>
      </c>
      <c r="J51" s="134"/>
      <c r="K51" s="133">
        <v>-726333</v>
      </c>
      <c r="L51" s="133"/>
      <c r="M51" s="123">
        <v>0</v>
      </c>
    </row>
    <row r="52" spans="1:15" ht="26.25" customHeight="1">
      <c r="A52" s="15" t="s">
        <v>42</v>
      </c>
      <c r="B52" s="15"/>
      <c r="C52" s="15"/>
      <c r="D52" s="15"/>
      <c r="E52" s="12"/>
      <c r="F52" s="13"/>
      <c r="G52" s="135">
        <f>K52+300</f>
        <v>-166459</v>
      </c>
      <c r="H52" s="134"/>
      <c r="I52" s="135">
        <v>-1417984</v>
      </c>
      <c r="J52" s="134"/>
      <c r="K52" s="135">
        <v>-166759</v>
      </c>
      <c r="L52" s="133"/>
      <c r="M52" s="135">
        <v>-1417984</v>
      </c>
      <c r="O52" s="4"/>
    </row>
    <row r="53" spans="1:15" ht="26.25" customHeight="1">
      <c r="A53" s="190" t="s">
        <v>142</v>
      </c>
      <c r="B53" s="12"/>
      <c r="C53" s="12"/>
      <c r="E53" s="12"/>
      <c r="F53" s="13"/>
      <c r="G53" s="141">
        <f>SUM(G26:G52)</f>
        <v>44470724</v>
      </c>
      <c r="H53" s="141"/>
      <c r="I53" s="141">
        <f>SUM(I26:I52)</f>
        <v>1835934</v>
      </c>
      <c r="J53" s="61"/>
      <c r="K53" s="141">
        <f>SUM(K26:K52)</f>
        <v>44155119</v>
      </c>
      <c r="L53" s="60"/>
      <c r="M53" s="141">
        <f>SUM(M26:M52)</f>
        <v>1895645</v>
      </c>
    </row>
    <row r="54" spans="1:15" ht="26.25" customHeight="1">
      <c r="A54" s="194" t="s">
        <v>144</v>
      </c>
      <c r="B54" s="15"/>
      <c r="C54" s="15"/>
      <c r="D54" s="15"/>
      <c r="E54" s="12"/>
      <c r="F54" s="13"/>
      <c r="G54" s="141">
        <f>+K54</f>
        <v>-57269</v>
      </c>
      <c r="H54" s="141"/>
      <c r="I54" s="141">
        <v>-74221</v>
      </c>
      <c r="J54" s="61"/>
      <c r="K54" s="141">
        <v>-57269</v>
      </c>
      <c r="L54" s="60"/>
      <c r="M54" s="141">
        <v>-74221</v>
      </c>
    </row>
    <row r="55" spans="1:15" ht="26.25" customHeight="1">
      <c r="A55" s="194" t="s">
        <v>145</v>
      </c>
      <c r="B55" s="15"/>
      <c r="C55" s="15"/>
      <c r="D55" s="15"/>
      <c r="E55" s="12"/>
      <c r="F55" s="13"/>
      <c r="G55" s="60">
        <f>K55</f>
        <v>-6595682</v>
      </c>
      <c r="H55" s="60"/>
      <c r="I55" s="60">
        <v>-4240957</v>
      </c>
      <c r="J55" s="61"/>
      <c r="K55" s="60">
        <v>-6595682</v>
      </c>
      <c r="L55" s="60"/>
      <c r="M55" s="60">
        <v>-4240957</v>
      </c>
    </row>
    <row r="56" spans="1:15" ht="26.25" customHeight="1">
      <c r="A56" s="190" t="s">
        <v>146</v>
      </c>
      <c r="B56" s="15"/>
      <c r="C56" s="15"/>
      <c r="D56" s="15"/>
      <c r="E56" s="90"/>
      <c r="F56" s="191"/>
      <c r="G56" s="140">
        <f>SUM(G53:G55)</f>
        <v>37817773</v>
      </c>
      <c r="H56" s="141"/>
      <c r="I56" s="140">
        <f>SUM(I53:I55)</f>
        <v>-2479244</v>
      </c>
      <c r="J56" s="192"/>
      <c r="K56" s="140">
        <f>SUM(K53:K55)</f>
        <v>37502168</v>
      </c>
      <c r="L56" s="60"/>
      <c r="M56" s="140">
        <f>SUM(M53:M55)</f>
        <v>-2419533</v>
      </c>
    </row>
    <row r="57" spans="1:15" ht="26.25" customHeight="1">
      <c r="A57" s="195" t="s">
        <v>147</v>
      </c>
      <c r="B57" s="15"/>
      <c r="C57" s="15"/>
      <c r="D57" s="15"/>
      <c r="E57" s="57"/>
      <c r="F57" s="58"/>
      <c r="G57" s="67"/>
      <c r="H57" s="67"/>
      <c r="I57" s="67"/>
      <c r="J57" s="67"/>
    </row>
    <row r="58" spans="1:15" ht="26.25" customHeight="1">
      <c r="A58" s="269" t="s">
        <v>143</v>
      </c>
      <c r="B58" s="12"/>
      <c r="C58" s="12"/>
      <c r="E58" s="12"/>
      <c r="F58" s="13"/>
      <c r="G58" s="141">
        <f>K58+18</f>
        <v>511380</v>
      </c>
      <c r="H58" s="141"/>
      <c r="I58" s="141">
        <v>711342</v>
      </c>
      <c r="J58" s="61"/>
      <c r="K58" s="141">
        <v>511362</v>
      </c>
      <c r="L58" s="60"/>
      <c r="M58" s="141">
        <v>711296</v>
      </c>
    </row>
    <row r="59" spans="1:15" ht="26.25" customHeight="1">
      <c r="A59" s="12" t="s">
        <v>148</v>
      </c>
      <c r="B59" s="57"/>
      <c r="D59" s="57"/>
      <c r="E59" s="57"/>
      <c r="F59" s="58"/>
      <c r="G59" s="63">
        <f>+K59</f>
        <v>0</v>
      </c>
      <c r="H59" s="67"/>
      <c r="I59" s="63">
        <v>432243</v>
      </c>
      <c r="J59" s="67"/>
      <c r="K59" s="60">
        <v>0</v>
      </c>
      <c r="M59" s="60">
        <v>432243</v>
      </c>
    </row>
    <row r="60" spans="1:15" ht="26.25" customHeight="1">
      <c r="A60" s="196" t="s">
        <v>149</v>
      </c>
      <c r="B60" s="15"/>
      <c r="C60" s="15"/>
      <c r="D60" s="15"/>
      <c r="E60" s="57"/>
      <c r="F60" s="58"/>
      <c r="G60" s="63">
        <f>K60-364752</f>
        <v>-7708574</v>
      </c>
      <c r="H60" s="67"/>
      <c r="I60" s="63">
        <v>-9142938</v>
      </c>
      <c r="J60" s="67"/>
      <c r="K60" s="60">
        <f>-7343867+45</f>
        <v>-7343822</v>
      </c>
      <c r="M60" s="60">
        <v>-9142938</v>
      </c>
    </row>
    <row r="61" spans="1:15" s="277" customFormat="1" ht="26.25" customHeight="1">
      <c r="A61" s="274" t="s">
        <v>163</v>
      </c>
      <c r="B61" s="275"/>
      <c r="C61" s="275"/>
      <c r="D61" s="275"/>
      <c r="E61" s="57"/>
      <c r="F61" s="58"/>
      <c r="G61" s="63">
        <f>K61</f>
        <v>-2400000</v>
      </c>
      <c r="H61" s="67"/>
      <c r="I61" s="63">
        <v>0</v>
      </c>
      <c r="J61" s="67"/>
      <c r="K61" s="60">
        <v>-2400000</v>
      </c>
      <c r="L61" s="276"/>
      <c r="M61" s="60">
        <v>0</v>
      </c>
    </row>
    <row r="62" spans="1:15" ht="26.25" customHeight="1">
      <c r="A62" s="190" t="s">
        <v>150</v>
      </c>
      <c r="B62" s="15"/>
      <c r="C62" s="15"/>
      <c r="D62" s="15"/>
      <c r="E62" s="197"/>
      <c r="F62" s="198"/>
      <c r="G62" s="140">
        <f>SUM(G58:G61)</f>
        <v>-9597194</v>
      </c>
      <c r="H62" s="141"/>
      <c r="I62" s="140">
        <f>SUM(I58:I61)</f>
        <v>-7999353</v>
      </c>
      <c r="J62" s="199"/>
      <c r="K62" s="140">
        <f>SUM(K58:K61)</f>
        <v>-9232460</v>
      </c>
      <c r="M62" s="140">
        <f>SUM(M58:M61)</f>
        <v>-7999399</v>
      </c>
    </row>
    <row r="63" spans="1:15" ht="26.25" customHeight="1">
      <c r="A63" s="195" t="s">
        <v>151</v>
      </c>
      <c r="B63" s="15"/>
      <c r="C63" s="15"/>
      <c r="D63" s="15"/>
      <c r="E63" s="200"/>
      <c r="F63" s="198"/>
      <c r="G63" s="182"/>
      <c r="H63" s="182"/>
      <c r="I63" s="182"/>
      <c r="J63" s="199"/>
      <c r="K63" s="182"/>
      <c r="M63" s="182"/>
    </row>
    <row r="64" spans="1:15" ht="26.25" customHeight="1">
      <c r="A64" s="196" t="s">
        <v>152</v>
      </c>
      <c r="B64" s="15"/>
      <c r="C64" s="15"/>
      <c r="D64" s="15"/>
      <c r="E64" s="200"/>
      <c r="F64" s="198"/>
      <c r="G64" s="62">
        <f t="shared" ref="G64" si="6">K64</f>
        <v>-212731</v>
      </c>
      <c r="H64" s="62"/>
      <c r="I64" s="62">
        <v>-375778</v>
      </c>
      <c r="J64" s="199"/>
      <c r="K64" s="60">
        <v>-212731</v>
      </c>
      <c r="M64" s="60">
        <v>-375778</v>
      </c>
    </row>
    <row r="65" spans="1:15" ht="26.25" customHeight="1">
      <c r="A65" s="265" t="s">
        <v>119</v>
      </c>
      <c r="B65" s="15"/>
      <c r="C65" s="15"/>
      <c r="D65" s="15"/>
      <c r="E65" s="200"/>
      <c r="F65" s="198"/>
      <c r="G65" s="62">
        <f>K65</f>
        <v>-53810523</v>
      </c>
      <c r="H65" s="62"/>
      <c r="I65" s="62">
        <v>0</v>
      </c>
      <c r="J65" s="199"/>
      <c r="K65" s="60">
        <v>-53810523</v>
      </c>
      <c r="M65" s="60">
        <v>0</v>
      </c>
    </row>
    <row r="66" spans="1:15" ht="26.25" customHeight="1">
      <c r="A66" s="190" t="s">
        <v>153</v>
      </c>
      <c r="B66" s="15"/>
      <c r="C66" s="15"/>
      <c r="D66" s="15"/>
      <c r="E66" s="200"/>
      <c r="F66" s="198"/>
      <c r="G66" s="201">
        <f>SUM(G64:G65)</f>
        <v>-54023254</v>
      </c>
      <c r="H66" s="62"/>
      <c r="I66" s="201">
        <f>SUM(I64:I65)</f>
        <v>-375778</v>
      </c>
      <c r="J66" s="199"/>
      <c r="K66" s="201">
        <f>SUM(K64:K65)</f>
        <v>-54023254</v>
      </c>
      <c r="M66" s="201">
        <f>SUM(M64:M65)</f>
        <v>-375778</v>
      </c>
    </row>
    <row r="67" spans="1:15" s="126" customFormat="1" ht="8.25" customHeight="1">
      <c r="A67" s="266"/>
      <c r="B67" s="266"/>
      <c r="C67" s="266"/>
      <c r="D67" s="266"/>
      <c r="E67" s="266"/>
      <c r="F67" s="267"/>
      <c r="G67" s="268"/>
      <c r="H67" s="267"/>
      <c r="I67" s="268"/>
      <c r="J67" s="267"/>
      <c r="K67" s="268"/>
      <c r="M67" s="268"/>
    </row>
    <row r="68" spans="1:15" ht="26.25" customHeight="1">
      <c r="A68" s="202" t="s">
        <v>154</v>
      </c>
      <c r="B68" s="15"/>
      <c r="C68" s="15"/>
      <c r="D68" s="15"/>
      <c r="E68" s="197"/>
      <c r="F68" s="198"/>
      <c r="G68" s="62">
        <f>G56+G62+G66</f>
        <v>-25802675</v>
      </c>
      <c r="H68" s="62"/>
      <c r="I68" s="62">
        <f>I56+I62+I66</f>
        <v>-10854375</v>
      </c>
      <c r="J68" s="199"/>
      <c r="K68" s="62">
        <f>K56+K62+K66</f>
        <v>-25753546</v>
      </c>
      <c r="L68" s="60"/>
      <c r="M68" s="62">
        <f>M56+M62+M66</f>
        <v>-10794710</v>
      </c>
    </row>
    <row r="69" spans="1:15" s="126" customFormat="1" ht="8.25" customHeight="1">
      <c r="A69" s="266"/>
      <c r="B69" s="266"/>
      <c r="C69" s="266"/>
      <c r="D69" s="266"/>
      <c r="E69" s="266"/>
      <c r="F69" s="267"/>
      <c r="G69" s="268"/>
      <c r="H69" s="267"/>
      <c r="I69" s="268"/>
      <c r="J69" s="267"/>
      <c r="K69" s="268"/>
      <c r="M69" s="268"/>
    </row>
    <row r="70" spans="1:15" ht="26.25" customHeight="1">
      <c r="A70" s="88" t="s">
        <v>155</v>
      </c>
      <c r="B70" s="197"/>
      <c r="C70" s="57"/>
      <c r="D70" s="57"/>
      <c r="E70" s="57"/>
      <c r="F70" s="58"/>
      <c r="G70" s="66">
        <f>'BS P2-3'!J10</f>
        <v>42054672</v>
      </c>
      <c r="H70" s="141"/>
      <c r="I70" s="66">
        <v>24397533</v>
      </c>
      <c r="J70" s="67"/>
      <c r="K70" s="66">
        <f>'BS P2-3'!N10</f>
        <v>41936838</v>
      </c>
      <c r="L70" s="60"/>
      <c r="M70" s="66">
        <v>24199834</v>
      </c>
    </row>
    <row r="71" spans="1:15" s="126" customFormat="1" ht="8.25" customHeight="1">
      <c r="A71" s="266"/>
      <c r="B71" s="266"/>
      <c r="C71" s="266"/>
      <c r="D71" s="266"/>
      <c r="E71" s="266"/>
      <c r="F71" s="267"/>
      <c r="G71" s="268"/>
      <c r="H71" s="267"/>
      <c r="I71" s="268"/>
      <c r="J71" s="267"/>
      <c r="K71" s="268"/>
      <c r="M71" s="268"/>
    </row>
    <row r="72" spans="1:15" ht="26.25" customHeight="1" thickBot="1">
      <c r="A72" s="88" t="s">
        <v>156</v>
      </c>
      <c r="B72" s="197"/>
      <c r="C72" s="197"/>
      <c r="D72" s="197"/>
      <c r="E72" s="197"/>
      <c r="F72" s="198"/>
      <c r="G72" s="203">
        <f>SUM(G68:G70)</f>
        <v>16251997</v>
      </c>
      <c r="H72" s="62"/>
      <c r="I72" s="203">
        <f>SUM(I68:I70)</f>
        <v>13543158</v>
      </c>
      <c r="J72" s="199"/>
      <c r="K72" s="203">
        <f>SUM(K68:K70)</f>
        <v>16183292</v>
      </c>
      <c r="L72" s="60"/>
      <c r="M72" s="203">
        <f>SUM(M68:M70)</f>
        <v>13405124</v>
      </c>
      <c r="O72" s="4"/>
    </row>
    <row r="73" spans="1:15" s="35" customFormat="1" ht="26.25" customHeight="1" thickTop="1">
      <c r="A73" s="200"/>
      <c r="B73" s="200"/>
      <c r="C73" s="200"/>
      <c r="D73" s="200"/>
      <c r="E73" s="200"/>
      <c r="F73" s="198"/>
      <c r="G73" s="204"/>
      <c r="H73" s="204"/>
      <c r="I73" s="204"/>
      <c r="J73" s="204"/>
      <c r="K73" s="204"/>
      <c r="L73" s="205"/>
      <c r="M73" s="204"/>
    </row>
    <row r="74" spans="1:15" s="35" customFormat="1" ht="26.25" customHeight="1">
      <c r="A74" s="200"/>
      <c r="B74" s="200"/>
      <c r="C74" s="200"/>
      <c r="D74" s="200"/>
      <c r="E74" s="200"/>
      <c r="F74" s="198"/>
      <c r="G74" s="204"/>
      <c r="H74" s="204"/>
      <c r="I74" s="204"/>
      <c r="J74" s="204"/>
      <c r="K74" s="206"/>
      <c r="L74" s="205"/>
      <c r="M74" s="206"/>
    </row>
    <row r="75" spans="1:15" s="35" customFormat="1" ht="26.25" customHeight="1">
      <c r="A75" s="200"/>
      <c r="B75" s="200"/>
      <c r="C75" s="200"/>
      <c r="D75" s="200"/>
      <c r="E75" s="200"/>
      <c r="F75" s="198"/>
      <c r="G75" s="204"/>
      <c r="H75" s="204"/>
      <c r="I75" s="204"/>
      <c r="J75" s="204"/>
      <c r="K75" s="206"/>
      <c r="L75" s="205"/>
      <c r="M75" s="206"/>
    </row>
    <row r="76" spans="1:15" s="35" customFormat="1" ht="26.25" customHeight="1">
      <c r="A76" s="200"/>
      <c r="B76" s="200"/>
      <c r="C76" s="200"/>
      <c r="D76" s="200"/>
      <c r="E76" s="200"/>
      <c r="F76" s="198"/>
      <c r="G76" s="204"/>
      <c r="H76" s="204"/>
      <c r="I76" s="204"/>
      <c r="J76" s="204"/>
      <c r="K76" s="206"/>
      <c r="L76" s="205"/>
      <c r="M76" s="206"/>
    </row>
    <row r="77" spans="1:15" s="210" customFormat="1" ht="26.25" customHeight="1">
      <c r="A77" s="23" t="s">
        <v>32</v>
      </c>
      <c r="B77" s="25"/>
      <c r="C77" s="11"/>
      <c r="D77" s="207"/>
      <c r="E77" s="208"/>
      <c r="F77" s="208"/>
      <c r="G77" s="208"/>
      <c r="H77" s="208"/>
      <c r="I77" s="208"/>
      <c r="J77" s="208"/>
      <c r="K77" s="209"/>
      <c r="L77" s="208"/>
      <c r="M77" s="208"/>
    </row>
    <row r="78" spans="1:15" s="210" customFormat="1" ht="26.25" customHeight="1">
      <c r="A78" s="88"/>
      <c r="B78" s="25"/>
      <c r="C78" s="11"/>
      <c r="D78" s="207"/>
      <c r="E78" s="208"/>
      <c r="F78" s="208"/>
      <c r="G78" s="208"/>
      <c r="H78" s="208"/>
      <c r="I78" s="208"/>
      <c r="J78" s="208"/>
      <c r="K78" s="209"/>
      <c r="L78" s="208"/>
      <c r="M78" s="208"/>
    </row>
    <row r="79" spans="1:15" s="210" customFormat="1" ht="26.25" customHeight="1">
      <c r="A79" s="88"/>
      <c r="B79" s="25"/>
      <c r="C79" s="11"/>
      <c r="D79" s="207"/>
      <c r="E79" s="208"/>
      <c r="F79" s="208"/>
      <c r="G79" s="208"/>
      <c r="H79" s="208"/>
      <c r="I79" s="208"/>
      <c r="J79" s="208"/>
      <c r="K79" s="209"/>
      <c r="L79" s="208"/>
      <c r="M79" s="208"/>
    </row>
    <row r="80" spans="1:15" ht="26.25" customHeight="1">
      <c r="A80" s="30"/>
      <c r="B80" s="200"/>
      <c r="C80" s="200"/>
      <c r="D80" s="200"/>
      <c r="E80" s="200"/>
      <c r="F80" s="191"/>
      <c r="G80" s="181"/>
      <c r="H80" s="181"/>
      <c r="I80" s="181"/>
      <c r="J80" s="192"/>
      <c r="K80" s="211"/>
      <c r="M80" s="211"/>
    </row>
    <row r="81" spans="1:1" ht="26.25" customHeight="1">
      <c r="A81" s="30"/>
    </row>
  </sheetData>
  <mergeCells count="3">
    <mergeCell ref="K43:M43"/>
    <mergeCell ref="K5:M5"/>
    <mergeCell ref="K44:M44"/>
  </mergeCells>
  <pageMargins left="0.78740157480314965" right="0.19685039370078741" top="0.74" bottom="0.55000000000000004" header="0.39370078740157483" footer="0.3"/>
  <pageSetup paperSize="9" scale="75" firstPageNumber="8" orientation="portrait" useFirstPageNumber="1" r:id="rId1"/>
  <headerFooter alignWithMargins="0">
    <oddFooter>&amp;R&amp;18&amp;P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D389ABDA23324AADD070E626955DA5" ma:contentTypeVersion="5" ma:contentTypeDescription="Create a new document." ma:contentTypeScope="" ma:versionID="2b23d95aa98dafeb2ef8d32ef9ed12b3">
  <xsd:schema xmlns:xsd="http://www.w3.org/2001/XMLSchema" xmlns:xs="http://www.w3.org/2001/XMLSchema" xmlns:p="http://schemas.microsoft.com/office/2006/metadata/properties" xmlns:ns2="87d50853-f8f0-43d2-a874-9df34cf91a4b" targetNamespace="http://schemas.microsoft.com/office/2006/metadata/properties" ma:root="true" ma:fieldsID="b978f6304b760a542e612fc70924706f" ns2:_="">
    <xsd:import namespace="87d50853-f8f0-43d2-a874-9df34cf91a4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50853-f8f0-43d2-a874-9df34cf91a4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union memberTypes="dms:Text">
          <xsd:simpleType>
            <xsd:restriction base="dms:Choice">
              <xsd:enumeration value="เสร็จ"/>
              <xsd:enumeration value="กำลังทำ"/>
              <xsd:enumeration value="แก้ไข"/>
              <xsd:enumeration value="รอลูกค้า"/>
              <xsd:enumeration value="เหลือสุป"/>
              <xsd:enumeration value="ตัวเลือก 6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87d50853-f8f0-43d2-a874-9df34cf91a4b" xsi:nil="true"/>
    <Preparer_x0020_Sign_x002d_off xmlns="87d50853-f8f0-43d2-a874-9df34cf91a4b" xsi:nil="true"/>
    <status xmlns="87d50853-f8f0-43d2-a874-9df34cf91a4b" xsi:nil="true"/>
  </documentManagement>
</p:properties>
</file>

<file path=customXml/itemProps1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B9022A-633C-4BBB-8781-8327DDC5AF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d50853-f8f0-43d2-a874-9df34cf91a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C5111B-085F-4309-ACEB-AEEFCF399DD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7d50853-f8f0-43d2-a874-9df34cf91a4b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BS P2-3</vt:lpstr>
      <vt:lpstr>PL P4 3 M</vt:lpstr>
      <vt:lpstr>PL 5 M</vt:lpstr>
      <vt:lpstr>Shareholder equity-conso P6</vt:lpstr>
      <vt:lpstr>Shareholder equity P7</vt:lpstr>
      <vt:lpstr>Cash flow P8-9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2022-08-10T06:26:43Z</cp:lastPrinted>
  <dcterms:created xsi:type="dcterms:W3CDTF">2013-02-28T01:07:49Z</dcterms:created>
  <dcterms:modified xsi:type="dcterms:W3CDTF">2022-08-10T06:27:00Z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0x0101004CD389ABDA23324AADD070E626955DA5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