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5\Q2.2565\New folder\"/>
    </mc:Choice>
  </mc:AlternateContent>
  <bookViews>
    <workbookView xWindow="-120" yWindow="-120" windowWidth="21840" windowHeight="13140" activeTab="5"/>
  </bookViews>
  <sheets>
    <sheet name="2-4" sheetId="1" r:id="rId1"/>
    <sheet name="5-6" sheetId="7" r:id="rId2"/>
    <sheet name="7-8" sheetId="2" r:id="rId3"/>
    <sheet name="9" sheetId="3" r:id="rId4"/>
    <sheet name="10" sheetId="4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6" l="1"/>
  <c r="F42" i="7"/>
  <c r="F30" i="7"/>
  <c r="F43" i="2"/>
  <c r="F30" i="2"/>
  <c r="F99" i="6"/>
  <c r="Y26" i="3" l="1"/>
  <c r="AA26" i="3" s="1"/>
  <c r="AE26" i="3" s="1"/>
  <c r="S25" i="4" l="1"/>
  <c r="J99" i="6" l="1"/>
  <c r="Q24" i="4"/>
  <c r="S24" i="4" s="1"/>
  <c r="Y25" i="3"/>
  <c r="AA25" i="3" s="1"/>
  <c r="AE25" i="3" s="1"/>
  <c r="L78" i="6"/>
  <c r="L99" i="6"/>
  <c r="H99" i="6"/>
  <c r="L46" i="6"/>
  <c r="L52" i="6" s="1"/>
  <c r="S17" i="4"/>
  <c r="Y17" i="3"/>
  <c r="AA17" i="3" s="1"/>
  <c r="AE17" i="3" s="1"/>
  <c r="L101" i="6" l="1"/>
  <c r="L105" i="6" s="1"/>
  <c r="L87" i="7"/>
  <c r="H87" i="7"/>
  <c r="F87" i="7"/>
  <c r="L81" i="7"/>
  <c r="H81" i="7"/>
  <c r="F81" i="7"/>
  <c r="L73" i="7"/>
  <c r="J73" i="7"/>
  <c r="H73" i="7"/>
  <c r="F73" i="7"/>
  <c r="L26" i="7"/>
  <c r="J26" i="7"/>
  <c r="H26" i="7"/>
  <c r="F26" i="7"/>
  <c r="L16" i="7"/>
  <c r="J16" i="7"/>
  <c r="H16" i="7"/>
  <c r="F16" i="7"/>
  <c r="F28" i="7" l="1"/>
  <c r="F38" i="7" s="1"/>
  <c r="F41" i="7" s="1"/>
  <c r="F44" i="7" s="1"/>
  <c r="F75" i="7" s="1"/>
  <c r="J28" i="7"/>
  <c r="J38" i="7" s="1"/>
  <c r="J41" i="7" s="1"/>
  <c r="J44" i="7" s="1"/>
  <c r="H28" i="7"/>
  <c r="H38" i="7" s="1"/>
  <c r="H41" i="7" s="1"/>
  <c r="H44" i="7" s="1"/>
  <c r="H75" i="7" s="1"/>
  <c r="L28" i="7"/>
  <c r="L38" i="7" s="1"/>
  <c r="L41" i="7" s="1"/>
  <c r="L44" i="7" s="1"/>
  <c r="L75" i="7" s="1"/>
  <c r="Y28" i="3"/>
  <c r="Y29" i="3"/>
  <c r="Y30" i="3"/>
  <c r="AA30" i="3" s="1"/>
  <c r="AE30" i="3" s="1"/>
  <c r="J75" i="7" l="1"/>
  <c r="J78" i="7"/>
  <c r="J81" i="7" s="1"/>
  <c r="S33" i="3"/>
  <c r="S23" i="3"/>
  <c r="J84" i="7" l="1"/>
  <c r="J87" i="7" s="1"/>
  <c r="F78" i="6"/>
  <c r="H78" i="6"/>
  <c r="H46" i="6"/>
  <c r="H52" i="6" s="1"/>
  <c r="F26" i="2"/>
  <c r="F16" i="2"/>
  <c r="F28" i="2" s="1"/>
  <c r="H101" i="6" l="1"/>
  <c r="H105" i="6" s="1"/>
  <c r="F93" i="1" l="1"/>
  <c r="J78" i="6"/>
  <c r="O23" i="3"/>
  <c r="M33" i="3"/>
  <c r="K33" i="3"/>
  <c r="I33" i="3"/>
  <c r="G33" i="3"/>
  <c r="E33" i="3"/>
  <c r="O33" i="3"/>
  <c r="Q33" i="3"/>
  <c r="U33" i="3"/>
  <c r="W33" i="3"/>
  <c r="AC33" i="3"/>
  <c r="L78" i="1" l="1"/>
  <c r="Q27" i="4" l="1"/>
  <c r="S27" i="4" s="1"/>
  <c r="H87" i="2"/>
  <c r="F87" i="2"/>
  <c r="H81" i="2"/>
  <c r="F81" i="2"/>
  <c r="H73" i="2"/>
  <c r="F73" i="2"/>
  <c r="L73" i="2"/>
  <c r="J73" i="2"/>
  <c r="Q16" i="4"/>
  <c r="S16" i="4" s="1"/>
  <c r="Q19" i="4"/>
  <c r="S19" i="4"/>
  <c r="Q20" i="4"/>
  <c r="S20" i="4" s="1"/>
  <c r="E22" i="4"/>
  <c r="G22" i="4"/>
  <c r="I22" i="4"/>
  <c r="K22" i="4"/>
  <c r="M22" i="4"/>
  <c r="O22" i="4"/>
  <c r="E30" i="4"/>
  <c r="G30" i="4"/>
  <c r="I30" i="4"/>
  <c r="K30" i="4"/>
  <c r="Y16" i="3"/>
  <c r="AA16" i="3" s="1"/>
  <c r="AE16" i="3" s="1"/>
  <c r="Y19" i="3"/>
  <c r="AA19" i="3" s="1"/>
  <c r="Y20" i="3"/>
  <c r="AA20" i="3" s="1"/>
  <c r="AE20" i="3" s="1"/>
  <c r="Y21" i="3"/>
  <c r="AA21" i="3" s="1"/>
  <c r="AE21" i="3" s="1"/>
  <c r="E23" i="3"/>
  <c r="G23" i="3"/>
  <c r="I23" i="3"/>
  <c r="K23" i="3"/>
  <c r="M23" i="3"/>
  <c r="Q23" i="3"/>
  <c r="U23" i="3"/>
  <c r="W23" i="3"/>
  <c r="AC23" i="3"/>
  <c r="AA29" i="3"/>
  <c r="AE29" i="3" s="1"/>
  <c r="Y31" i="3"/>
  <c r="AA31" i="3" s="1"/>
  <c r="AE31" i="3" s="1"/>
  <c r="H16" i="2"/>
  <c r="J16" i="2"/>
  <c r="L16" i="2"/>
  <c r="H26" i="2"/>
  <c r="J26" i="2"/>
  <c r="L26" i="2"/>
  <c r="F24" i="1"/>
  <c r="H24" i="1"/>
  <c r="J24" i="1"/>
  <c r="L24" i="1"/>
  <c r="F43" i="1"/>
  <c r="H43" i="1"/>
  <c r="J43" i="1"/>
  <c r="L43" i="1"/>
  <c r="F78" i="1"/>
  <c r="H78" i="1"/>
  <c r="J78" i="1"/>
  <c r="H93" i="1"/>
  <c r="J93" i="1"/>
  <c r="L93" i="1"/>
  <c r="H138" i="1"/>
  <c r="H141" i="1" s="1"/>
  <c r="L138" i="1"/>
  <c r="L141" i="1" s="1"/>
  <c r="Q28" i="4" l="1"/>
  <c r="Q30" i="4" s="1"/>
  <c r="L28" i="2"/>
  <c r="L39" i="2" s="1"/>
  <c r="L42" i="2" s="1"/>
  <c r="L45" i="2" s="1"/>
  <c r="L81" i="2" s="1"/>
  <c r="L45" i="1"/>
  <c r="H28" i="2"/>
  <c r="H39" i="2" s="1"/>
  <c r="H42" i="2" s="1"/>
  <c r="H45" i="2" s="1"/>
  <c r="H75" i="2" s="1"/>
  <c r="H45" i="1"/>
  <c r="AA28" i="3"/>
  <c r="Y33" i="3"/>
  <c r="F45" i="1"/>
  <c r="F95" i="1"/>
  <c r="F39" i="2"/>
  <c r="F42" i="2" s="1"/>
  <c r="F9" i="6" s="1"/>
  <c r="J45" i="1"/>
  <c r="L95" i="1"/>
  <c r="L143" i="1" s="1"/>
  <c r="J95" i="1"/>
  <c r="H95" i="1"/>
  <c r="H143" i="1" s="1"/>
  <c r="Q22" i="4"/>
  <c r="S22" i="4"/>
  <c r="J28" i="2"/>
  <c r="J39" i="2" s="1"/>
  <c r="J42" i="2" s="1"/>
  <c r="AE19" i="3"/>
  <c r="AE23" i="3" s="1"/>
  <c r="AA23" i="3"/>
  <c r="Y23" i="3"/>
  <c r="F138" i="1" l="1"/>
  <c r="F141" i="1" s="1"/>
  <c r="F143" i="1" s="1"/>
  <c r="O30" i="4"/>
  <c r="L75" i="2"/>
  <c r="L87" i="2" s="1"/>
  <c r="AE28" i="3"/>
  <c r="AE33" i="3" s="1"/>
  <c r="AA33" i="3"/>
  <c r="F45" i="2"/>
  <c r="F46" i="6"/>
  <c r="F52" i="6" s="1"/>
  <c r="J45" i="2"/>
  <c r="J46" i="6"/>
  <c r="J52" i="6" s="1"/>
  <c r="F101" i="6" l="1"/>
  <c r="F105" i="6" s="1"/>
  <c r="J101" i="6"/>
  <c r="J105" i="6" s="1"/>
  <c r="J81" i="2"/>
  <c r="F75" i="2"/>
  <c r="J75" i="2"/>
  <c r="J87" i="2" l="1"/>
  <c r="M30" i="4"/>
  <c r="J138" i="1" l="1"/>
  <c r="J141" i="1" s="1"/>
  <c r="J143" i="1" s="1"/>
  <c r="S28" i="4"/>
  <c r="S30" i="4" s="1"/>
</calcChain>
</file>

<file path=xl/sharedStrings.xml><?xml version="1.0" encoding="utf-8"?>
<sst xmlns="http://schemas.openxmlformats.org/spreadsheetml/2006/main" count="602" uniqueCount="288">
  <si>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</si>
  <si>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</si>
  <si>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</si>
  <si>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</si>
  <si>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</si>
  <si>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</si>
  <si>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</si>
  <si>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</si>
  <si>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</si>
  <si>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</si>
  <si>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</si>
  <si>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>ทุนที่ออกและชำระแล้ว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</si>
  <si>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</si>
  <si>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</si>
  <si>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</si>
  <si>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</si>
  <si>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</si>
  <si>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2564</t>
  </si>
  <si>
    <t>พ.ศ. 2565</t>
  </si>
  <si>
    <t>31 ธันวาคม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</si>
  <si>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</si>
  <si>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</si>
  <si>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</si>
  <si>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</si>
  <si>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งบแสดงฐานะการเงิน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</si>
  <si>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</si>
  <si>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</si>
  <si>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</si>
  <si>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</si>
  <si>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</si>
  <si>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</si>
  <si>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</si>
  <si>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</si>
  <si>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</si>
  <si>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</si>
  <si>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</si>
  <si>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</si>
  <si>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</si>
  <si>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</si>
  <si>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</si>
  <si>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</si>
  <si>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</si>
  <si>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</si>
  <si>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</si>
  <si>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</si>
  <si>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</si>
  <si>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</si>
  <si>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</si>
  <si>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</si>
  <si>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</si>
  <si>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</si>
  <si>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</si>
  <si>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</si>
  <si>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</si>
  <si>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</si>
  <si>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</si>
  <si>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</si>
  <si>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</si>
  <si>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</si>
  <si>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</si>
  <si>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</si>
  <si>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</si>
  <si>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</si>
  <si>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</si>
  <si>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</si>
  <si>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</si>
  <si>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</si>
  <si>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</si>
  <si>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</si>
  <si>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</si>
  <si>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</si>
  <si>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</si>
  <si>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</si>
  <si>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</si>
  <si>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</si>
  <si>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</si>
  <si>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</si>
  <si>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</si>
  <si>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</si>
  <si>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กำไรต่อหุ้นขั้นพื้นฐาน (บาท)</t>
  </si>
  <si>
    <t>กำไรต่อหุ้น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</si>
  <si>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</si>
  <si>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</si>
  <si>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</si>
  <si>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</si>
  <si>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</si>
  <si>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</si>
  <si>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</si>
  <si>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</si>
  <si>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</si>
  <si>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 xml:space="preserve">      แปลงค่างบการเงิน</t>
  </si>
  <si>
    <t xml:space="preserve">   ผลต่างของอัตราแลกเปลี่ยนจากการ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</si>
  <si>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</si>
  <si>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</si>
  <si>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</si>
  <si>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</si>
  <si>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</si>
  <si>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</si>
  <si>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</si>
  <si>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</si>
  <si>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</si>
  <si>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กำไร(ขาดทุน)สำหรับงวด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</si>
  <si>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</si>
  <si>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</si>
  <si>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</si>
  <si>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</si>
  <si>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ส่วนแบ่งขาดทุนจากเงินลงทุนในการร่วมค้า</t>
  </si>
  <si>
    <t>สินทรัพย์ทางการเงิน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</si>
  <si>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</si>
  <si>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</si>
  <si>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</si>
  <si>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</si>
  <si>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</si>
  <si>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</si>
  <si>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</si>
  <si>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</si>
  <si>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</si>
  <si>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</si>
  <si>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</si>
  <si>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</si>
  <si>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</si>
  <si>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</si>
  <si>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</si>
  <si>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</si>
  <si>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</si>
  <si>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</si>
  <si>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การเปลี่ยนแปลงสัดส่วนการถือหุ้น</t>
  </si>
  <si>
    <t>- สุทธิจากภาษีเงินได้</t>
  </si>
  <si>
    <t>เงินปันผลจ่ายของหุ้นกู้ด้อยสิทธิที่มีลักษณะคล้ายทุน</t>
  </si>
  <si>
    <t>ยอดคงเหลือ ณ วันที่ 1 มกราคม พ.ศ. 2565</t>
  </si>
  <si>
    <t>ยอดคงเหลือ ณ วันที่ 1 มกราคม พ.ศ. 2564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</si>
  <si>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</si>
  <si>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</si>
  <si>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</si>
  <si>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</si>
  <si>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</si>
  <si>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</si>
  <si>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</si>
  <si>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</si>
  <si>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</si>
  <si>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คล้ายทุน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</si>
  <si>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</si>
  <si>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</si>
  <si>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</si>
  <si>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</si>
  <si>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</si>
  <si>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</si>
  <si>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</si>
  <si>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</si>
  <si>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</si>
  <si>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</si>
  <si>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</si>
  <si>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ที่มีลักษณะ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</si>
  <si>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</si>
  <si>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</si>
  <si>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</si>
  <si>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</si>
  <si>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</si>
  <si>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</si>
  <si>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</si>
  <si>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</si>
  <si>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</si>
  <si>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หุ้นกู้ด้อยสิทธิ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</si>
  <si>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</si>
  <si>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</si>
  <si>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</si>
  <si>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</si>
  <si>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</si>
  <si>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</si>
  <si>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งบแสดงการเปลี่ยนแปลงส่วนของเจ้าของ (ยังไม่ได้ตรวจสอบ)</t>
  </si>
  <si>
    <t xml:space="preserve">- สุทธิจากภาษีเงินได้ </t>
  </si>
  <si>
    <t>ประกอบอื่นของ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</si>
  <si>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</si>
  <si>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แปลงดอกเบี้ยค้างรับเป็นเงินให้กู้ยืมแก่กิจการที่เกี่ยวข้องกัน</t>
  </si>
  <si>
    <t>สินทรัพย์และหนี้สินตามสัญญาเช่า</t>
  </si>
  <si>
    <t>เงินปันผลค้างรับ</t>
  </si>
  <si>
    <t>โอนเงินมัดจำเป็นที่ดิน อาคารและอุปกรณ์</t>
  </si>
  <si>
    <t>โอนสินทรัพย์สิทธิการใช้เป็นที่ดิน อาคารและอุปกรณ์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</si>
  <si>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</si>
  <si>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</si>
  <si>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</si>
  <si>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</si>
  <si>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</si>
  <si>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</si>
  <si>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เงินสดและรายการเทียบเท่าเงินสดเพิ่มขึ้น(ลดลง)สุทธิ</t>
  </si>
  <si>
    <t>งบกระแสเงินสด (ยังไม่ได้ตรวจสอบ)</t>
  </si>
  <si>
    <t>เงินสดรับจากส่วนได้เสียที่ไม่มีอำนาจควบคุม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</si>
  <si>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</si>
  <si>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</si>
  <si>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</si>
  <si>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</si>
  <si>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</si>
  <si>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</si>
  <si>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</si>
  <si>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</si>
  <si>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</si>
  <si>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</si>
  <si>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เงินปันผลรับ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</si>
  <si>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</si>
  <si>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</si>
  <si>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</si>
  <si>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</si>
  <si>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ด้วยวิธีราคาทุนตัดจำหน่าย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</si>
  <si>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</si>
  <si>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</si>
  <si>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</si>
  <si>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</si>
  <si>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</si>
  <si>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</si>
  <si>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</si>
  <si>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</si>
  <si>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</si>
  <si>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</si>
  <si>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</si>
  <si>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</si>
  <si>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(กำไร)ขาดทุนที่ยังไม่เกิดขึ้นจากอัตราแลกเปลี่ยน</t>
  </si>
  <si>
    <t>แก่กิจการที่เกี่ยวข้องกัน</t>
  </si>
  <si>
    <t>ตัดจำหน่ายค่าธรรมเนียมของหุ้นกู้และเงินกู้ยืม</t>
  </si>
  <si>
    <t>กำไรจากการยกเลิกสินทรัพย์และหนี้จากสัญญาเช่า</t>
  </si>
  <si>
    <t>กลับรายการขาดทุนจากการปรับมูลค่าสุทธิที่จะได้รับ</t>
  </si>
  <si>
    <t>(กลับรายการ)ขาดทุนจากการด้อยค่าสินทรัพย์ทางการเงิน</t>
  </si>
  <si>
    <t>ค่าเสื่อมราคาและค่าตัดจำหน่าย</t>
  </si>
  <si>
    <t>รายการปรับปรุง</t>
  </si>
  <si>
    <t>17</t>
  </si>
  <si>
    <t>กำไรจากการปรับมูลค่ายุติธรรมของสัญญาอนุพันธ์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</si>
  <si>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</si>
  <si>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</si>
  <si>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โอนที่ดิน อาคารและอุปกรณ์เป็นอสังหาริมทรัพย์เพื่อการลงทุน</t>
  </si>
  <si>
    <t>เงินสดจ่ายเพื่อลงทุนในบริษัทย่อย</t>
  </si>
  <si>
    <t xml:space="preserve">   กําไรจากการตีราคาที่ดิน</t>
  </si>
  <si>
    <t>12</t>
  </si>
  <si>
    <t>12, 13</t>
  </si>
  <si>
    <t>กำไรจากการเปลี่ยนแปลงเงื่อนไขของสัญญาเงินให้กู้ยืม</t>
  </si>
  <si>
    <t>เงินฝากธนาคารที่มีภาระค้ำประกัน(เพิ่มขึ้น)ลดลง</t>
  </si>
  <si>
    <t>เงินสดจ่ายจากการจำหน่ายสินทรัพย์ทางการเงินที่วัดมูลค่า</t>
  </si>
  <si>
    <t>เงินสดรับจากหุ้นกู้แปลงสภาพ</t>
  </si>
  <si>
    <t>(กำไร)ขาดทุนจากการจำหน่ายที่ดิน อาคาร และอุปกรณ์</t>
  </si>
  <si>
    <t>การเปลี่ยนแปลงในเงินทุนหมุนเวียน</t>
  </si>
  <si>
    <t>ขาดทุนจากการด้อยค่าของที่ดิน อาคาร และอุปกรณ์</t>
  </si>
  <si>
    <t>กำไรจากการเลิกกิจการของบริษัทย่อย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</si>
  <si>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</si>
  <si>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</si>
  <si>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</si>
  <si>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โอนอสังหาริมทรัพย์เพื่อการลงทุนเป็นที่ดิน อาคารและอุปกรณ์</t>
  </si>
  <si>
    <t>โอนที่ดิน อาคารและอุปกรณ์เป็นที่ดินรอการพัฒนา</t>
  </si>
  <si>
    <t>หุ้นกู้แปลงสภาพแปลงเป็นหุ้นสามัญของบริษัทย่อย</t>
  </si>
  <si>
    <t>ส่วนเกินทุน</t>
  </si>
  <si>
    <t>จากการ</t>
  </si>
  <si>
    <t>ตีราคาที่ดิน</t>
  </si>
  <si>
    <t>การเลิกกิจการของบริษัทย่อย</t>
  </si>
  <si>
    <t>ตัดจำหน่ายค่าธรรมเนียมของเงินให้กู้ยืมแก่กิจการที่เกี่ยวข้องกัน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</si>
  <si>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</si>
  <si>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</si>
  <si>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ณ วันที่ 30 มิถุนายน พ.ศ. 2565</t>
  </si>
  <si>
    <t>30 มิถุนายน</t>
  </si>
  <si>
    <t>สำหรับงวดหกเดือนสิ้นสุดวันที่ 30 มิถุนายน พ.ศ. 2565</t>
  </si>
  <si>
    <t>ยอดคงเหลือ ณ วันที่ 30 มิถุนายน พ.ศ. 2564</t>
  </si>
  <si>
    <t>ยอดคงเหลือ ณ วันที่ 30 มิถุนายน พ.ศ. 2565</t>
  </si>
  <si>
    <t>สำหรับงวดสามเดือนสิ้นสุดวันที่ 30 มิถุนายน พ.ศ. 2565</t>
  </si>
  <si>
    <t>เงินสดจ่ายปันผล</t>
  </si>
  <si>
    <t>เงินสดรับจากสัญญาแลกเปลี่ยนสกุลเงิน</t>
  </si>
  <si>
    <t>โอนที่ดินรอการพัฒนาเป็นอสังหาริมทรัพย์เพื่อการลงทุน</t>
  </si>
  <si>
    <t>โอนอสังหาริมทรัพย์เพื่อการลงทุนเป็นสินทรัพย์สิทธิการใช้</t>
  </si>
  <si>
    <t>ปรับปรุงสินทรัพย์และหนี้สินจากสัญญาเช่าจากการปรับค่าเช่า</t>
  </si>
  <si>
    <t>ยกเลิกสินทรัพย์สิทธิการใช้</t>
  </si>
  <si>
    <t>ยกเลิกหนี้สินตามสัญญาเช่า</t>
  </si>
  <si>
    <t xml:space="preserve">หุ้นสามัญ จำนวน 10,011,313,269 หุ้น </t>
  </si>
  <si>
    <t>โอนเงินจ่ายล่วงหน้าค่าซื้อที่ดินเป็นต้นทุนการพัฒนา</t>
  </si>
  <si>
    <t>9, 10</t>
  </si>
  <si>
    <t>10, 11</t>
  </si>
  <si>
    <t>11, 12</t>
  </si>
  <si>
    <t>11, 13</t>
  </si>
  <si>
    <t>หุ้นสามัญ จำนวน 10,011,080,604 หุ้น</t>
  </si>
  <si>
    <t>กำไรเบ็ดเสร็จรวมสำหรับงวด</t>
  </si>
  <si>
    <t>กำไร(ขาดทุน)ก่อนต้นทุนทางการเงิน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</si>
  <si>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</si>
  <si>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</si>
  <si>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หุ้นปันผลจ่าย</t>
  </si>
  <si>
    <t xml:space="preserve">   (31 ธันวาคม พ.ศ. 2564: 9,534,609,075 หุ้น) </t>
  </si>
  <si>
    <t xml:space="preserve">   มูลค่าที่ได้รับชำระแล้ว หุ้นละ 1 บาท</t>
  </si>
  <si>
    <t xml:space="preserve">   (31 ธันวาคม พ.ศ. 2564: 9,534,584,066 หุ้น) </t>
  </si>
  <si>
    <t xml:space="preserve">   มูลค่าที่ตราไว้ หุ้นละ 1 บาท</t>
  </si>
  <si>
    <t>กลับรายการผลขาดทุนจากการด้อยค่าของ</t>
  </si>
  <si>
    <t>18</t>
  </si>
  <si>
    <t>เงินปันผลจ่าย (หมายเหตุ 19)</t>
  </si>
  <si>
    <t>สินทรัพย์ทางการเงินที่วัดมูลค่า</t>
  </si>
  <si>
    <t>-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</si>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</sst>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\(#,##0\);&quot;-&quot;;@"/>
    <numFmt numFmtId="167" formatCode="_(* #,##0_);_(* \(#,##0\);_(* &quot;-&quot;??_);_(@_)"/>
    <numFmt numFmtId="168" formatCode="#,###,;\(#,###,\)"/>
    <numFmt numFmtId="169" formatCode="_(* #,##0_);_(* \(#,##0\);_(* &quot;-&quot;_)\ \ \ \ \ ;_(@_)"/>
    <numFmt numFmtId="170" formatCode="#,##0;\(#,##0\)"/>
    <numFmt numFmtId="171" formatCode="#,##0.0000;\(#,##0.0000\);&quot;-&quot;;@"/>
    <numFmt numFmtId="172" formatCode="#,##0;\(#,##0\);\-"/>
    <numFmt numFmtId="173" formatCode=";;"/>
  </numFmts>
  <fonts count="23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9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9">
    <xf numFmtId="0" fontId="0" fillId="0" borderId="0"/>
    <xf numFmtId="9" fontId="18" fillId="0" borderId="0" applyFont="0" applyFill="0" applyBorder="0" applyAlignment="0" applyProtection="0"/>
    <xf numFmtId="0" fontId="19" fillId="0" borderId="0"/>
    <xf numFmtId="0" fontId="20" fillId="0" borderId="0"/>
    <xf numFmtId="165" fontId="18" fillId="0" borderId="0" applyFont="0" applyFill="0" applyBorder="0" applyAlignment="0" applyProtection="0"/>
    <xf numFmtId="0" fontId="22" fillId="0" borderId="0"/>
    <xf numFmtId="0" fontId="22" fillId="0" borderId="0"/>
    <xf numFmtId="0" fontId="18" fillId="0" borderId="0"/>
    <xf numFmtId="173" fontId="18" fillId="0" borderId="0"/>
  </cellStyleXfs>
  <cellXfs count="2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/>
    <xf numFmtId="166" fontId="1" fillId="0" borderId="3" xfId="0" applyNumberFormat="1" applyFont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166" fontId="1" fillId="2" borderId="0" xfId="0" applyNumberFormat="1" applyFont="1" applyFill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8" fontId="3" fillId="0" borderId="0" xfId="0" applyNumberFormat="1" applyFont="1" applyAlignment="1">
      <alignment horizontal="justify" vertical="center"/>
    </xf>
    <xf numFmtId="168" fontId="3" fillId="0" borderId="0" xfId="0" applyNumberFormat="1" applyFont="1" applyAlignment="1">
      <alignment horizontal="left" vertical="center"/>
    </xf>
    <xf numFmtId="166" fontId="5" fillId="2" borderId="0" xfId="0" quotePrefix="1" applyNumberFormat="1" applyFont="1" applyFill="1" applyAlignment="1">
      <alignment horizontal="right" vertical="center"/>
    </xf>
    <xf numFmtId="168" fontId="1" fillId="0" borderId="0" xfId="0" quotePrefix="1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1" fillId="0" borderId="5" xfId="0" applyNumberFormat="1" applyFont="1" applyBorder="1" applyAlignment="1">
      <alignment horizontal="right" vertical="center"/>
    </xf>
    <xf numFmtId="166" fontId="5" fillId="2" borderId="6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top"/>
    </xf>
    <xf numFmtId="167" fontId="4" fillId="0" borderId="0" xfId="0" quotePrefix="1" applyNumberFormat="1" applyFont="1" applyAlignment="1">
      <alignment horizontal="right" vertical="top"/>
    </xf>
    <xf numFmtId="166" fontId="4" fillId="0" borderId="0" xfId="0" quotePrefix="1" applyNumberFormat="1" applyFont="1" applyAlignment="1">
      <alignment horizontal="right" vertical="top"/>
    </xf>
    <xf numFmtId="167" fontId="7" fillId="0" borderId="0" xfId="0" applyNumberFormat="1" applyFont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168" fontId="1" fillId="0" borderId="7" xfId="0" applyNumberFormat="1" applyFont="1" applyBorder="1" applyAlignment="1">
      <alignment horizontal="center" vertical="center"/>
    </xf>
    <xf numFmtId="168" fontId="3" fillId="0" borderId="7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1" fillId="0" borderId="4" xfId="0" applyNumberFormat="1" applyFont="1" applyBorder="1" applyAlignment="1">
      <alignment vertical="center"/>
    </xf>
    <xf numFmtId="168" fontId="1" fillId="0" borderId="4" xfId="0" applyNumberFormat="1" applyFont="1" applyBorder="1" applyAlignment="1">
      <alignment horizontal="center" vertical="center"/>
    </xf>
    <xf numFmtId="168" fontId="1" fillId="0" borderId="4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" fillId="2" borderId="4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3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1" fillId="2" borderId="3" xfId="0" applyNumberFormat="1" applyFont="1" applyFill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7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7" fontId="1" fillId="0" borderId="4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71" fontId="5" fillId="2" borderId="6" xfId="0" applyNumberFormat="1" applyFont="1" applyFill="1" applyBorder="1" applyAlignment="1">
      <alignment horizontal="right" vertical="center"/>
    </xf>
    <xf numFmtId="171" fontId="5" fillId="0" borderId="6" xfId="0" applyNumberFormat="1" applyFont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6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2" borderId="5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1" fillId="0" borderId="8" xfId="0" applyNumberFormat="1" applyFont="1" applyBorder="1" applyAlignment="1">
      <alignment horizontal="right" vertical="center"/>
    </xf>
    <xf numFmtId="167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8" xfId="0" applyNumberFormat="1" applyFont="1" applyBorder="1" applyAlignment="1">
      <alignment horizontal="right" vertical="center"/>
    </xf>
    <xf numFmtId="0" fontId="11" fillId="0" borderId="0" xfId="0" applyFont="1"/>
    <xf numFmtId="167" fontId="11" fillId="0" borderId="1" xfId="0" applyNumberFormat="1" applyFont="1" applyBorder="1" applyAlignment="1">
      <alignment horizontal="left" vertical="center"/>
    </xf>
    <xf numFmtId="167" fontId="11" fillId="0" borderId="4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167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11" fillId="2" borderId="5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4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5" xfId="0" applyNumberFormat="1" applyFont="1" applyBorder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166" fontId="13" fillId="0" borderId="4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6" fontId="12" fillId="0" borderId="2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6" fontId="1" fillId="2" borderId="5" xfId="0" applyNumberFormat="1" applyFont="1" applyFill="1" applyBorder="1" applyAlignment="1">
      <alignment horizontal="right" vertical="center"/>
    </xf>
    <xf numFmtId="170" fontId="1" fillId="0" borderId="0" xfId="0" quotePrefix="1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0" borderId="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6" fillId="0" borderId="0" xfId="0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71" fontId="5" fillId="0" borderId="6" xfId="0" applyNumberFormat="1" applyFont="1" applyFill="1" applyBorder="1" applyAlignment="1">
      <alignment horizontal="right" vertical="center"/>
    </xf>
    <xf numFmtId="166" fontId="1" fillId="2" borderId="6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9" fontId="1" fillId="0" borderId="0" xfId="1" quotePrefix="1" applyFont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3" applyFont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6" fontId="21" fillId="2" borderId="0" xfId="0" quotePrefix="1" applyNumberFormat="1" applyFont="1" applyFill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6" fontId="11" fillId="0" borderId="0" xfId="0" applyNumberFormat="1" applyFont="1"/>
    <xf numFmtId="0" fontId="4" fillId="0" borderId="0" xfId="0" applyFont="1" applyFill="1" applyAlignment="1">
      <alignment horizontal="justify" vertical="center"/>
    </xf>
    <xf numFmtId="167" fontId="1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/>
    <xf numFmtId="167" fontId="4" fillId="0" borderId="4" xfId="0" quotePrefix="1" applyNumberFormat="1" applyFont="1" applyBorder="1" applyAlignment="1">
      <alignment horizontal="center" vertical="top"/>
    </xf>
    <xf numFmtId="169" fontId="4" fillId="0" borderId="4" xfId="0" applyNumberFormat="1" applyFont="1" applyBorder="1" applyAlignment="1">
      <alignment horizontal="center" vertical="top"/>
    </xf>
    <xf numFmtId="168" fontId="1" fillId="0" borderId="0" xfId="0" applyNumberFormat="1" applyFont="1" applyAlignment="1">
      <alignment horizontal="center" vertical="center"/>
    </xf>
    <xf numFmtId="167" fontId="3" fillId="0" borderId="4" xfId="0" quotePrefix="1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72" fontId="3" fillId="0" borderId="9" xfId="0" applyNumberFormat="1" applyFont="1" applyBorder="1" applyAlignment="1">
      <alignment vertical="center"/>
    </xf>
    <xf numFmtId="172" fontId="3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</cellXfs>
  <cellStyles count="9">
    <cellStyle name="Comma 2" xfId="4"/>
    <cellStyle name="Normal" xfId="0" builtinId="0"/>
    <cellStyle name="Normal 11 11" xfId="6"/>
    <cellStyle name="Normal 11 2" xfId="7"/>
    <cellStyle name="Normal 11 2 2" xfId="5"/>
    <cellStyle name="Normal 163" xfId="8"/>
    <cellStyle name="Normal 21 2 4 2" xfId="2"/>
    <cellStyle name="Normal 3 11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zoomScaleNormal="100" zoomScaleSheetLayoutView="90" workbookViewId="0">
      <selection activeCell="P13" sqref="P13"/>
    </sheetView>
  </sheetViews>
  <sheetFormatPr defaultColWidth="7.5703125" defaultRowHeight="17.100000000000001" customHeight="1" x14ac:dyDescent="0.25"/>
  <cols>
    <col min="1" max="2" width="1.42578125" style="1" customWidth="1"/>
    <col min="3" max="3" width="35.42578125" style="1" customWidth="1"/>
    <col min="4" max="4" width="6.7109375" style="1" customWidth="1"/>
    <col min="5" max="5" width="0.5703125" style="1" customWidth="1"/>
    <col min="6" max="6" width="13.5703125" style="3" customWidth="1"/>
    <col min="7" max="7" width="0.5703125" style="4" customWidth="1"/>
    <col min="8" max="8" width="12.28515625" style="3" customWidth="1"/>
    <col min="9" max="9" width="0.5703125" style="4" customWidth="1"/>
    <col min="10" max="10" width="13.5703125" style="3" customWidth="1"/>
    <col min="11" max="11" width="0.5703125" style="4" customWidth="1"/>
    <col min="12" max="12" width="12.5703125" style="3" customWidth="1"/>
    <col min="13" max="16384" width="7.5703125" style="1"/>
  </cols>
  <sheetData>
    <row r="1" spans="1:12" s="2" customFormat="1" ht="19.149999999999999" customHeight="1" x14ac:dyDescent="0.4">
      <c r="A1" s="73" t="s">
        <v>25</v>
      </c>
      <c r="B1" s="73"/>
      <c r="C1" s="73"/>
      <c r="D1" s="72"/>
      <c r="E1" s="72"/>
      <c r="F1" s="3"/>
      <c r="G1" s="28"/>
      <c r="H1" s="3"/>
      <c r="I1" s="28"/>
      <c r="J1" s="3"/>
      <c r="K1" s="53"/>
      <c r="L1" s="15"/>
    </row>
    <row r="2" spans="1:12" s="2" customFormat="1" ht="19.149999999999999" customHeight="1" x14ac:dyDescent="0.4">
      <c r="A2" s="73" t="s">
        <v>24</v>
      </c>
      <c r="B2" s="73"/>
      <c r="C2" s="73"/>
      <c r="D2" s="72"/>
      <c r="E2" s="72"/>
      <c r="F2" s="52"/>
      <c r="G2" s="53"/>
      <c r="H2" s="52"/>
      <c r="I2" s="53"/>
      <c r="J2" s="52"/>
      <c r="K2" s="53"/>
      <c r="L2" s="52"/>
    </row>
    <row r="3" spans="1:12" s="2" customFormat="1" ht="19.149999999999999" customHeight="1" x14ac:dyDescent="0.4">
      <c r="A3" s="51" t="s">
        <v>253</v>
      </c>
      <c r="B3" s="78"/>
      <c r="C3" s="78"/>
      <c r="D3" s="77"/>
      <c r="E3" s="77"/>
      <c r="F3" s="58"/>
      <c r="G3" s="76"/>
      <c r="H3" s="58"/>
      <c r="I3" s="48"/>
      <c r="J3" s="47"/>
      <c r="K3" s="48"/>
      <c r="L3" s="58"/>
    </row>
    <row r="4" spans="1:12" s="2" customFormat="1" ht="19.149999999999999" customHeight="1" x14ac:dyDescent="0.4">
      <c r="A4" s="75"/>
      <c r="B4" s="75"/>
      <c r="C4" s="75"/>
      <c r="D4" s="74"/>
      <c r="E4" s="74"/>
      <c r="F4" s="43"/>
      <c r="G4" s="44"/>
      <c r="H4" s="43"/>
      <c r="I4" s="44"/>
      <c r="J4" s="43"/>
      <c r="K4" s="44"/>
      <c r="L4" s="43"/>
    </row>
    <row r="5" spans="1:12" s="2" customFormat="1" ht="19.149999999999999" customHeight="1" x14ac:dyDescent="0.4">
      <c r="A5" s="73"/>
      <c r="B5" s="73"/>
      <c r="C5" s="73" t="s">
        <v>78</v>
      </c>
      <c r="D5" s="72"/>
      <c r="E5" s="72"/>
      <c r="F5" s="240" t="s">
        <v>23</v>
      </c>
      <c r="G5" s="240"/>
      <c r="H5" s="240"/>
      <c r="I5" s="42"/>
      <c r="J5" s="241" t="s">
        <v>22</v>
      </c>
      <c r="K5" s="241"/>
      <c r="L5" s="241"/>
    </row>
    <row r="6" spans="1:12" s="2" customFormat="1" ht="19.149999999999999" customHeight="1" x14ac:dyDescent="0.4">
      <c r="A6" s="73"/>
      <c r="B6" s="73"/>
      <c r="C6" s="73"/>
      <c r="D6" s="72"/>
      <c r="E6" s="72"/>
      <c r="F6" s="39" t="s">
        <v>21</v>
      </c>
      <c r="G6" s="40"/>
      <c r="H6" s="39" t="s">
        <v>20</v>
      </c>
      <c r="I6" s="41"/>
      <c r="J6" s="39" t="s">
        <v>21</v>
      </c>
      <c r="K6" s="40"/>
      <c r="L6" s="39" t="s">
        <v>20</v>
      </c>
    </row>
    <row r="7" spans="1:12" s="2" customFormat="1" ht="19.149999999999999" customHeight="1" x14ac:dyDescent="0.4">
      <c r="A7" s="73"/>
      <c r="B7" s="73"/>
      <c r="C7" s="73"/>
      <c r="D7" s="72"/>
      <c r="E7" s="72"/>
      <c r="F7" s="36" t="s">
        <v>254</v>
      </c>
      <c r="G7" s="37"/>
      <c r="H7" s="36" t="s">
        <v>19</v>
      </c>
      <c r="I7" s="38"/>
      <c r="J7" s="36" t="s">
        <v>254</v>
      </c>
      <c r="K7" s="37"/>
      <c r="L7" s="36" t="s">
        <v>19</v>
      </c>
    </row>
    <row r="8" spans="1:12" s="2" customFormat="1" ht="19.149999999999999" customHeight="1" x14ac:dyDescent="0.4">
      <c r="A8" s="70"/>
      <c r="B8" s="70"/>
      <c r="C8" s="70"/>
      <c r="D8" s="70"/>
      <c r="E8" s="70"/>
      <c r="F8" s="36" t="s">
        <v>18</v>
      </c>
      <c r="G8" s="34"/>
      <c r="H8" s="36" t="s">
        <v>17</v>
      </c>
      <c r="I8" s="36"/>
      <c r="J8" s="36" t="s">
        <v>18</v>
      </c>
      <c r="K8" s="34"/>
      <c r="L8" s="36" t="s">
        <v>17</v>
      </c>
    </row>
    <row r="9" spans="1:12" s="2" customFormat="1" ht="19.149999999999999" customHeight="1" x14ac:dyDescent="0.4">
      <c r="A9" s="70"/>
      <c r="B9" s="70"/>
      <c r="C9" s="70"/>
      <c r="D9" s="71" t="s">
        <v>50</v>
      </c>
      <c r="E9" s="70"/>
      <c r="F9" s="35" t="s">
        <v>16</v>
      </c>
      <c r="G9" s="34"/>
      <c r="H9" s="35" t="s">
        <v>16</v>
      </c>
      <c r="I9" s="34"/>
      <c r="J9" s="35" t="s">
        <v>16</v>
      </c>
      <c r="K9" s="28"/>
      <c r="L9" s="35" t="s">
        <v>16</v>
      </c>
    </row>
    <row r="10" spans="1:12" s="2" customFormat="1" ht="4.1500000000000004" customHeight="1" x14ac:dyDescent="0.4">
      <c r="A10" s="24"/>
      <c r="B10" s="23"/>
      <c r="C10" s="23"/>
      <c r="D10" s="11"/>
      <c r="E10" s="11"/>
      <c r="F10" s="19"/>
      <c r="G10" s="4"/>
      <c r="H10" s="3"/>
      <c r="I10" s="4"/>
      <c r="J10" s="19"/>
      <c r="K10" s="4"/>
      <c r="L10" s="3"/>
    </row>
    <row r="11" spans="1:12" s="2" customFormat="1" ht="19.149999999999999" customHeight="1" x14ac:dyDescent="0.4">
      <c r="A11" s="24" t="s">
        <v>77</v>
      </c>
      <c r="B11" s="23"/>
      <c r="C11" s="23"/>
      <c r="D11" s="11"/>
      <c r="E11" s="11"/>
      <c r="F11" s="19"/>
      <c r="G11" s="4"/>
      <c r="H11" s="3"/>
      <c r="I11" s="4"/>
      <c r="J11" s="19"/>
      <c r="K11" s="4"/>
      <c r="L11" s="3"/>
    </row>
    <row r="12" spans="1:12" s="2" customFormat="1" ht="4.1500000000000004" customHeight="1" x14ac:dyDescent="0.4">
      <c r="A12" s="24"/>
      <c r="B12" s="23"/>
      <c r="C12" s="23"/>
      <c r="D12" s="11"/>
      <c r="E12" s="11"/>
      <c r="F12" s="19"/>
      <c r="G12" s="4"/>
      <c r="H12" s="3"/>
      <c r="I12" s="4"/>
      <c r="J12" s="19"/>
      <c r="K12" s="4"/>
      <c r="L12" s="3"/>
    </row>
    <row r="13" spans="1:12" s="2" customFormat="1" ht="18.75" customHeight="1" x14ac:dyDescent="0.4">
      <c r="A13" s="14" t="s">
        <v>76</v>
      </c>
      <c r="B13" s="14"/>
      <c r="C13" s="14"/>
      <c r="D13" s="12"/>
      <c r="E13" s="11"/>
      <c r="F13" s="19"/>
      <c r="G13" s="4"/>
      <c r="H13" s="3"/>
      <c r="I13" s="4"/>
      <c r="J13" s="19"/>
      <c r="K13" s="4"/>
      <c r="L13" s="3"/>
    </row>
    <row r="14" spans="1:12" s="2" customFormat="1" ht="4.1500000000000004" customHeight="1" x14ac:dyDescent="0.4">
      <c r="A14" s="24"/>
      <c r="B14" s="23"/>
      <c r="C14" s="23"/>
      <c r="D14" s="12"/>
      <c r="E14" s="11"/>
      <c r="F14" s="19"/>
      <c r="G14" s="4"/>
      <c r="H14" s="3"/>
      <c r="I14" s="4"/>
      <c r="J14" s="19"/>
      <c r="K14" s="4"/>
      <c r="L14" s="3"/>
    </row>
    <row r="15" spans="1:12" s="2" customFormat="1" ht="19.149999999999999" customHeight="1" x14ac:dyDescent="0.4">
      <c r="A15" s="13" t="s">
        <v>75</v>
      </c>
      <c r="B15" s="13"/>
      <c r="C15" s="13"/>
      <c r="D15" s="12"/>
      <c r="E15" s="11"/>
      <c r="F15" s="19">
        <v>1618343</v>
      </c>
      <c r="G15" s="28"/>
      <c r="H15" s="3">
        <v>3842369</v>
      </c>
      <c r="I15" s="28"/>
      <c r="J15" s="25">
        <v>326703</v>
      </c>
      <c r="L15" s="3">
        <v>1522340</v>
      </c>
    </row>
    <row r="16" spans="1:12" s="2" customFormat="1" ht="19.149999999999999" customHeight="1" x14ac:dyDescent="0.4">
      <c r="A16" s="13" t="s">
        <v>285</v>
      </c>
      <c r="B16" s="13"/>
      <c r="C16" s="13"/>
      <c r="D16" s="12"/>
      <c r="E16" s="234"/>
      <c r="F16" s="19"/>
      <c r="G16" s="28"/>
      <c r="H16" s="3"/>
      <c r="I16" s="28"/>
      <c r="J16" s="25"/>
      <c r="L16" s="3"/>
    </row>
    <row r="17" spans="1:12" s="2" customFormat="1" ht="19.149999999999999" customHeight="1" x14ac:dyDescent="0.4">
      <c r="B17" s="13" t="s">
        <v>202</v>
      </c>
      <c r="C17" s="13"/>
      <c r="D17" s="12"/>
      <c r="E17" s="11"/>
      <c r="F17" s="19">
        <v>105380</v>
      </c>
      <c r="G17" s="28"/>
      <c r="H17" s="3">
        <v>106728</v>
      </c>
      <c r="I17" s="28"/>
      <c r="J17" s="25">
        <v>2377</v>
      </c>
      <c r="L17" s="3">
        <v>2789</v>
      </c>
    </row>
    <row r="18" spans="1:12" s="2" customFormat="1" ht="19.149999999999999" customHeight="1" x14ac:dyDescent="0.4">
      <c r="A18" s="13" t="s">
        <v>74</v>
      </c>
      <c r="B18" s="13"/>
      <c r="C18" s="13"/>
      <c r="D18" s="60">
        <v>8</v>
      </c>
      <c r="E18" s="11"/>
      <c r="F18" s="19">
        <v>707777</v>
      </c>
      <c r="G18" s="28"/>
      <c r="H18" s="3">
        <v>639457</v>
      </c>
      <c r="I18" s="28"/>
      <c r="J18" s="25">
        <v>643494</v>
      </c>
      <c r="L18" s="3">
        <v>543779</v>
      </c>
    </row>
    <row r="19" spans="1:12" s="2" customFormat="1" ht="19.149999999999999" customHeight="1" x14ac:dyDescent="0.4">
      <c r="A19" s="13" t="s">
        <v>73</v>
      </c>
      <c r="B19" s="13"/>
      <c r="C19" s="13"/>
      <c r="D19" s="89">
        <v>21</v>
      </c>
      <c r="E19" s="11"/>
      <c r="F19" s="19">
        <v>469410</v>
      </c>
      <c r="G19" s="28"/>
      <c r="H19" s="3">
        <v>54500</v>
      </c>
      <c r="I19" s="28"/>
      <c r="J19" s="25">
        <v>80190</v>
      </c>
      <c r="L19" s="3">
        <v>51000</v>
      </c>
    </row>
    <row r="20" spans="1:12" s="2" customFormat="1" ht="19.149999999999999" customHeight="1" x14ac:dyDescent="0.4">
      <c r="A20" s="13" t="s">
        <v>72</v>
      </c>
      <c r="B20" s="13"/>
      <c r="C20" s="13"/>
      <c r="D20" s="12"/>
      <c r="E20" s="11"/>
      <c r="F20" s="19">
        <v>9039</v>
      </c>
      <c r="G20" s="28"/>
      <c r="H20" s="3">
        <v>10299</v>
      </c>
      <c r="I20" s="28"/>
      <c r="J20" s="25">
        <v>0</v>
      </c>
      <c r="L20" s="3">
        <v>0</v>
      </c>
    </row>
    <row r="21" spans="1:12" s="2" customFormat="1" ht="19.149999999999999" customHeight="1" x14ac:dyDescent="0.4">
      <c r="A21" s="13" t="s">
        <v>71</v>
      </c>
      <c r="B21" s="13"/>
      <c r="C21" s="13"/>
      <c r="D21" s="60">
        <v>9</v>
      </c>
      <c r="E21" s="11"/>
      <c r="F21" s="19">
        <v>21926997</v>
      </c>
      <c r="G21" s="28"/>
      <c r="H21" s="3">
        <v>22170000</v>
      </c>
      <c r="I21" s="28"/>
      <c r="J21" s="25">
        <v>13537219</v>
      </c>
      <c r="L21" s="3">
        <v>13269668</v>
      </c>
    </row>
    <row r="22" spans="1:12" s="2" customFormat="1" ht="19.149999999999999" customHeight="1" x14ac:dyDescent="0.4">
      <c r="A22" s="13" t="s">
        <v>70</v>
      </c>
      <c r="B22" s="13"/>
      <c r="C22" s="13"/>
      <c r="D22" s="12"/>
      <c r="E22" s="11"/>
      <c r="F22" s="21">
        <v>60347</v>
      </c>
      <c r="G22" s="28"/>
      <c r="H22" s="20">
        <v>80222</v>
      </c>
      <c r="I22" s="28"/>
      <c r="J22" s="21">
        <v>6500</v>
      </c>
      <c r="L22" s="20">
        <v>4911</v>
      </c>
    </row>
    <row r="23" spans="1:12" s="2" customFormat="1" ht="4.1500000000000004" customHeight="1" x14ac:dyDescent="0.4">
      <c r="A23" s="24"/>
      <c r="B23" s="23"/>
      <c r="C23" s="23"/>
      <c r="D23" s="12"/>
      <c r="E23" s="11"/>
      <c r="F23" s="19"/>
      <c r="G23" s="4"/>
      <c r="H23" s="3"/>
      <c r="I23" s="4"/>
      <c r="J23" s="19"/>
      <c r="K23" s="4"/>
      <c r="L23" s="3"/>
    </row>
    <row r="24" spans="1:12" s="2" customFormat="1" ht="19.149999999999999" customHeight="1" x14ac:dyDescent="0.4">
      <c r="A24" s="14" t="s">
        <v>69</v>
      </c>
      <c r="B24" s="13"/>
      <c r="C24" s="14"/>
      <c r="D24" s="12"/>
      <c r="E24" s="11"/>
      <c r="F24" s="69">
        <f>SUM(F15:F22)</f>
        <v>24897293</v>
      </c>
      <c r="G24" s="28"/>
      <c r="H24" s="64">
        <f>SUM(H15:H22)</f>
        <v>26903575</v>
      </c>
      <c r="I24" s="28"/>
      <c r="J24" s="69">
        <f>SUM(J15:J22)</f>
        <v>14596483</v>
      </c>
      <c r="K24" s="28"/>
      <c r="L24" s="64">
        <f>SUM(L15:L22)</f>
        <v>15394487</v>
      </c>
    </row>
    <row r="25" spans="1:12" s="2" customFormat="1" ht="10.15" customHeight="1" x14ac:dyDescent="0.4">
      <c r="A25" s="14"/>
      <c r="B25" s="14"/>
      <c r="C25" s="14"/>
      <c r="D25" s="12"/>
      <c r="E25" s="11"/>
      <c r="F25" s="29"/>
      <c r="G25" s="28"/>
      <c r="H25" s="15"/>
      <c r="I25" s="28"/>
      <c r="J25" s="29"/>
      <c r="K25" s="28"/>
      <c r="L25" s="15"/>
    </row>
    <row r="26" spans="1:12" s="2" customFormat="1" ht="19.149999999999999" customHeight="1" x14ac:dyDescent="0.4">
      <c r="A26" s="14" t="s">
        <v>68</v>
      </c>
      <c r="B26" s="14"/>
      <c r="C26" s="14"/>
      <c r="D26" s="12"/>
      <c r="E26" s="11"/>
      <c r="F26" s="29"/>
      <c r="G26" s="28"/>
      <c r="H26" s="15"/>
      <c r="I26" s="28"/>
      <c r="J26" s="29"/>
      <c r="K26" s="28"/>
      <c r="L26" s="15"/>
    </row>
    <row r="27" spans="1:12" s="2" customFormat="1" ht="4.1500000000000004" customHeight="1" x14ac:dyDescent="0.4">
      <c r="A27" s="24"/>
      <c r="B27" s="23"/>
      <c r="C27" s="23"/>
      <c r="D27" s="12"/>
      <c r="E27" s="11"/>
      <c r="F27" s="19"/>
      <c r="G27" s="4"/>
      <c r="H27" s="3"/>
      <c r="I27" s="4"/>
      <c r="J27" s="19"/>
      <c r="K27" s="4"/>
      <c r="L27" s="3"/>
    </row>
    <row r="28" spans="1:12" s="2" customFormat="1" ht="19.149999999999999" customHeight="1" x14ac:dyDescent="0.4">
      <c r="A28" s="13" t="s">
        <v>67</v>
      </c>
      <c r="B28" s="13"/>
      <c r="C28" s="13"/>
      <c r="D28" s="60">
        <v>22</v>
      </c>
      <c r="E28" s="11"/>
      <c r="F28" s="19">
        <v>187921</v>
      </c>
      <c r="H28" s="3">
        <v>178188</v>
      </c>
      <c r="J28" s="25">
        <v>172610</v>
      </c>
      <c r="L28" s="3">
        <v>156550</v>
      </c>
    </row>
    <row r="29" spans="1:12" s="2" customFormat="1" ht="19.149999999999999" customHeight="1" x14ac:dyDescent="0.4">
      <c r="A29" s="13" t="s">
        <v>66</v>
      </c>
      <c r="B29" s="23"/>
      <c r="C29" s="23"/>
      <c r="D29" s="12"/>
      <c r="E29" s="11"/>
      <c r="F29" s="19"/>
      <c r="H29" s="3"/>
      <c r="J29" s="19"/>
      <c r="L29" s="3"/>
    </row>
    <row r="30" spans="1:12" s="2" customFormat="1" ht="19.149999999999999" customHeight="1" x14ac:dyDescent="0.4">
      <c r="A30" s="13"/>
      <c r="B30" s="62" t="s">
        <v>65</v>
      </c>
      <c r="C30" s="23"/>
      <c r="D30" s="12"/>
      <c r="E30" s="11"/>
      <c r="F30" s="19">
        <v>158454</v>
      </c>
      <c r="H30" s="3">
        <v>154749</v>
      </c>
      <c r="J30" s="25">
        <v>2259</v>
      </c>
      <c r="L30" s="3">
        <v>2064</v>
      </c>
    </row>
    <row r="31" spans="1:12" s="2" customFormat="1" ht="19.149999999999999" customHeight="1" x14ac:dyDescent="0.4">
      <c r="A31" s="13" t="s">
        <v>64</v>
      </c>
      <c r="B31" s="23"/>
      <c r="C31" s="23"/>
      <c r="D31" s="12"/>
      <c r="E31" s="11"/>
      <c r="F31" s="19">
        <v>0</v>
      </c>
      <c r="H31" s="3">
        <v>0</v>
      </c>
      <c r="J31" s="25">
        <v>8151907</v>
      </c>
      <c r="L31" s="3">
        <v>8119841</v>
      </c>
    </row>
    <row r="32" spans="1:12" s="2" customFormat="1" ht="19.149999999999999" customHeight="1" x14ac:dyDescent="0.4">
      <c r="A32" s="13" t="s">
        <v>63</v>
      </c>
      <c r="B32" s="23"/>
      <c r="C32" s="23"/>
      <c r="D32" s="12"/>
      <c r="E32" s="11"/>
      <c r="F32" s="19">
        <v>917448</v>
      </c>
      <c r="H32" s="3">
        <v>943966</v>
      </c>
      <c r="J32" s="25">
        <v>720744</v>
      </c>
      <c r="L32" s="3">
        <v>720744</v>
      </c>
    </row>
    <row r="33" spans="1:12" s="2" customFormat="1" ht="19.149999999999999" customHeight="1" x14ac:dyDescent="0.4">
      <c r="A33" s="13" t="s">
        <v>62</v>
      </c>
      <c r="B33" s="13"/>
      <c r="C33" s="13"/>
      <c r="D33" s="89">
        <v>21</v>
      </c>
      <c r="E33" s="11"/>
      <c r="F33" s="19">
        <v>2812435</v>
      </c>
      <c r="G33" s="4"/>
      <c r="H33" s="3">
        <v>3230382</v>
      </c>
      <c r="I33" s="4"/>
      <c r="J33" s="25">
        <v>5521228</v>
      </c>
      <c r="L33" s="3">
        <v>5752170</v>
      </c>
    </row>
    <row r="34" spans="1:12" s="2" customFormat="1" ht="19.149999999999999" customHeight="1" x14ac:dyDescent="0.4">
      <c r="A34" s="13" t="s">
        <v>61</v>
      </c>
      <c r="B34" s="13"/>
      <c r="C34" s="13"/>
      <c r="D34" s="60">
        <v>10</v>
      </c>
      <c r="E34" s="11"/>
      <c r="F34" s="19">
        <v>256430</v>
      </c>
      <c r="G34" s="28"/>
      <c r="H34" s="3">
        <v>218600</v>
      </c>
      <c r="I34" s="28"/>
      <c r="J34" s="25">
        <v>256430</v>
      </c>
      <c r="L34" s="3">
        <v>193600</v>
      </c>
    </row>
    <row r="35" spans="1:12" s="2" customFormat="1" ht="19.149999999999999" customHeight="1" x14ac:dyDescent="0.4">
      <c r="A35" s="13" t="s">
        <v>60</v>
      </c>
      <c r="B35" s="13"/>
      <c r="C35" s="13"/>
      <c r="D35" s="60">
        <v>11</v>
      </c>
      <c r="E35" s="11"/>
      <c r="F35" s="19">
        <v>5312077</v>
      </c>
      <c r="G35" s="28"/>
      <c r="H35" s="3">
        <v>5259273</v>
      </c>
      <c r="I35" s="28"/>
      <c r="J35" s="25">
        <v>3193145</v>
      </c>
      <c r="L35" s="3">
        <v>3206998</v>
      </c>
    </row>
    <row r="36" spans="1:12" s="2" customFormat="1" ht="19.149999999999999" customHeight="1" x14ac:dyDescent="0.4">
      <c r="A36" s="13" t="s">
        <v>59</v>
      </c>
      <c r="B36" s="13"/>
      <c r="C36" s="13"/>
      <c r="D36" s="12" t="s">
        <v>230</v>
      </c>
      <c r="E36" s="11"/>
      <c r="F36" s="19">
        <v>3053458</v>
      </c>
      <c r="G36" s="28"/>
      <c r="H36" s="3">
        <v>3124099</v>
      </c>
      <c r="I36" s="28"/>
      <c r="J36" s="25">
        <v>209757</v>
      </c>
      <c r="L36" s="3">
        <v>212867</v>
      </c>
    </row>
    <row r="37" spans="1:12" s="2" customFormat="1" ht="19.149999999999999" customHeight="1" x14ac:dyDescent="0.4">
      <c r="A37" s="13" t="s">
        <v>58</v>
      </c>
      <c r="B37" s="13"/>
      <c r="C37" s="13"/>
      <c r="D37" s="60">
        <v>13</v>
      </c>
      <c r="E37" s="11"/>
      <c r="F37" s="19">
        <v>11247718</v>
      </c>
      <c r="G37" s="28"/>
      <c r="H37" s="3">
        <v>8246513</v>
      </c>
      <c r="I37" s="28"/>
      <c r="J37" s="25">
        <v>66394</v>
      </c>
      <c r="L37" s="3">
        <v>79713</v>
      </c>
    </row>
    <row r="38" spans="1:12" s="2" customFormat="1" ht="19.149999999999999" customHeight="1" x14ac:dyDescent="0.4">
      <c r="A38" s="13" t="s">
        <v>57</v>
      </c>
      <c r="B38" s="13"/>
      <c r="C38" s="13"/>
      <c r="D38" s="12"/>
      <c r="E38" s="11"/>
      <c r="F38" s="19">
        <v>70090</v>
      </c>
      <c r="G38" s="28"/>
      <c r="H38" s="3">
        <v>76945</v>
      </c>
      <c r="I38" s="28"/>
      <c r="J38" s="25">
        <v>3805</v>
      </c>
      <c r="L38" s="3">
        <v>4827</v>
      </c>
    </row>
    <row r="39" spans="1:12" s="2" customFormat="1" ht="19.149999999999999" customHeight="1" x14ac:dyDescent="0.4">
      <c r="A39" s="13" t="s">
        <v>56</v>
      </c>
      <c r="B39" s="13"/>
      <c r="C39" s="13"/>
      <c r="D39" s="27"/>
      <c r="E39" s="11"/>
      <c r="F39" s="19">
        <v>1220379</v>
      </c>
      <c r="G39" s="28"/>
      <c r="H39" s="3">
        <v>1316775</v>
      </c>
      <c r="I39" s="28"/>
      <c r="J39" s="25">
        <v>384470</v>
      </c>
      <c r="L39" s="3">
        <v>400384</v>
      </c>
    </row>
    <row r="40" spans="1:12" s="2" customFormat="1" ht="19.149999999999999" customHeight="1" x14ac:dyDescent="0.4">
      <c r="A40" s="13" t="s">
        <v>55</v>
      </c>
      <c r="B40" s="13"/>
      <c r="C40" s="13"/>
      <c r="D40" s="12"/>
      <c r="E40" s="11"/>
      <c r="F40" s="19">
        <v>1363818</v>
      </c>
      <c r="G40" s="28"/>
      <c r="H40" s="3">
        <v>1916776</v>
      </c>
      <c r="I40" s="28"/>
      <c r="J40" s="25">
        <v>227698</v>
      </c>
      <c r="L40" s="3">
        <v>266240</v>
      </c>
    </row>
    <row r="41" spans="1:12" s="2" customFormat="1" ht="19.149999999999999" customHeight="1" x14ac:dyDescent="0.4">
      <c r="A41" s="13" t="s">
        <v>54</v>
      </c>
      <c r="B41" s="13"/>
      <c r="C41" s="13"/>
      <c r="D41" s="12"/>
      <c r="E41" s="11"/>
      <c r="F41" s="21">
        <v>469225</v>
      </c>
      <c r="G41" s="28"/>
      <c r="H41" s="20">
        <v>453558</v>
      </c>
      <c r="I41" s="28"/>
      <c r="J41" s="21">
        <v>121566</v>
      </c>
      <c r="L41" s="20">
        <v>104058</v>
      </c>
    </row>
    <row r="42" spans="1:12" s="2" customFormat="1" ht="4.1500000000000004" customHeight="1" x14ac:dyDescent="0.4">
      <c r="A42" s="24"/>
      <c r="B42" s="23"/>
      <c r="C42" s="23"/>
      <c r="D42" s="12"/>
      <c r="E42" s="11"/>
      <c r="F42" s="29"/>
      <c r="G42" s="4"/>
      <c r="H42" s="15"/>
      <c r="I42" s="4"/>
      <c r="J42" s="29"/>
      <c r="K42" s="4"/>
      <c r="L42" s="15"/>
    </row>
    <row r="43" spans="1:12" s="2" customFormat="1" ht="19.149999999999999" customHeight="1" x14ac:dyDescent="0.4">
      <c r="A43" s="14" t="s">
        <v>53</v>
      </c>
      <c r="B43" s="13"/>
      <c r="C43" s="14"/>
      <c r="D43" s="12"/>
      <c r="E43" s="11"/>
      <c r="F43" s="69">
        <f>SUM(F28:F41)</f>
        <v>27069453</v>
      </c>
      <c r="G43" s="28"/>
      <c r="H43" s="64">
        <f>SUM(H28:H41)</f>
        <v>25119824</v>
      </c>
      <c r="I43" s="28"/>
      <c r="J43" s="69">
        <f>SUM(J28:J41)</f>
        <v>19032013</v>
      </c>
      <c r="K43" s="28"/>
      <c r="L43" s="64">
        <f>SUM(L28:L41)</f>
        <v>19220056</v>
      </c>
    </row>
    <row r="44" spans="1:12" s="2" customFormat="1" ht="4.1500000000000004" customHeight="1" x14ac:dyDescent="0.4">
      <c r="A44" s="24"/>
      <c r="B44" s="23"/>
      <c r="C44" s="23"/>
      <c r="D44" s="12"/>
      <c r="E44" s="11"/>
      <c r="F44" s="29"/>
      <c r="G44" s="4"/>
      <c r="H44" s="15"/>
      <c r="I44" s="4"/>
      <c r="J44" s="29"/>
      <c r="K44" s="4"/>
      <c r="L44" s="15"/>
    </row>
    <row r="45" spans="1:12" s="2" customFormat="1" ht="19.149999999999999" customHeight="1" thickBot="1" x14ac:dyDescent="0.45">
      <c r="A45" s="14" t="s">
        <v>52</v>
      </c>
      <c r="B45" s="14"/>
      <c r="C45" s="14"/>
      <c r="D45" s="12"/>
      <c r="E45" s="11"/>
      <c r="F45" s="68">
        <f>SUM(F43,F24)</f>
        <v>51966746</v>
      </c>
      <c r="G45" s="28"/>
      <c r="H45" s="67">
        <f>SUM(H43,H24)</f>
        <v>52023399</v>
      </c>
      <c r="I45" s="28"/>
      <c r="J45" s="68">
        <f>SUM(J43,J24)</f>
        <v>33628496</v>
      </c>
      <c r="K45" s="28"/>
      <c r="L45" s="67">
        <f>SUM(L43,L24)</f>
        <v>34614543</v>
      </c>
    </row>
    <row r="46" spans="1:12" s="2" customFormat="1" ht="17.25" customHeight="1" thickTop="1" x14ac:dyDescent="0.4">
      <c r="A46" s="14"/>
      <c r="B46" s="14"/>
      <c r="C46" s="14"/>
      <c r="D46" s="12"/>
      <c r="E46" s="11"/>
      <c r="F46" s="15"/>
      <c r="G46" s="28"/>
      <c r="H46" s="15"/>
      <c r="I46" s="28"/>
      <c r="J46" s="15"/>
      <c r="K46" s="28"/>
      <c r="L46" s="15"/>
    </row>
    <row r="47" spans="1:12" s="2" customFormat="1" ht="15.75" customHeight="1" x14ac:dyDescent="0.4">
      <c r="A47" s="14"/>
      <c r="B47" s="14"/>
      <c r="C47" s="14"/>
      <c r="D47" s="12"/>
      <c r="E47" s="11"/>
      <c r="F47" s="15"/>
      <c r="G47" s="28"/>
      <c r="H47" s="15"/>
      <c r="I47" s="28"/>
      <c r="J47" s="15"/>
      <c r="K47" s="28"/>
      <c r="L47" s="15"/>
    </row>
    <row r="48" spans="1:12" s="2" customFormat="1" ht="19.149999999999999" customHeight="1" x14ac:dyDescent="0.4">
      <c r="A48" s="14"/>
      <c r="B48" s="14"/>
      <c r="C48" s="14"/>
      <c r="D48" s="12"/>
      <c r="E48" s="11"/>
      <c r="F48" s="15"/>
      <c r="G48" s="28"/>
      <c r="H48" s="15"/>
      <c r="I48" s="28"/>
      <c r="J48" s="15"/>
      <c r="K48" s="28"/>
      <c r="L48" s="15"/>
    </row>
    <row r="49" spans="1:12" s="2" customFormat="1" ht="15.75" customHeight="1" x14ac:dyDescent="0.4">
      <c r="A49" s="14"/>
      <c r="B49" s="14"/>
      <c r="C49" s="14"/>
      <c r="D49" s="12"/>
      <c r="E49" s="204"/>
      <c r="F49" s="15"/>
      <c r="G49" s="28"/>
      <c r="H49" s="15"/>
      <c r="I49" s="28"/>
      <c r="J49" s="15"/>
      <c r="K49" s="28"/>
      <c r="L49" s="15"/>
    </row>
    <row r="50" spans="1:12" s="2" customFormat="1" ht="19.149999999999999" customHeight="1" x14ac:dyDescent="0.4">
      <c r="A50" s="242" t="s">
        <v>51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</row>
    <row r="51" spans="1:12" s="2" customFormat="1" ht="19.149999999999999" customHeight="1" x14ac:dyDescent="0.4">
      <c r="A51" s="14"/>
      <c r="B51" s="14"/>
      <c r="C51" s="14"/>
      <c r="D51" s="12"/>
      <c r="E51" s="11"/>
      <c r="F51" s="15"/>
      <c r="G51" s="28"/>
      <c r="H51" s="15"/>
      <c r="I51" s="28"/>
      <c r="J51" s="15"/>
      <c r="K51" s="28"/>
      <c r="L51" s="15"/>
    </row>
    <row r="52" spans="1:12" s="2" customFormat="1" ht="4.5" customHeight="1" x14ac:dyDescent="0.4">
      <c r="A52" s="14"/>
      <c r="B52" s="14"/>
      <c r="C52" s="14"/>
      <c r="D52" s="12"/>
      <c r="E52" s="11"/>
      <c r="F52" s="15"/>
      <c r="G52" s="28"/>
      <c r="H52" s="15"/>
      <c r="I52" s="28"/>
      <c r="J52" s="15"/>
      <c r="K52" s="28"/>
      <c r="L52" s="15"/>
    </row>
    <row r="53" spans="1:12" s="2" customFormat="1" ht="22.15" customHeight="1" x14ac:dyDescent="0.4">
      <c r="A53" s="10" t="s">
        <v>0</v>
      </c>
      <c r="B53" s="66"/>
      <c r="C53" s="66"/>
      <c r="D53" s="49"/>
      <c r="E53" s="49"/>
      <c r="F53" s="64"/>
      <c r="G53" s="65"/>
      <c r="H53" s="64"/>
      <c r="I53" s="65"/>
      <c r="J53" s="64"/>
      <c r="K53" s="65"/>
      <c r="L53" s="64"/>
    </row>
    <row r="54" spans="1:12" s="2" customFormat="1" ht="17.100000000000001" customHeight="1" x14ac:dyDescent="0.4">
      <c r="A54" s="24" t="s">
        <v>25</v>
      </c>
      <c r="B54" s="24"/>
      <c r="C54" s="24"/>
      <c r="D54" s="11"/>
      <c r="E54" s="11"/>
      <c r="F54" s="54"/>
      <c r="G54" s="53"/>
      <c r="H54" s="54"/>
      <c r="I54" s="53"/>
      <c r="J54" s="54"/>
      <c r="K54" s="53"/>
      <c r="L54" s="52"/>
    </row>
    <row r="55" spans="1:12" s="2" customFormat="1" ht="17.100000000000001" customHeight="1" x14ac:dyDescent="0.4">
      <c r="A55" s="24" t="s">
        <v>24</v>
      </c>
      <c r="B55" s="24"/>
      <c r="C55" s="24"/>
      <c r="D55" s="11"/>
      <c r="E55" s="11"/>
      <c r="F55" s="52"/>
      <c r="G55" s="53"/>
      <c r="H55" s="52"/>
      <c r="I55" s="53"/>
      <c r="J55" s="52"/>
      <c r="K55" s="53"/>
      <c r="L55" s="52"/>
    </row>
    <row r="56" spans="1:12" s="2" customFormat="1" ht="17.100000000000001" customHeight="1" x14ac:dyDescent="0.4">
      <c r="A56" s="51" t="s">
        <v>253</v>
      </c>
      <c r="B56" s="50"/>
      <c r="C56" s="50"/>
      <c r="D56" s="49"/>
      <c r="E56" s="49"/>
      <c r="F56" s="47"/>
      <c r="G56" s="48"/>
      <c r="H56" s="47"/>
      <c r="I56" s="48"/>
      <c r="J56" s="47"/>
      <c r="K56" s="48"/>
      <c r="L56" s="47"/>
    </row>
    <row r="57" spans="1:12" s="2" customFormat="1" ht="18" customHeight="1" x14ac:dyDescent="0.4">
      <c r="A57" s="46"/>
      <c r="B57" s="46"/>
      <c r="C57" s="46"/>
      <c r="D57" s="45"/>
      <c r="E57" s="45"/>
      <c r="F57" s="43"/>
      <c r="G57" s="44"/>
      <c r="H57" s="43"/>
      <c r="I57" s="44"/>
      <c r="J57" s="43"/>
      <c r="K57" s="44"/>
      <c r="L57" s="43"/>
    </row>
    <row r="58" spans="1:12" s="2" customFormat="1" ht="18" customHeight="1" x14ac:dyDescent="0.4">
      <c r="A58" s="24"/>
      <c r="B58" s="24"/>
      <c r="C58" s="24"/>
      <c r="D58" s="11"/>
      <c r="E58" s="11"/>
      <c r="F58" s="240" t="s">
        <v>23</v>
      </c>
      <c r="G58" s="240"/>
      <c r="H58" s="240"/>
      <c r="I58" s="42"/>
      <c r="J58" s="241" t="s">
        <v>22</v>
      </c>
      <c r="K58" s="241"/>
      <c r="L58" s="241"/>
    </row>
    <row r="59" spans="1:12" s="2" customFormat="1" ht="18" customHeight="1" x14ac:dyDescent="0.4">
      <c r="A59" s="24"/>
      <c r="B59" s="24"/>
      <c r="C59" s="24"/>
      <c r="D59" s="11"/>
      <c r="E59" s="11"/>
      <c r="F59" s="39" t="s">
        <v>21</v>
      </c>
      <c r="G59" s="40"/>
      <c r="H59" s="39" t="s">
        <v>20</v>
      </c>
      <c r="I59" s="41"/>
      <c r="J59" s="39" t="s">
        <v>21</v>
      </c>
      <c r="K59" s="40"/>
      <c r="L59" s="39" t="s">
        <v>20</v>
      </c>
    </row>
    <row r="60" spans="1:12" s="2" customFormat="1" ht="18" customHeight="1" x14ac:dyDescent="0.4">
      <c r="A60" s="24"/>
      <c r="B60" s="24"/>
      <c r="C60" s="24"/>
      <c r="D60" s="11"/>
      <c r="E60" s="11"/>
      <c r="F60" s="36" t="s">
        <v>254</v>
      </c>
      <c r="G60" s="37"/>
      <c r="H60" s="36" t="s">
        <v>19</v>
      </c>
      <c r="I60" s="38"/>
      <c r="J60" s="36" t="s">
        <v>254</v>
      </c>
      <c r="K60" s="37"/>
      <c r="L60" s="36" t="s">
        <v>19</v>
      </c>
    </row>
    <row r="61" spans="1:12" s="2" customFormat="1" ht="18" customHeight="1" x14ac:dyDescent="0.4">
      <c r="A61" s="13"/>
      <c r="B61" s="13"/>
      <c r="C61" s="13"/>
      <c r="D61" s="13"/>
      <c r="E61" s="13"/>
      <c r="F61" s="36" t="s">
        <v>18</v>
      </c>
      <c r="G61" s="34"/>
      <c r="H61" s="36" t="s">
        <v>17</v>
      </c>
      <c r="I61" s="36"/>
      <c r="J61" s="36" t="s">
        <v>18</v>
      </c>
      <c r="K61" s="34"/>
      <c r="L61" s="36" t="s">
        <v>17</v>
      </c>
    </row>
    <row r="62" spans="1:12" s="2" customFormat="1" ht="18" customHeight="1" x14ac:dyDescent="0.4">
      <c r="A62" s="13"/>
      <c r="B62" s="13"/>
      <c r="C62" s="13"/>
      <c r="D62" s="63" t="s">
        <v>50</v>
      </c>
      <c r="E62" s="13"/>
      <c r="F62" s="35" t="s">
        <v>16</v>
      </c>
      <c r="G62" s="34"/>
      <c r="H62" s="35" t="s">
        <v>16</v>
      </c>
      <c r="I62" s="34"/>
      <c r="J62" s="35" t="s">
        <v>16</v>
      </c>
      <c r="K62" s="34"/>
      <c r="L62" s="35" t="s">
        <v>16</v>
      </c>
    </row>
    <row r="63" spans="1:12" s="2" customFormat="1" ht="8.1" customHeight="1" x14ac:dyDescent="0.4">
      <c r="A63" s="24"/>
      <c r="B63" s="23"/>
      <c r="C63" s="23"/>
      <c r="D63" s="12"/>
      <c r="E63" s="11"/>
      <c r="F63" s="19"/>
      <c r="G63" s="4"/>
      <c r="H63" s="3"/>
      <c r="I63" s="4"/>
      <c r="J63" s="19"/>
      <c r="K63" s="4"/>
      <c r="L63" s="3"/>
    </row>
    <row r="64" spans="1:12" s="2" customFormat="1" ht="18" customHeight="1" x14ac:dyDescent="0.4">
      <c r="A64" s="14" t="s">
        <v>49</v>
      </c>
      <c r="B64" s="62"/>
      <c r="C64" s="62"/>
      <c r="D64" s="12"/>
      <c r="E64" s="11"/>
      <c r="F64" s="19"/>
      <c r="G64" s="4"/>
      <c r="H64" s="3"/>
      <c r="I64" s="4"/>
      <c r="J64" s="19"/>
      <c r="K64" s="4"/>
      <c r="L64" s="3"/>
    </row>
    <row r="65" spans="1:12" s="2" customFormat="1" ht="8.1" customHeight="1" x14ac:dyDescent="0.4">
      <c r="A65" s="24"/>
      <c r="B65" s="23"/>
      <c r="C65" s="23"/>
      <c r="D65" s="12"/>
      <c r="E65" s="11"/>
      <c r="F65" s="19"/>
      <c r="G65" s="4"/>
      <c r="H65" s="3"/>
      <c r="I65" s="4"/>
      <c r="J65" s="19"/>
      <c r="K65" s="4"/>
      <c r="L65" s="3"/>
    </row>
    <row r="66" spans="1:12" s="2" customFormat="1" ht="18" customHeight="1" x14ac:dyDescent="0.4">
      <c r="A66" s="14" t="s">
        <v>48</v>
      </c>
      <c r="B66" s="13"/>
      <c r="C66" s="13"/>
      <c r="D66" s="12"/>
      <c r="E66" s="11"/>
      <c r="F66" s="19"/>
      <c r="G66" s="4"/>
      <c r="H66" s="3"/>
      <c r="I66" s="4"/>
      <c r="J66" s="19"/>
      <c r="K66" s="4"/>
      <c r="L66" s="3"/>
    </row>
    <row r="67" spans="1:12" s="2" customFormat="1" ht="8.1" customHeight="1" x14ac:dyDescent="0.4">
      <c r="A67" s="24"/>
      <c r="B67" s="23"/>
      <c r="C67" s="23"/>
      <c r="D67" s="12"/>
      <c r="E67" s="11"/>
      <c r="F67" s="19"/>
      <c r="G67" s="4"/>
      <c r="H67" s="3"/>
      <c r="I67" s="4"/>
      <c r="J67" s="19"/>
      <c r="K67" s="4"/>
      <c r="L67" s="3"/>
    </row>
    <row r="68" spans="1:12" s="2" customFormat="1" ht="18" customHeight="1" x14ac:dyDescent="0.4">
      <c r="A68" s="13" t="s">
        <v>47</v>
      </c>
      <c r="B68" s="13"/>
      <c r="C68" s="13"/>
      <c r="D68" s="27"/>
      <c r="E68" s="11"/>
      <c r="F68" s="19">
        <v>772931</v>
      </c>
      <c r="G68" s="4"/>
      <c r="H68" s="3">
        <v>767850</v>
      </c>
      <c r="I68" s="4"/>
      <c r="J68" s="25">
        <v>464205</v>
      </c>
      <c r="L68" s="3">
        <v>513308</v>
      </c>
    </row>
    <row r="69" spans="1:12" s="2" customFormat="1" ht="18" customHeight="1" x14ac:dyDescent="0.4">
      <c r="A69" s="13" t="s">
        <v>46</v>
      </c>
      <c r="B69" s="13"/>
      <c r="C69" s="13"/>
      <c r="D69" s="60">
        <v>14</v>
      </c>
      <c r="E69" s="11"/>
      <c r="F69" s="19">
        <v>2596898</v>
      </c>
      <c r="G69" s="4"/>
      <c r="H69" s="3">
        <v>2464164</v>
      </c>
      <c r="I69" s="4"/>
      <c r="J69" s="25">
        <v>1796074</v>
      </c>
      <c r="L69" s="3">
        <v>1544340</v>
      </c>
    </row>
    <row r="70" spans="1:12" s="2" customFormat="1" ht="18" customHeight="1" x14ac:dyDescent="0.4">
      <c r="A70" s="13" t="s">
        <v>45</v>
      </c>
      <c r="B70" s="13"/>
      <c r="C70" s="13"/>
      <c r="D70" s="89">
        <v>21</v>
      </c>
      <c r="E70" s="11"/>
      <c r="F70" s="19">
        <v>0</v>
      </c>
      <c r="H70" s="15">
        <v>0</v>
      </c>
      <c r="J70" s="25">
        <v>102400</v>
      </c>
      <c r="L70" s="3">
        <v>350787</v>
      </c>
    </row>
    <row r="71" spans="1:12" s="2" customFormat="1" ht="18" customHeight="1" x14ac:dyDescent="0.4">
      <c r="A71" s="13" t="s">
        <v>44</v>
      </c>
      <c r="B71" s="13"/>
      <c r="C71" s="13"/>
      <c r="D71" s="60">
        <v>15</v>
      </c>
      <c r="E71" s="11"/>
      <c r="F71" s="19">
        <v>9814699</v>
      </c>
      <c r="G71" s="28"/>
      <c r="H71" s="3">
        <v>8847428</v>
      </c>
      <c r="I71" s="28"/>
      <c r="J71" s="25">
        <v>5926384</v>
      </c>
      <c r="L71" s="3">
        <v>5959153</v>
      </c>
    </row>
    <row r="72" spans="1:12" s="2" customFormat="1" ht="18" customHeight="1" x14ac:dyDescent="0.4">
      <c r="A72" s="13" t="s">
        <v>43</v>
      </c>
      <c r="B72" s="13"/>
      <c r="C72" s="13"/>
      <c r="D72" s="60">
        <v>16</v>
      </c>
      <c r="E72" s="11"/>
      <c r="F72" s="19">
        <v>1363865</v>
      </c>
      <c r="G72" s="28"/>
      <c r="H72" s="3">
        <v>417792</v>
      </c>
      <c r="I72" s="28"/>
      <c r="J72" s="25">
        <v>1261511</v>
      </c>
      <c r="L72" s="3">
        <v>132062</v>
      </c>
    </row>
    <row r="73" spans="1:12" s="2" customFormat="1" ht="18" customHeight="1" x14ac:dyDescent="0.4">
      <c r="A73" s="13" t="s">
        <v>42</v>
      </c>
      <c r="B73" s="13"/>
      <c r="C73" s="13"/>
      <c r="D73" s="27"/>
      <c r="E73" s="11"/>
      <c r="F73" s="19">
        <v>452810</v>
      </c>
      <c r="H73" s="3">
        <v>352015</v>
      </c>
      <c r="J73" s="25">
        <v>165758</v>
      </c>
      <c r="L73" s="3">
        <v>94804</v>
      </c>
    </row>
    <row r="74" spans="1:12" s="2" customFormat="1" ht="18" customHeight="1" x14ac:dyDescent="0.4">
      <c r="A74" s="13" t="s">
        <v>31</v>
      </c>
      <c r="B74" s="13"/>
      <c r="C74" s="13"/>
      <c r="D74" s="12"/>
      <c r="E74" s="11"/>
      <c r="F74" s="19">
        <v>397809</v>
      </c>
      <c r="G74" s="28"/>
      <c r="H74" s="3">
        <v>377450</v>
      </c>
      <c r="I74" s="28"/>
      <c r="J74" s="25">
        <v>85425</v>
      </c>
      <c r="L74" s="3">
        <v>68080</v>
      </c>
    </row>
    <row r="75" spans="1:12" s="2" customFormat="1" ht="18" customHeight="1" x14ac:dyDescent="0.4">
      <c r="A75" s="13" t="s">
        <v>41</v>
      </c>
      <c r="B75" s="13"/>
      <c r="C75" s="13"/>
      <c r="D75" s="12"/>
      <c r="E75" s="11"/>
      <c r="F75" s="19">
        <v>639310</v>
      </c>
      <c r="G75" s="4"/>
      <c r="H75" s="3">
        <v>648665</v>
      </c>
      <c r="I75" s="4"/>
      <c r="J75" s="25">
        <v>0</v>
      </c>
      <c r="L75" s="3">
        <v>0</v>
      </c>
    </row>
    <row r="76" spans="1:12" s="2" customFormat="1" ht="18" customHeight="1" x14ac:dyDescent="0.4">
      <c r="A76" s="13" t="s">
        <v>40</v>
      </c>
      <c r="B76" s="13"/>
      <c r="C76" s="13"/>
      <c r="D76" s="12"/>
      <c r="E76" s="11"/>
      <c r="F76" s="61">
        <v>409098</v>
      </c>
      <c r="G76" s="4"/>
      <c r="H76" s="20">
        <v>631913</v>
      </c>
      <c r="I76" s="4"/>
      <c r="J76" s="21">
        <v>264501</v>
      </c>
      <c r="L76" s="20">
        <v>258816</v>
      </c>
    </row>
    <row r="77" spans="1:12" s="2" customFormat="1" ht="8.1" customHeight="1" x14ac:dyDescent="0.4">
      <c r="A77" s="24"/>
      <c r="B77" s="23"/>
      <c r="C77" s="23"/>
      <c r="D77" s="12"/>
      <c r="E77" s="11"/>
      <c r="F77" s="19"/>
      <c r="G77" s="4"/>
      <c r="H77" s="3"/>
      <c r="I77" s="4"/>
      <c r="J77" s="19"/>
      <c r="K77" s="4"/>
      <c r="L77" s="3"/>
    </row>
    <row r="78" spans="1:12" s="2" customFormat="1" ht="18" customHeight="1" x14ac:dyDescent="0.4">
      <c r="A78" s="14" t="s">
        <v>39</v>
      </c>
      <c r="B78" s="13"/>
      <c r="C78" s="14"/>
      <c r="D78" s="12"/>
      <c r="E78" s="11"/>
      <c r="F78" s="59">
        <f>SUM(F68:F76)</f>
        <v>16447420</v>
      </c>
      <c r="G78" s="4"/>
      <c r="H78" s="58">
        <f>SUM(H68:H76)</f>
        <v>14507277</v>
      </c>
      <c r="I78" s="4"/>
      <c r="J78" s="59">
        <f>SUM(J68:J76)</f>
        <v>10066258</v>
      </c>
      <c r="K78" s="4"/>
      <c r="L78" s="58">
        <f>SUM(L68:L76)</f>
        <v>8921350</v>
      </c>
    </row>
    <row r="79" spans="1:12" s="2" customFormat="1" ht="18" customHeight="1" x14ac:dyDescent="0.4">
      <c r="A79" s="13"/>
      <c r="B79" s="13"/>
      <c r="C79" s="13"/>
      <c r="D79" s="12"/>
      <c r="E79" s="11"/>
      <c r="F79" s="19"/>
      <c r="G79" s="4"/>
      <c r="H79" s="3"/>
      <c r="I79" s="4"/>
      <c r="J79" s="19"/>
      <c r="K79" s="4"/>
      <c r="L79" s="3"/>
    </row>
    <row r="80" spans="1:12" s="2" customFormat="1" ht="18" customHeight="1" x14ac:dyDescent="0.4">
      <c r="A80" s="14" t="s">
        <v>38</v>
      </c>
      <c r="B80" s="13"/>
      <c r="C80" s="13"/>
      <c r="D80" s="12"/>
      <c r="E80" s="11"/>
      <c r="F80" s="19"/>
      <c r="G80" s="4"/>
      <c r="H80" s="3"/>
      <c r="I80" s="4"/>
      <c r="J80" s="19"/>
      <c r="K80" s="4"/>
      <c r="L80" s="3"/>
    </row>
    <row r="81" spans="1:12" s="2" customFormat="1" ht="8.1" customHeight="1" x14ac:dyDescent="0.4">
      <c r="A81" s="24"/>
      <c r="B81" s="23"/>
      <c r="C81" s="23"/>
      <c r="D81" s="12"/>
      <c r="E81" s="11"/>
      <c r="F81" s="19"/>
      <c r="G81" s="4"/>
      <c r="H81" s="3"/>
      <c r="I81" s="4"/>
      <c r="J81" s="19"/>
      <c r="K81" s="4"/>
      <c r="L81" s="3"/>
    </row>
    <row r="82" spans="1:12" s="2" customFormat="1" ht="18" customHeight="1" x14ac:dyDescent="0.4">
      <c r="A82" s="13" t="s">
        <v>37</v>
      </c>
      <c r="B82" s="13"/>
      <c r="C82" s="13"/>
      <c r="D82" s="60">
        <v>15</v>
      </c>
      <c r="E82" s="11"/>
      <c r="F82" s="19">
        <v>6191254</v>
      </c>
      <c r="H82" s="3">
        <v>8995060</v>
      </c>
      <c r="I82" s="4"/>
      <c r="J82" s="25">
        <v>5242859</v>
      </c>
      <c r="L82" s="3">
        <v>6752598</v>
      </c>
    </row>
    <row r="83" spans="1:12" s="2" customFormat="1" ht="18" customHeight="1" x14ac:dyDescent="0.4">
      <c r="A83" s="13" t="s">
        <v>36</v>
      </c>
      <c r="B83" s="13"/>
      <c r="C83" s="13"/>
      <c r="D83" s="60">
        <v>16</v>
      </c>
      <c r="E83" s="11"/>
      <c r="F83" s="19">
        <v>6163271</v>
      </c>
      <c r="H83" s="3">
        <v>7260735</v>
      </c>
      <c r="I83" s="4"/>
      <c r="J83" s="25">
        <v>3150327</v>
      </c>
      <c r="L83" s="3">
        <v>4041455</v>
      </c>
    </row>
    <row r="84" spans="1:12" s="2" customFormat="1" ht="18" customHeight="1" x14ac:dyDescent="0.4">
      <c r="A84" s="13" t="s">
        <v>35</v>
      </c>
      <c r="B84" s="13"/>
      <c r="C84" s="13"/>
      <c r="D84" s="27"/>
      <c r="E84" s="11"/>
      <c r="F84" s="19">
        <v>1107893</v>
      </c>
      <c r="G84" s="28"/>
      <c r="H84" s="3">
        <v>1249057</v>
      </c>
      <c r="I84" s="28"/>
      <c r="J84" s="25">
        <v>397461</v>
      </c>
      <c r="L84" s="3">
        <v>458776</v>
      </c>
    </row>
    <row r="85" spans="1:12" s="2" customFormat="1" ht="18" customHeight="1" x14ac:dyDescent="0.4">
      <c r="A85" s="13" t="s">
        <v>34</v>
      </c>
      <c r="B85" s="13"/>
      <c r="C85" s="13"/>
      <c r="D85" s="27"/>
      <c r="E85" s="11"/>
      <c r="F85" s="19"/>
      <c r="G85" s="28"/>
      <c r="H85" s="3"/>
      <c r="I85" s="28"/>
      <c r="J85" s="25"/>
      <c r="L85" s="3"/>
    </row>
    <row r="86" spans="1:12" s="2" customFormat="1" ht="18" customHeight="1" x14ac:dyDescent="0.4">
      <c r="A86" s="13"/>
      <c r="B86" s="13" t="s">
        <v>33</v>
      </c>
      <c r="C86" s="13"/>
      <c r="D86" s="27" t="s">
        <v>223</v>
      </c>
      <c r="E86" s="11"/>
      <c r="F86" s="19">
        <v>4362632</v>
      </c>
      <c r="G86" s="28"/>
      <c r="H86" s="3">
        <v>4312236</v>
      </c>
      <c r="I86" s="28"/>
      <c r="J86" s="25">
        <v>0</v>
      </c>
      <c r="L86" s="3">
        <v>0</v>
      </c>
    </row>
    <row r="87" spans="1:12" s="2" customFormat="1" ht="18" customHeight="1" x14ac:dyDescent="0.4">
      <c r="A87" s="13" t="s">
        <v>32</v>
      </c>
      <c r="B87" s="13"/>
      <c r="C87" s="13"/>
      <c r="D87" s="12"/>
      <c r="E87" s="11"/>
      <c r="F87" s="19">
        <v>504180</v>
      </c>
      <c r="H87" s="3">
        <v>482206</v>
      </c>
      <c r="I87" s="28"/>
      <c r="J87" s="25">
        <v>192675</v>
      </c>
      <c r="L87" s="3">
        <v>185114</v>
      </c>
    </row>
    <row r="88" spans="1:12" s="2" customFormat="1" ht="18" customHeight="1" x14ac:dyDescent="0.4">
      <c r="A88" s="13" t="s">
        <v>31</v>
      </c>
      <c r="B88" s="13"/>
      <c r="C88" s="13"/>
      <c r="D88" s="27"/>
      <c r="E88" s="11"/>
      <c r="F88" s="19">
        <v>54217</v>
      </c>
      <c r="G88" s="28"/>
      <c r="H88" s="3">
        <v>53118</v>
      </c>
      <c r="I88" s="4"/>
      <c r="J88" s="226">
        <v>44128</v>
      </c>
      <c r="L88" s="3">
        <v>42695</v>
      </c>
    </row>
    <row r="89" spans="1:12" s="2" customFormat="1" ht="18" customHeight="1" x14ac:dyDescent="0.4">
      <c r="A89" s="13" t="s">
        <v>30</v>
      </c>
      <c r="B89" s="13"/>
      <c r="C89" s="13"/>
      <c r="D89" s="12"/>
      <c r="E89" s="11"/>
      <c r="F89" s="19">
        <v>816807</v>
      </c>
      <c r="H89" s="3">
        <v>839028</v>
      </c>
      <c r="I89" s="4"/>
      <c r="J89" s="25">
        <v>0</v>
      </c>
      <c r="L89" s="3">
        <v>0</v>
      </c>
    </row>
    <row r="90" spans="1:12" s="2" customFormat="1" ht="18" customHeight="1" x14ac:dyDescent="0.4">
      <c r="A90" s="13" t="s">
        <v>29</v>
      </c>
      <c r="B90" s="13"/>
      <c r="C90" s="13"/>
      <c r="D90" s="12"/>
      <c r="E90" s="11"/>
      <c r="F90" s="19">
        <v>737561</v>
      </c>
      <c r="H90" s="3">
        <v>739950</v>
      </c>
      <c r="I90" s="4"/>
      <c r="J90" s="25">
        <v>0</v>
      </c>
      <c r="L90" s="3">
        <v>0</v>
      </c>
    </row>
    <row r="91" spans="1:12" s="2" customFormat="1" ht="18" customHeight="1" x14ac:dyDescent="0.4">
      <c r="A91" s="13" t="s">
        <v>28</v>
      </c>
      <c r="B91" s="13"/>
      <c r="C91" s="13"/>
      <c r="D91" s="12"/>
      <c r="E91" s="11"/>
      <c r="F91" s="21">
        <v>9974</v>
      </c>
      <c r="H91" s="20">
        <v>9296</v>
      </c>
      <c r="I91" s="4"/>
      <c r="J91" s="21">
        <v>0</v>
      </c>
      <c r="L91" s="20">
        <v>0</v>
      </c>
    </row>
    <row r="92" spans="1:12" s="2" customFormat="1" ht="8.1" customHeight="1" x14ac:dyDescent="0.4">
      <c r="A92" s="24"/>
      <c r="B92" s="23"/>
      <c r="C92" s="23"/>
      <c r="D92" s="12"/>
      <c r="E92" s="11"/>
      <c r="F92" s="19"/>
      <c r="G92" s="4"/>
      <c r="H92" s="3"/>
      <c r="I92" s="4"/>
      <c r="J92" s="19"/>
      <c r="K92" s="4"/>
      <c r="L92" s="3"/>
    </row>
    <row r="93" spans="1:12" s="2" customFormat="1" ht="18" customHeight="1" x14ac:dyDescent="0.4">
      <c r="A93" s="14" t="s">
        <v>27</v>
      </c>
      <c r="B93" s="13"/>
      <c r="C93" s="14"/>
      <c r="D93" s="12"/>
      <c r="E93" s="11"/>
      <c r="F93" s="59">
        <f>SUM(F82:F91)</f>
        <v>19947789</v>
      </c>
      <c r="G93" s="4"/>
      <c r="H93" s="58">
        <f>SUM(H82:H91)</f>
        <v>23940686</v>
      </c>
      <c r="I93" s="4"/>
      <c r="J93" s="59">
        <f>SUM(J82:J91)</f>
        <v>9027450</v>
      </c>
      <c r="K93" s="4"/>
      <c r="L93" s="58">
        <f>SUM(L82:L91)</f>
        <v>11480638</v>
      </c>
    </row>
    <row r="94" spans="1:12" s="2" customFormat="1" ht="8.1" customHeight="1" x14ac:dyDescent="0.4">
      <c r="A94" s="24"/>
      <c r="B94" s="23"/>
      <c r="C94" s="23"/>
      <c r="D94" s="12"/>
      <c r="E94" s="11"/>
      <c r="F94" s="19"/>
      <c r="G94" s="4"/>
      <c r="H94" s="3"/>
      <c r="I94" s="4"/>
      <c r="J94" s="19"/>
      <c r="K94" s="4"/>
      <c r="L94" s="3"/>
    </row>
    <row r="95" spans="1:12" s="2" customFormat="1" ht="18" customHeight="1" x14ac:dyDescent="0.4">
      <c r="A95" s="14" t="s">
        <v>26</v>
      </c>
      <c r="B95" s="13"/>
      <c r="C95" s="13"/>
      <c r="D95" s="12"/>
      <c r="E95" s="11"/>
      <c r="F95" s="59">
        <f>SUM(F93,F78)</f>
        <v>36395209</v>
      </c>
      <c r="G95" s="4"/>
      <c r="H95" s="58">
        <f>SUM(H93,H78)</f>
        <v>38447963</v>
      </c>
      <c r="I95" s="4"/>
      <c r="J95" s="59">
        <f>SUM(J93,J78)</f>
        <v>19093708</v>
      </c>
      <c r="K95" s="4"/>
      <c r="L95" s="58">
        <f>SUM(L93,L78)</f>
        <v>20401988</v>
      </c>
    </row>
    <row r="96" spans="1:12" s="2" customFormat="1" ht="18" customHeight="1" x14ac:dyDescent="0.4">
      <c r="A96" s="14"/>
      <c r="B96" s="13"/>
      <c r="C96" s="13"/>
      <c r="D96" s="12"/>
      <c r="E96" s="11"/>
      <c r="F96" s="3"/>
      <c r="G96" s="4"/>
      <c r="H96" s="3"/>
      <c r="I96" s="4"/>
      <c r="J96" s="3"/>
      <c r="K96" s="4"/>
      <c r="L96" s="3"/>
    </row>
    <row r="97" spans="1:12" s="2" customFormat="1" ht="18" customHeight="1" x14ac:dyDescent="0.4">
      <c r="A97" s="14"/>
      <c r="B97" s="13"/>
      <c r="C97" s="13"/>
      <c r="D97" s="12"/>
      <c r="E97" s="11"/>
      <c r="F97" s="3"/>
      <c r="G97" s="4"/>
      <c r="H97" s="3"/>
      <c r="I97" s="4"/>
      <c r="J97" s="3"/>
      <c r="K97" s="4"/>
      <c r="L97" s="3"/>
    </row>
    <row r="98" spans="1:12" s="2" customFormat="1" ht="18" customHeight="1" x14ac:dyDescent="0.4">
      <c r="A98" s="14"/>
      <c r="B98" s="13"/>
      <c r="C98" s="13"/>
      <c r="D98" s="12"/>
      <c r="E98" s="230"/>
      <c r="F98" s="3"/>
      <c r="G98" s="4"/>
      <c r="H98" s="3"/>
      <c r="I98" s="4"/>
      <c r="J98" s="3"/>
      <c r="K98" s="4"/>
      <c r="L98" s="3"/>
    </row>
    <row r="99" spans="1:12" s="2" customFormat="1" ht="18" customHeight="1" x14ac:dyDescent="0.4">
      <c r="A99" s="14"/>
      <c r="B99" s="13"/>
      <c r="C99" s="13"/>
      <c r="D99" s="12"/>
      <c r="E99" s="11"/>
      <c r="F99" s="3"/>
      <c r="G99" s="4"/>
      <c r="H99" s="3"/>
      <c r="I99" s="4"/>
      <c r="J99" s="3"/>
      <c r="K99" s="4"/>
      <c r="L99" s="3"/>
    </row>
    <row r="100" spans="1:12" s="2" customFormat="1" ht="18" customHeight="1" x14ac:dyDescent="0.4">
      <c r="A100" s="14"/>
      <c r="B100" s="13"/>
      <c r="C100" s="13"/>
      <c r="D100" s="12"/>
      <c r="E100" s="233"/>
      <c r="F100" s="3"/>
      <c r="G100" s="4"/>
      <c r="H100" s="3"/>
      <c r="I100" s="4"/>
      <c r="J100" s="3"/>
      <c r="K100" s="4"/>
      <c r="L100" s="3"/>
    </row>
    <row r="101" spans="1:12" s="2" customFormat="1" ht="18" customHeight="1" x14ac:dyDescent="0.4">
      <c r="A101" s="14"/>
      <c r="B101" s="13"/>
      <c r="C101" s="13"/>
      <c r="D101" s="12"/>
      <c r="E101" s="233"/>
      <c r="F101" s="3"/>
      <c r="G101" s="4"/>
      <c r="H101" s="3"/>
      <c r="I101" s="4"/>
      <c r="J101" s="3"/>
      <c r="K101" s="4"/>
      <c r="L101" s="3"/>
    </row>
    <row r="102" spans="1:12" s="2" customFormat="1" ht="18" customHeight="1" x14ac:dyDescent="0.4">
      <c r="A102" s="14"/>
      <c r="B102" s="13"/>
      <c r="C102" s="13"/>
      <c r="D102" s="12"/>
      <c r="E102" s="11"/>
      <c r="F102" s="3"/>
      <c r="G102" s="4"/>
      <c r="H102" s="3"/>
      <c r="I102" s="4"/>
      <c r="J102" s="3"/>
      <c r="K102" s="4"/>
      <c r="L102" s="3"/>
    </row>
    <row r="103" spans="1:12" s="2" customFormat="1" ht="18" customHeight="1" x14ac:dyDescent="0.4">
      <c r="A103" s="14"/>
      <c r="B103" s="13"/>
      <c r="C103" s="13"/>
      <c r="D103" s="12"/>
      <c r="E103" s="212"/>
      <c r="F103" s="3"/>
      <c r="G103" s="4"/>
      <c r="H103" s="3"/>
      <c r="I103" s="4"/>
      <c r="J103" s="3"/>
      <c r="K103" s="4"/>
      <c r="L103" s="3"/>
    </row>
    <row r="104" spans="1:12" s="2" customFormat="1" ht="17.25" customHeight="1" x14ac:dyDescent="0.4">
      <c r="A104" s="14"/>
      <c r="B104" s="13"/>
      <c r="C104" s="13"/>
      <c r="D104" s="12"/>
      <c r="E104" s="11"/>
      <c r="F104" s="3"/>
      <c r="G104" s="4"/>
      <c r="H104" s="3"/>
      <c r="I104" s="4"/>
      <c r="J104" s="3"/>
      <c r="K104" s="4"/>
      <c r="L104" s="3"/>
    </row>
    <row r="105" spans="1:12" s="2" customFormat="1" ht="11.25" customHeight="1" x14ac:dyDescent="0.4">
      <c r="A105" s="14"/>
      <c r="B105" s="13"/>
      <c r="C105" s="13"/>
      <c r="D105" s="12"/>
      <c r="E105" s="11"/>
      <c r="F105" s="3"/>
      <c r="G105" s="4"/>
      <c r="H105" s="3"/>
      <c r="I105" s="4"/>
      <c r="J105" s="3"/>
      <c r="K105" s="4"/>
      <c r="L105" s="3"/>
    </row>
    <row r="106" spans="1:12" s="2" customFormat="1" ht="22.15" customHeight="1" x14ac:dyDescent="0.4">
      <c r="A106" s="57" t="s">
        <v>0</v>
      </c>
      <c r="B106" s="57"/>
      <c r="C106" s="57"/>
      <c r="D106" s="56"/>
      <c r="E106" s="56"/>
      <c r="F106" s="20"/>
      <c r="G106" s="55"/>
      <c r="H106" s="20"/>
      <c r="I106" s="55"/>
      <c r="J106" s="20"/>
      <c r="K106" s="55"/>
      <c r="L106" s="20"/>
    </row>
    <row r="107" spans="1:12" s="2" customFormat="1" ht="17.100000000000001" customHeight="1" x14ac:dyDescent="0.4">
      <c r="A107" s="24" t="s">
        <v>25</v>
      </c>
      <c r="B107" s="24"/>
      <c r="C107" s="24"/>
      <c r="D107" s="11"/>
      <c r="E107" s="11"/>
      <c r="F107" s="54"/>
      <c r="G107" s="53"/>
      <c r="H107" s="54"/>
      <c r="I107" s="53"/>
      <c r="J107" s="54"/>
      <c r="K107" s="53"/>
      <c r="L107" s="52"/>
    </row>
    <row r="108" spans="1:12" s="2" customFormat="1" ht="17.100000000000001" customHeight="1" x14ac:dyDescent="0.4">
      <c r="A108" s="24" t="s">
        <v>24</v>
      </c>
      <c r="B108" s="24"/>
      <c r="C108" s="24"/>
      <c r="D108" s="11"/>
      <c r="E108" s="11"/>
      <c r="F108" s="52"/>
      <c r="G108" s="53"/>
      <c r="H108" s="52"/>
      <c r="I108" s="53"/>
      <c r="J108" s="52"/>
      <c r="K108" s="53"/>
      <c r="L108" s="52"/>
    </row>
    <row r="109" spans="1:12" s="2" customFormat="1" ht="17.100000000000001" customHeight="1" x14ac:dyDescent="0.4">
      <c r="A109" s="51" t="s">
        <v>253</v>
      </c>
      <c r="B109" s="50"/>
      <c r="C109" s="50"/>
      <c r="D109" s="49"/>
      <c r="E109" s="49"/>
      <c r="F109" s="47"/>
      <c r="G109" s="48"/>
      <c r="H109" s="47"/>
      <c r="I109" s="48"/>
      <c r="J109" s="47"/>
      <c r="K109" s="48"/>
      <c r="L109" s="47"/>
    </row>
    <row r="110" spans="1:12" s="2" customFormat="1" ht="18" customHeight="1" x14ac:dyDescent="0.4">
      <c r="A110" s="46"/>
      <c r="B110" s="46"/>
      <c r="C110" s="46"/>
      <c r="D110" s="45"/>
      <c r="E110" s="45"/>
      <c r="F110" s="43"/>
      <c r="G110" s="44"/>
      <c r="H110" s="43"/>
      <c r="I110" s="44"/>
      <c r="J110" s="43"/>
      <c r="K110" s="44"/>
      <c r="L110" s="43"/>
    </row>
    <row r="111" spans="1:12" s="2" customFormat="1" ht="18" customHeight="1" x14ac:dyDescent="0.4">
      <c r="A111" s="24"/>
      <c r="B111" s="24"/>
      <c r="C111" s="24"/>
      <c r="D111" s="11"/>
      <c r="E111" s="11"/>
      <c r="F111" s="240" t="s">
        <v>23</v>
      </c>
      <c r="G111" s="240"/>
      <c r="H111" s="240"/>
      <c r="I111" s="42"/>
      <c r="J111" s="241" t="s">
        <v>22</v>
      </c>
      <c r="K111" s="241"/>
      <c r="L111" s="241"/>
    </row>
    <row r="112" spans="1:12" s="2" customFormat="1" ht="18" customHeight="1" x14ac:dyDescent="0.4">
      <c r="A112" s="24"/>
      <c r="B112" s="24"/>
      <c r="C112" s="24"/>
      <c r="D112" s="11"/>
      <c r="E112" s="11"/>
      <c r="F112" s="39" t="s">
        <v>21</v>
      </c>
      <c r="G112" s="40"/>
      <c r="H112" s="39" t="s">
        <v>20</v>
      </c>
      <c r="I112" s="41"/>
      <c r="J112" s="39" t="s">
        <v>21</v>
      </c>
      <c r="K112" s="40"/>
      <c r="L112" s="39" t="s">
        <v>20</v>
      </c>
    </row>
    <row r="113" spans="1:12" s="2" customFormat="1" ht="18" customHeight="1" x14ac:dyDescent="0.4">
      <c r="A113" s="24"/>
      <c r="B113" s="24"/>
      <c r="C113" s="24"/>
      <c r="D113" s="11"/>
      <c r="E113" s="11"/>
      <c r="F113" s="36" t="s">
        <v>254</v>
      </c>
      <c r="G113" s="37"/>
      <c r="H113" s="36" t="s">
        <v>19</v>
      </c>
      <c r="I113" s="38"/>
      <c r="J113" s="36" t="s">
        <v>254</v>
      </c>
      <c r="K113" s="37"/>
      <c r="L113" s="36" t="s">
        <v>19</v>
      </c>
    </row>
    <row r="114" spans="1:12" s="2" customFormat="1" ht="18" customHeight="1" x14ac:dyDescent="0.4">
      <c r="A114" s="13"/>
      <c r="B114" s="13"/>
      <c r="C114" s="13"/>
      <c r="D114" s="13"/>
      <c r="E114" s="13"/>
      <c r="F114" s="36" t="s">
        <v>18</v>
      </c>
      <c r="G114" s="34"/>
      <c r="H114" s="36" t="s">
        <v>17</v>
      </c>
      <c r="I114" s="36"/>
      <c r="J114" s="36" t="s">
        <v>18</v>
      </c>
      <c r="K114" s="34"/>
      <c r="L114" s="36" t="s">
        <v>17</v>
      </c>
    </row>
    <row r="115" spans="1:12" s="2" customFormat="1" ht="18" customHeight="1" x14ac:dyDescent="0.4">
      <c r="A115" s="13"/>
      <c r="B115" s="13"/>
      <c r="C115" s="13"/>
      <c r="D115" s="63" t="s">
        <v>50</v>
      </c>
      <c r="E115" s="13"/>
      <c r="F115" s="35" t="s">
        <v>16</v>
      </c>
      <c r="G115" s="34"/>
      <c r="H115" s="35" t="s">
        <v>16</v>
      </c>
      <c r="I115" s="34"/>
      <c r="J115" s="35" t="s">
        <v>16</v>
      </c>
      <c r="K115" s="34"/>
      <c r="L115" s="35" t="s">
        <v>16</v>
      </c>
    </row>
    <row r="116" spans="1:12" s="2" customFormat="1" ht="8.1" customHeight="1" x14ac:dyDescent="0.4">
      <c r="A116" s="24"/>
      <c r="B116" s="23"/>
      <c r="C116" s="23"/>
      <c r="D116" s="13"/>
      <c r="E116" s="11"/>
      <c r="F116" s="19"/>
      <c r="G116" s="4"/>
      <c r="H116" s="3"/>
      <c r="I116" s="4"/>
      <c r="J116" s="19"/>
      <c r="K116" s="4"/>
      <c r="L116" s="3"/>
    </row>
    <row r="117" spans="1:12" s="2" customFormat="1" ht="18" customHeight="1" x14ac:dyDescent="0.4">
      <c r="A117" s="14" t="s">
        <v>15</v>
      </c>
      <c r="B117" s="13"/>
      <c r="C117" s="13"/>
      <c r="D117" s="11"/>
      <c r="E117" s="11"/>
      <c r="F117" s="31"/>
      <c r="G117" s="34"/>
      <c r="H117" s="30"/>
      <c r="I117" s="34"/>
      <c r="J117" s="31"/>
      <c r="K117" s="34"/>
      <c r="L117" s="30"/>
    </row>
    <row r="118" spans="1:12" s="2" customFormat="1" ht="8.1" customHeight="1" x14ac:dyDescent="0.4">
      <c r="A118" s="24"/>
      <c r="B118" s="23"/>
      <c r="C118" s="23"/>
      <c r="D118" s="11"/>
      <c r="E118" s="11"/>
      <c r="F118" s="19"/>
      <c r="G118" s="4"/>
      <c r="H118" s="3"/>
      <c r="I118" s="4"/>
      <c r="J118" s="19"/>
      <c r="K118" s="4"/>
      <c r="L118" s="3"/>
    </row>
    <row r="119" spans="1:12" s="2" customFormat="1" ht="18" customHeight="1" x14ac:dyDescent="0.4">
      <c r="A119" s="14" t="s">
        <v>14</v>
      </c>
      <c r="B119" s="13"/>
      <c r="C119" s="13"/>
      <c r="D119" s="11"/>
      <c r="E119" s="11"/>
      <c r="F119" s="19"/>
      <c r="G119" s="4"/>
      <c r="H119" s="3"/>
      <c r="I119" s="4"/>
      <c r="J119" s="19"/>
      <c r="K119" s="4"/>
      <c r="L119" s="3"/>
    </row>
    <row r="120" spans="1:12" s="2" customFormat="1" ht="8.1" customHeight="1" x14ac:dyDescent="0.4">
      <c r="A120" s="24"/>
      <c r="B120" s="23"/>
      <c r="C120" s="23"/>
      <c r="D120" s="12"/>
      <c r="E120" s="11"/>
      <c r="F120" s="19"/>
      <c r="G120" s="4"/>
      <c r="H120" s="3"/>
      <c r="I120" s="4"/>
      <c r="J120" s="19"/>
      <c r="K120" s="4"/>
      <c r="L120" s="3"/>
    </row>
    <row r="121" spans="1:12" s="2" customFormat="1" ht="18" customHeight="1" x14ac:dyDescent="0.4">
      <c r="A121" s="13" t="s">
        <v>13</v>
      </c>
      <c r="B121" s="13"/>
      <c r="C121" s="13"/>
      <c r="D121" s="12" t="s">
        <v>283</v>
      </c>
      <c r="E121" s="11"/>
      <c r="F121" s="19"/>
      <c r="G121" s="4"/>
      <c r="H121" s="3"/>
      <c r="I121" s="4"/>
      <c r="J121" s="19"/>
      <c r="K121" s="4"/>
      <c r="L121" s="3"/>
    </row>
    <row r="122" spans="1:12" s="2" customFormat="1" ht="18" customHeight="1" x14ac:dyDescent="0.4">
      <c r="A122" s="13"/>
      <c r="B122" s="13" t="s">
        <v>12</v>
      </c>
      <c r="C122" s="13"/>
      <c r="D122" s="12"/>
      <c r="E122" s="11"/>
      <c r="F122" s="19"/>
      <c r="G122" s="4"/>
      <c r="H122" s="3"/>
      <c r="I122" s="4"/>
      <c r="J122" s="19"/>
      <c r="K122" s="4"/>
      <c r="L122" s="3"/>
    </row>
    <row r="123" spans="1:12" s="2" customFormat="1" ht="18" customHeight="1" x14ac:dyDescent="0.4">
      <c r="A123" s="13"/>
      <c r="B123" s="13"/>
      <c r="C123" s="13" t="s">
        <v>266</v>
      </c>
      <c r="D123" s="12"/>
      <c r="E123" s="11"/>
      <c r="F123" s="19"/>
      <c r="G123" s="4"/>
      <c r="H123" s="3"/>
      <c r="I123" s="4"/>
      <c r="J123" s="19"/>
      <c r="K123" s="4"/>
      <c r="L123" s="3"/>
    </row>
    <row r="124" spans="1:12" s="2" customFormat="1" ht="18" customHeight="1" x14ac:dyDescent="0.4">
      <c r="A124" s="13"/>
      <c r="B124" s="13"/>
      <c r="C124" s="13" t="s">
        <v>278</v>
      </c>
      <c r="D124" s="12"/>
      <c r="E124" s="11"/>
      <c r="F124" s="19"/>
      <c r="J124" s="19"/>
    </row>
    <row r="125" spans="1:12" s="2" customFormat="1" ht="18" customHeight="1" thickBot="1" x14ac:dyDescent="0.45">
      <c r="A125" s="24"/>
      <c r="B125" s="23"/>
      <c r="C125" s="1" t="s">
        <v>281</v>
      </c>
      <c r="D125" s="12"/>
      <c r="E125" s="11"/>
      <c r="F125" s="203">
        <v>10011313</v>
      </c>
      <c r="G125" s="4"/>
      <c r="H125" s="32">
        <v>9534609</v>
      </c>
      <c r="I125" s="4"/>
      <c r="J125" s="203">
        <v>10011313</v>
      </c>
      <c r="K125" s="4"/>
      <c r="L125" s="32">
        <v>9534609</v>
      </c>
    </row>
    <row r="126" spans="1:12" s="2" customFormat="1" ht="8.1" customHeight="1" thickTop="1" x14ac:dyDescent="0.4">
      <c r="A126" s="24"/>
      <c r="B126" s="23"/>
      <c r="C126" s="23"/>
      <c r="D126" s="12"/>
      <c r="E126" s="227"/>
      <c r="F126" s="31"/>
      <c r="G126" s="4"/>
      <c r="H126" s="30"/>
      <c r="I126" s="4"/>
      <c r="J126" s="31"/>
      <c r="K126" s="4"/>
      <c r="L126" s="30"/>
    </row>
    <row r="127" spans="1:12" s="2" customFormat="1" ht="18" customHeight="1" x14ac:dyDescent="0.4">
      <c r="A127" s="13"/>
      <c r="B127" s="13" t="s">
        <v>11</v>
      </c>
      <c r="C127" s="13"/>
      <c r="D127" s="12"/>
      <c r="E127" s="11"/>
      <c r="F127" s="29"/>
      <c r="G127" s="4"/>
      <c r="H127" s="15"/>
      <c r="I127" s="4"/>
      <c r="J127" s="29"/>
      <c r="K127" s="4"/>
      <c r="L127" s="15"/>
    </row>
    <row r="128" spans="1:12" s="2" customFormat="1" ht="18" customHeight="1" x14ac:dyDescent="0.4">
      <c r="A128" s="13"/>
      <c r="B128" s="13"/>
      <c r="C128" s="13" t="s">
        <v>272</v>
      </c>
      <c r="D128" s="12"/>
      <c r="E128" s="11"/>
      <c r="F128" s="29"/>
      <c r="G128" s="4"/>
      <c r="H128" s="15"/>
      <c r="I128" s="4"/>
      <c r="J128" s="29"/>
      <c r="K128" s="28"/>
      <c r="L128" s="15"/>
    </row>
    <row r="129" spans="1:12" s="2" customFormat="1" ht="18" customHeight="1" x14ac:dyDescent="0.4">
      <c r="A129" s="13"/>
      <c r="B129" s="13"/>
      <c r="C129" s="13" t="s">
        <v>280</v>
      </c>
      <c r="D129" s="12"/>
      <c r="E129" s="11"/>
      <c r="F129" s="19"/>
      <c r="J129" s="19"/>
    </row>
    <row r="130" spans="1:12" s="2" customFormat="1" ht="18" customHeight="1" x14ac:dyDescent="0.4">
      <c r="A130" s="13"/>
      <c r="B130" s="13"/>
      <c r="C130" s="13" t="s">
        <v>279</v>
      </c>
      <c r="D130" s="12"/>
      <c r="E130" s="227"/>
      <c r="F130" s="19">
        <v>10011081</v>
      </c>
      <c r="H130" s="3">
        <v>9534584</v>
      </c>
      <c r="J130" s="19">
        <v>10011081</v>
      </c>
      <c r="L130" s="3">
        <v>9534584</v>
      </c>
    </row>
    <row r="131" spans="1:12" ht="18" customHeight="1" x14ac:dyDescent="0.4">
      <c r="A131" s="13" t="s">
        <v>10</v>
      </c>
      <c r="B131" s="13"/>
      <c r="C131" s="13"/>
      <c r="D131" s="12"/>
      <c r="E131" s="11"/>
      <c r="F131" s="19">
        <v>-90502</v>
      </c>
      <c r="G131" s="2"/>
      <c r="H131" s="3">
        <v>-90502</v>
      </c>
      <c r="I131" s="2"/>
      <c r="J131" s="19">
        <v>-90502</v>
      </c>
      <c r="K131" s="2"/>
      <c r="L131" s="3">
        <v>-90502</v>
      </c>
    </row>
    <row r="132" spans="1:12" ht="18" customHeight="1" x14ac:dyDescent="0.4">
      <c r="A132" s="13" t="s">
        <v>9</v>
      </c>
      <c r="B132" s="13"/>
      <c r="C132" s="13"/>
      <c r="D132" s="27"/>
      <c r="E132" s="11"/>
      <c r="F132" s="19">
        <v>508000</v>
      </c>
      <c r="G132" s="2"/>
      <c r="H132" s="3">
        <v>508000</v>
      </c>
      <c r="I132" s="2"/>
      <c r="J132" s="19">
        <v>508000</v>
      </c>
      <c r="K132" s="2"/>
      <c r="L132" s="3">
        <v>508000</v>
      </c>
    </row>
    <row r="133" spans="1:12" ht="18" customHeight="1" x14ac:dyDescent="0.4">
      <c r="A133" s="13" t="s">
        <v>8</v>
      </c>
      <c r="B133" s="13"/>
      <c r="C133" s="13"/>
      <c r="D133" s="12"/>
      <c r="E133" s="11"/>
      <c r="F133" s="19"/>
      <c r="G133" s="2"/>
      <c r="I133" s="2"/>
      <c r="J133" s="19"/>
      <c r="K133" s="2"/>
    </row>
    <row r="134" spans="1:12" ht="18" customHeight="1" x14ac:dyDescent="0.4">
      <c r="A134" s="13"/>
      <c r="B134" s="13" t="s">
        <v>7</v>
      </c>
      <c r="C134" s="26"/>
      <c r="D134" s="12"/>
      <c r="E134" s="11"/>
      <c r="F134" s="19">
        <v>556600</v>
      </c>
      <c r="G134" s="2"/>
      <c r="H134" s="3">
        <v>556600</v>
      </c>
      <c r="I134" s="2"/>
      <c r="J134" s="19">
        <v>556600</v>
      </c>
      <c r="K134" s="2"/>
      <c r="L134" s="3">
        <v>556600</v>
      </c>
    </row>
    <row r="135" spans="1:12" ht="18" customHeight="1" x14ac:dyDescent="0.4">
      <c r="A135" s="13"/>
      <c r="B135" s="13" t="s">
        <v>6</v>
      </c>
      <c r="C135" s="13"/>
      <c r="D135" s="12"/>
      <c r="E135" s="11"/>
      <c r="F135" s="19">
        <v>790353</v>
      </c>
      <c r="G135" s="2"/>
      <c r="H135" s="3">
        <v>2016692</v>
      </c>
      <c r="I135" s="2"/>
      <c r="J135" s="19">
        <v>3556526</v>
      </c>
      <c r="K135" s="2"/>
      <c r="L135" s="3">
        <v>3710946</v>
      </c>
    </row>
    <row r="136" spans="1:12" ht="18" customHeight="1" x14ac:dyDescent="0.4">
      <c r="A136" s="13" t="s">
        <v>5</v>
      </c>
      <c r="B136" s="13"/>
      <c r="C136" s="13"/>
      <c r="D136" s="12"/>
      <c r="E136" s="11"/>
      <c r="F136" s="21">
        <v>1173730</v>
      </c>
      <c r="G136" s="2"/>
      <c r="H136" s="20">
        <v>-212336</v>
      </c>
      <c r="I136" s="2"/>
      <c r="J136" s="21">
        <v>-6917</v>
      </c>
      <c r="K136" s="2"/>
      <c r="L136" s="20">
        <v>-7073</v>
      </c>
    </row>
    <row r="137" spans="1:12" ht="8.1" customHeight="1" x14ac:dyDescent="0.25">
      <c r="A137" s="24"/>
      <c r="B137" s="23"/>
      <c r="C137" s="23"/>
      <c r="D137" s="12"/>
      <c r="E137" s="11"/>
      <c r="F137" s="19"/>
      <c r="J137" s="19"/>
    </row>
    <row r="138" spans="1:12" ht="18" customHeight="1" x14ac:dyDescent="0.25">
      <c r="A138" s="22" t="s">
        <v>4</v>
      </c>
      <c r="B138" s="14"/>
      <c r="C138" s="13"/>
      <c r="D138" s="12"/>
      <c r="E138" s="11"/>
      <c r="F138" s="19">
        <f>SUM(F129:F136)</f>
        <v>12949262</v>
      </c>
      <c r="H138" s="3">
        <f>SUM(H130:H136)</f>
        <v>12313038</v>
      </c>
      <c r="J138" s="19">
        <f>SUM(J130:J136)</f>
        <v>14534788</v>
      </c>
      <c r="L138" s="3">
        <f>SUM(L130:L136)</f>
        <v>14212555</v>
      </c>
    </row>
    <row r="139" spans="1:12" ht="18" customHeight="1" x14ac:dyDescent="0.4">
      <c r="A139" s="13" t="s">
        <v>3</v>
      </c>
      <c r="C139" s="13"/>
      <c r="D139" s="12"/>
      <c r="E139" s="11"/>
      <c r="F139" s="21">
        <v>2622275</v>
      </c>
      <c r="G139" s="2"/>
      <c r="H139" s="20">
        <v>1262398</v>
      </c>
      <c r="J139" s="21">
        <v>0</v>
      </c>
      <c r="L139" s="20">
        <v>0</v>
      </c>
    </row>
    <row r="140" spans="1:12" ht="8.1" customHeight="1" x14ac:dyDescent="0.25">
      <c r="A140" s="13"/>
      <c r="B140" s="13"/>
      <c r="C140" s="13"/>
      <c r="D140" s="12"/>
      <c r="E140" s="11"/>
      <c r="F140" s="19"/>
      <c r="J140" s="19"/>
    </row>
    <row r="141" spans="1:12" ht="18" customHeight="1" x14ac:dyDescent="0.25">
      <c r="A141" s="14" t="s">
        <v>2</v>
      </c>
      <c r="B141" s="13"/>
      <c r="C141" s="13"/>
      <c r="D141" s="12"/>
      <c r="E141" s="11"/>
      <c r="F141" s="21">
        <f>SUM(F138:F139)</f>
        <v>15571537</v>
      </c>
      <c r="H141" s="20">
        <f>SUM(H138:H139)</f>
        <v>13575436</v>
      </c>
      <c r="J141" s="21">
        <f>SUM(J138:J139)</f>
        <v>14534788</v>
      </c>
      <c r="L141" s="20">
        <f>SUM(L138:L139)</f>
        <v>14212555</v>
      </c>
    </row>
    <row r="142" spans="1:12" ht="8.1" customHeight="1" x14ac:dyDescent="0.25">
      <c r="A142" s="14"/>
      <c r="B142" s="13"/>
      <c r="C142" s="13"/>
      <c r="D142" s="12"/>
      <c r="E142" s="11"/>
      <c r="F142" s="19"/>
      <c r="J142" s="19"/>
    </row>
    <row r="143" spans="1:12" ht="18" customHeight="1" thickBot="1" x14ac:dyDescent="0.3">
      <c r="A143" s="14" t="s">
        <v>1</v>
      </c>
      <c r="B143" s="13"/>
      <c r="C143" s="13"/>
      <c r="D143" s="12"/>
      <c r="E143" s="11"/>
      <c r="F143" s="18">
        <f>SUM(F141,F95)</f>
        <v>51966746</v>
      </c>
      <c r="H143" s="17">
        <f>SUM(H141,H95)</f>
        <v>52023399</v>
      </c>
      <c r="J143" s="18">
        <f>SUM(J141,J95)</f>
        <v>33628496</v>
      </c>
      <c r="L143" s="17">
        <f>SUM(L141,L95)</f>
        <v>34614543</v>
      </c>
    </row>
    <row r="144" spans="1:12" ht="18" customHeight="1" thickTop="1" x14ac:dyDescent="0.4">
      <c r="A144" s="14"/>
      <c r="B144" s="13"/>
      <c r="C144" s="13"/>
      <c r="D144" s="12"/>
      <c r="E144" s="11"/>
      <c r="F144" s="16"/>
      <c r="G144" s="2"/>
      <c r="H144" s="16"/>
      <c r="I144" s="2"/>
      <c r="J144" s="16"/>
      <c r="K144" s="2"/>
      <c r="L144" s="16"/>
    </row>
    <row r="145" spans="1:12" s="2" customFormat="1" ht="18" customHeight="1" x14ac:dyDescent="0.4">
      <c r="F145" s="16"/>
      <c r="H145" s="16"/>
      <c r="J145" s="16"/>
      <c r="L145" s="16"/>
    </row>
    <row r="146" spans="1:12" ht="18" customHeight="1" x14ac:dyDescent="0.25">
      <c r="A146" s="13"/>
      <c r="B146" s="13"/>
      <c r="C146" s="13"/>
      <c r="D146" s="12"/>
      <c r="E146" s="11"/>
      <c r="G146" s="3"/>
      <c r="I146" s="3"/>
      <c r="K146" s="3"/>
    </row>
    <row r="147" spans="1:12" s="2" customFormat="1" ht="18" customHeight="1" x14ac:dyDescent="0.4">
      <c r="A147" s="13"/>
      <c r="B147" s="13"/>
      <c r="C147" s="13"/>
      <c r="D147" s="12"/>
      <c r="E147" s="11"/>
      <c r="F147" s="15"/>
      <c r="G147" s="4"/>
      <c r="H147" s="15"/>
      <c r="I147" s="4"/>
    </row>
    <row r="148" spans="1:12" s="2" customFormat="1" ht="18" customHeight="1" x14ac:dyDescent="0.4">
      <c r="A148" s="13"/>
      <c r="B148" s="13"/>
      <c r="C148" s="13"/>
      <c r="D148" s="12"/>
      <c r="E148" s="11"/>
      <c r="F148" s="3"/>
      <c r="G148" s="4"/>
      <c r="H148" s="3"/>
      <c r="I148" s="4"/>
      <c r="J148" s="3"/>
      <c r="K148" s="4"/>
      <c r="L148" s="3"/>
    </row>
    <row r="149" spans="1:12" s="2" customFormat="1" ht="18" customHeight="1" x14ac:dyDescent="0.4">
      <c r="A149" s="13"/>
      <c r="B149" s="13"/>
      <c r="C149" s="13"/>
      <c r="D149" s="12"/>
      <c r="E149" s="11"/>
      <c r="F149" s="3"/>
      <c r="G149" s="4"/>
      <c r="H149" s="3"/>
      <c r="I149" s="4"/>
      <c r="J149" s="3"/>
      <c r="K149" s="4"/>
      <c r="L149" s="3"/>
    </row>
    <row r="150" spans="1:12" s="2" customFormat="1" ht="18" customHeight="1" x14ac:dyDescent="0.4">
      <c r="A150" s="14"/>
      <c r="B150" s="13"/>
      <c r="C150" s="13"/>
      <c r="D150" s="12"/>
      <c r="E150" s="11"/>
      <c r="F150" s="3"/>
      <c r="G150" s="4"/>
      <c r="H150" s="3"/>
      <c r="I150" s="4"/>
      <c r="J150" s="3"/>
      <c r="K150" s="4"/>
      <c r="L150" s="3"/>
    </row>
    <row r="151" spans="1:12" s="2" customFormat="1" ht="18" customHeight="1" x14ac:dyDescent="0.4">
      <c r="A151" s="14"/>
      <c r="B151" s="13"/>
      <c r="C151" s="13"/>
      <c r="D151" s="12"/>
      <c r="E151" s="11"/>
      <c r="F151" s="3"/>
      <c r="G151" s="4"/>
      <c r="H151" s="3"/>
      <c r="I151" s="4"/>
      <c r="J151" s="3"/>
      <c r="K151" s="4"/>
      <c r="L151" s="3"/>
    </row>
    <row r="152" spans="1:12" s="2" customFormat="1" ht="18" customHeight="1" x14ac:dyDescent="0.4">
      <c r="A152" s="14"/>
      <c r="B152" s="13"/>
      <c r="C152" s="13"/>
      <c r="D152" s="12"/>
      <c r="E152" s="11"/>
      <c r="F152" s="3"/>
      <c r="G152" s="4"/>
      <c r="H152" s="3"/>
      <c r="I152" s="4"/>
      <c r="J152" s="3"/>
      <c r="K152" s="4"/>
      <c r="L152" s="3"/>
    </row>
    <row r="153" spans="1:12" s="2" customFormat="1" ht="18" customHeight="1" x14ac:dyDescent="0.4">
      <c r="A153" s="14"/>
      <c r="B153" s="13"/>
      <c r="C153" s="13"/>
      <c r="D153" s="12"/>
      <c r="E153" s="11"/>
      <c r="F153" s="3"/>
      <c r="G153" s="4"/>
      <c r="H153" s="3"/>
      <c r="I153" s="4"/>
      <c r="J153" s="3"/>
      <c r="K153" s="4"/>
      <c r="L153" s="3"/>
    </row>
    <row r="154" spans="1:12" s="2" customFormat="1" ht="18" customHeight="1" x14ac:dyDescent="0.4">
      <c r="A154" s="14"/>
      <c r="B154" s="13"/>
      <c r="C154" s="13"/>
      <c r="D154" s="12"/>
      <c r="E154" s="11"/>
      <c r="F154" s="3"/>
      <c r="G154" s="4"/>
      <c r="H154" s="3"/>
      <c r="I154" s="4"/>
      <c r="J154" s="3"/>
      <c r="K154" s="4"/>
      <c r="L154" s="3"/>
    </row>
    <row r="155" spans="1:12" s="2" customFormat="1" ht="18" customHeight="1" x14ac:dyDescent="0.4">
      <c r="A155" s="14"/>
      <c r="B155" s="13"/>
      <c r="C155" s="13"/>
      <c r="D155" s="12"/>
      <c r="E155" s="233"/>
      <c r="F155" s="3"/>
      <c r="G155" s="4"/>
      <c r="H155" s="3"/>
      <c r="I155" s="4"/>
      <c r="J155" s="3"/>
      <c r="K155" s="4"/>
      <c r="L155" s="3"/>
    </row>
    <row r="156" spans="1:12" s="2" customFormat="1" ht="18" customHeight="1" x14ac:dyDescent="0.4">
      <c r="A156" s="14"/>
      <c r="B156" s="13"/>
      <c r="C156" s="13"/>
      <c r="D156" s="12"/>
      <c r="E156" s="11"/>
      <c r="F156" s="3"/>
      <c r="G156" s="4"/>
      <c r="H156" s="3"/>
      <c r="I156" s="4"/>
      <c r="J156" s="3"/>
      <c r="K156" s="4"/>
      <c r="L156" s="3"/>
    </row>
    <row r="157" spans="1:12" s="2" customFormat="1" ht="18" customHeight="1" x14ac:dyDescent="0.4">
      <c r="A157" s="14"/>
      <c r="B157" s="13"/>
      <c r="C157" s="13"/>
      <c r="D157" s="12"/>
      <c r="E157" s="11"/>
      <c r="F157" s="3"/>
      <c r="G157" s="4"/>
      <c r="H157" s="3"/>
      <c r="I157" s="4"/>
      <c r="J157" s="3"/>
      <c r="K157" s="4"/>
      <c r="L157" s="3"/>
    </row>
    <row r="158" spans="1:12" s="2" customFormat="1" ht="9.75" customHeight="1" x14ac:dyDescent="0.4">
      <c r="A158" s="14"/>
      <c r="B158" s="13"/>
      <c r="C158" s="13"/>
      <c r="D158" s="12"/>
      <c r="E158" s="11"/>
      <c r="F158" s="3"/>
      <c r="G158" s="4"/>
      <c r="H158" s="3"/>
      <c r="I158" s="4"/>
      <c r="J158" s="3"/>
      <c r="K158" s="4"/>
      <c r="L158" s="3"/>
    </row>
    <row r="159" spans="1:12" s="2" customFormat="1" ht="22.15" customHeight="1" x14ac:dyDescent="0.4">
      <c r="A159" s="10" t="s">
        <v>0</v>
      </c>
      <c r="B159" s="9"/>
      <c r="C159" s="9"/>
      <c r="D159" s="8"/>
      <c r="E159" s="8"/>
      <c r="F159" s="5"/>
      <c r="G159" s="6"/>
      <c r="H159" s="5"/>
      <c r="I159" s="7"/>
      <c r="J159" s="5"/>
      <c r="K159" s="6"/>
      <c r="L159" s="5"/>
    </row>
  </sheetData>
  <mergeCells count="7">
    <mergeCell ref="F111:H111"/>
    <mergeCell ref="J111:L111"/>
    <mergeCell ref="F5:H5"/>
    <mergeCell ref="J5:L5"/>
    <mergeCell ref="A50:L50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zoomScaleNormal="100" zoomScaleSheetLayoutView="90" workbookViewId="0">
      <selection activeCell="P13" sqref="P13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2" style="1" customWidth="1"/>
    <col min="4" max="4" width="7.42578125" style="72" customWidth="1"/>
    <col min="5" max="5" width="0.42578125" style="1" customWidth="1"/>
    <col min="6" max="6" width="12.5703125" style="15" customWidth="1"/>
    <col min="7" max="7" width="0.5703125" style="28" customWidth="1"/>
    <col min="8" max="8" width="12.5703125" style="15" customWidth="1"/>
    <col min="9" max="9" width="0.5703125" style="28" customWidth="1"/>
    <col min="10" max="10" width="12.5703125" style="30" customWidth="1"/>
    <col min="11" max="11" width="0.5703125" style="28" customWidth="1"/>
    <col min="12" max="12" width="12.5703125" style="30" customWidth="1"/>
    <col min="13" max="16384" width="10.42578125" style="1"/>
  </cols>
  <sheetData>
    <row r="1" spans="1:12" ht="20.100000000000001" customHeight="1" x14ac:dyDescent="0.25">
      <c r="A1" s="73" t="s">
        <v>25</v>
      </c>
      <c r="B1" s="115"/>
      <c r="C1" s="115"/>
      <c r="D1" s="111"/>
      <c r="E1" s="115"/>
    </row>
    <row r="2" spans="1:12" ht="20.100000000000001" customHeight="1" x14ac:dyDescent="0.25">
      <c r="A2" s="115" t="s">
        <v>100</v>
      </c>
      <c r="B2" s="115"/>
      <c r="C2" s="115"/>
      <c r="D2" s="111"/>
      <c r="E2" s="115"/>
    </row>
    <row r="3" spans="1:12" ht="20.100000000000001" customHeight="1" x14ac:dyDescent="0.25">
      <c r="A3" s="116" t="s">
        <v>258</v>
      </c>
      <c r="B3" s="116"/>
      <c r="C3" s="116"/>
      <c r="D3" s="117"/>
      <c r="E3" s="116"/>
      <c r="F3" s="82"/>
      <c r="G3" s="81"/>
      <c r="H3" s="82"/>
      <c r="I3" s="81"/>
      <c r="J3" s="80"/>
      <c r="K3" s="81"/>
      <c r="L3" s="80"/>
    </row>
    <row r="4" spans="1:12" ht="20.100000000000001" customHeight="1" x14ac:dyDescent="0.25">
      <c r="A4" s="115"/>
      <c r="B4" s="115"/>
      <c r="C4" s="115"/>
      <c r="D4" s="111"/>
      <c r="E4" s="115"/>
      <c r="F4" s="113"/>
      <c r="G4" s="114"/>
      <c r="H4" s="113"/>
      <c r="I4" s="114"/>
      <c r="J4" s="121"/>
      <c r="K4" s="114"/>
      <c r="L4" s="121"/>
    </row>
    <row r="5" spans="1:12" ht="20.100000000000001" customHeight="1" x14ac:dyDescent="0.25">
      <c r="A5" s="79"/>
      <c r="B5" s="79"/>
      <c r="C5" s="79"/>
      <c r="D5" s="111"/>
      <c r="E5" s="112"/>
      <c r="F5" s="243" t="s">
        <v>23</v>
      </c>
      <c r="G5" s="243"/>
      <c r="H5" s="243"/>
      <c r="I5" s="34"/>
      <c r="J5" s="244" t="s">
        <v>22</v>
      </c>
      <c r="K5" s="244"/>
      <c r="L5" s="244"/>
    </row>
    <row r="6" spans="1:12" ht="20.100000000000001" customHeight="1" x14ac:dyDescent="0.25">
      <c r="A6" s="79"/>
      <c r="B6" s="79"/>
      <c r="C6" s="79"/>
      <c r="D6" s="111"/>
      <c r="E6" s="112"/>
      <c r="F6" s="30" t="s">
        <v>18</v>
      </c>
      <c r="G6" s="34"/>
      <c r="H6" s="30" t="s">
        <v>17</v>
      </c>
      <c r="I6" s="34"/>
      <c r="J6" s="30" t="s">
        <v>18</v>
      </c>
      <c r="K6" s="34"/>
      <c r="L6" s="30" t="s">
        <v>17</v>
      </c>
    </row>
    <row r="7" spans="1:12" ht="20.100000000000001" customHeight="1" x14ac:dyDescent="0.25">
      <c r="A7" s="79"/>
      <c r="B7" s="79"/>
      <c r="C7" s="79"/>
      <c r="D7" s="111"/>
      <c r="E7" s="112"/>
      <c r="F7" s="80" t="s">
        <v>16</v>
      </c>
      <c r="G7" s="34"/>
      <c r="H7" s="80" t="s">
        <v>16</v>
      </c>
      <c r="I7" s="34"/>
      <c r="J7" s="80" t="s">
        <v>16</v>
      </c>
      <c r="K7" s="34"/>
      <c r="L7" s="80" t="s">
        <v>16</v>
      </c>
    </row>
    <row r="8" spans="1:12" ht="20.100000000000001" customHeight="1" x14ac:dyDescent="0.25">
      <c r="A8" s="112" t="s">
        <v>125</v>
      </c>
      <c r="B8" s="112"/>
      <c r="C8" s="79"/>
      <c r="D8" s="111"/>
      <c r="E8" s="79"/>
      <c r="F8" s="29"/>
      <c r="J8" s="31"/>
    </row>
    <row r="9" spans="1:12" ht="6" customHeight="1" x14ac:dyDescent="0.25">
      <c r="A9" s="112"/>
      <c r="B9" s="112"/>
      <c r="C9" s="79"/>
      <c r="D9" s="111"/>
      <c r="E9" s="79"/>
      <c r="F9" s="29"/>
      <c r="J9" s="31"/>
    </row>
    <row r="10" spans="1:12" ht="20.100000000000001" customHeight="1" x14ac:dyDescent="0.25">
      <c r="A10" s="79" t="s">
        <v>124</v>
      </c>
      <c r="B10" s="79"/>
      <c r="C10" s="79"/>
      <c r="D10" s="94"/>
      <c r="E10" s="79"/>
      <c r="F10" s="29">
        <v>1476585</v>
      </c>
      <c r="H10" s="15">
        <v>1847866</v>
      </c>
      <c r="J10" s="29">
        <v>1121294</v>
      </c>
      <c r="L10" s="15">
        <v>1322618</v>
      </c>
    </row>
    <row r="11" spans="1:12" ht="20.100000000000001" customHeight="1" x14ac:dyDescent="0.25">
      <c r="A11" s="79" t="s">
        <v>123</v>
      </c>
      <c r="B11" s="79"/>
      <c r="C11" s="79"/>
      <c r="D11" s="94"/>
      <c r="E11" s="79"/>
      <c r="F11" s="29">
        <v>480321</v>
      </c>
      <c r="H11" s="15">
        <v>302261</v>
      </c>
      <c r="J11" s="29">
        <v>83166</v>
      </c>
      <c r="L11" s="15">
        <v>126852</v>
      </c>
    </row>
    <row r="12" spans="1:12" ht="20.100000000000001" customHeight="1" x14ac:dyDescent="0.25">
      <c r="A12" s="79" t="s">
        <v>122</v>
      </c>
      <c r="B12" s="79"/>
      <c r="C12" s="79"/>
      <c r="D12" s="94"/>
      <c r="E12" s="79"/>
      <c r="F12" s="29">
        <v>28301</v>
      </c>
      <c r="H12" s="15">
        <v>16192</v>
      </c>
      <c r="J12" s="29">
        <v>0</v>
      </c>
      <c r="L12" s="15">
        <v>0</v>
      </c>
    </row>
    <row r="13" spans="1:12" ht="20.100000000000001" customHeight="1" x14ac:dyDescent="0.25">
      <c r="A13" s="79" t="s">
        <v>121</v>
      </c>
      <c r="B13" s="79"/>
      <c r="C13" s="79"/>
      <c r="D13" s="94"/>
      <c r="E13" s="79"/>
      <c r="F13" s="29">
        <v>322431</v>
      </c>
      <c r="H13" s="15">
        <v>121862</v>
      </c>
      <c r="J13" s="29">
        <v>0</v>
      </c>
      <c r="L13" s="15">
        <v>0</v>
      </c>
    </row>
    <row r="14" spans="1:12" ht="20.100000000000001" customHeight="1" x14ac:dyDescent="0.25">
      <c r="A14" s="79" t="s">
        <v>120</v>
      </c>
      <c r="B14" s="79"/>
      <c r="C14" s="79"/>
      <c r="D14" s="94"/>
      <c r="E14" s="79"/>
      <c r="F14" s="61">
        <v>81279</v>
      </c>
      <c r="H14" s="82">
        <v>67395</v>
      </c>
      <c r="J14" s="61">
        <v>31552</v>
      </c>
      <c r="L14" s="82">
        <v>30030</v>
      </c>
    </row>
    <row r="15" spans="1:12" ht="6" customHeight="1" x14ac:dyDescent="0.25">
      <c r="A15" s="112"/>
      <c r="B15" s="112"/>
      <c r="C15" s="79"/>
      <c r="D15" s="94"/>
      <c r="E15" s="79"/>
      <c r="F15" s="29"/>
      <c r="J15" s="29"/>
      <c r="L15" s="15"/>
    </row>
    <row r="16" spans="1:12" ht="20.100000000000001" customHeight="1" x14ac:dyDescent="0.25">
      <c r="A16" s="112" t="s">
        <v>119</v>
      </c>
      <c r="B16" s="112"/>
      <c r="C16" s="79"/>
      <c r="D16" s="94"/>
      <c r="E16" s="79"/>
      <c r="F16" s="61">
        <f>SUM(F10:F14)</f>
        <v>2388917</v>
      </c>
      <c r="H16" s="82">
        <f>SUM(H10:H14)</f>
        <v>2355576</v>
      </c>
      <c r="J16" s="61">
        <f>SUM(J10:J14)</f>
        <v>1236012</v>
      </c>
      <c r="L16" s="82">
        <f>SUM(L10:L14)</f>
        <v>1479500</v>
      </c>
    </row>
    <row r="17" spans="1:12" ht="20.100000000000001" customHeight="1" x14ac:dyDescent="0.25">
      <c r="A17" s="112"/>
      <c r="B17" s="112"/>
      <c r="C17" s="79"/>
      <c r="D17" s="94"/>
      <c r="E17" s="79"/>
      <c r="F17" s="29"/>
      <c r="J17" s="29"/>
      <c r="L17" s="15"/>
    </row>
    <row r="18" spans="1:12" ht="20.100000000000001" customHeight="1" x14ac:dyDescent="0.25">
      <c r="A18" s="112" t="s">
        <v>118</v>
      </c>
      <c r="B18" s="112"/>
      <c r="C18" s="79"/>
      <c r="D18" s="94"/>
      <c r="E18" s="79"/>
      <c r="F18" s="29"/>
      <c r="J18" s="29"/>
      <c r="L18" s="15"/>
    </row>
    <row r="19" spans="1:12" ht="6" customHeight="1" x14ac:dyDescent="0.25">
      <c r="A19" s="112"/>
      <c r="B19" s="112"/>
      <c r="C19" s="79"/>
      <c r="D19" s="94"/>
      <c r="E19" s="79"/>
      <c r="F19" s="29"/>
      <c r="J19" s="29"/>
      <c r="L19" s="15"/>
    </row>
    <row r="20" spans="1:12" ht="20.100000000000001" customHeight="1" x14ac:dyDescent="0.25">
      <c r="A20" s="79" t="s">
        <v>117</v>
      </c>
      <c r="B20" s="79"/>
      <c r="C20" s="79"/>
      <c r="D20" s="94"/>
      <c r="E20" s="79"/>
      <c r="F20" s="29">
        <v>-1031574</v>
      </c>
      <c r="H20" s="15">
        <v>-1238873</v>
      </c>
      <c r="J20" s="29">
        <v>-768313</v>
      </c>
      <c r="L20" s="15">
        <v>-874296</v>
      </c>
    </row>
    <row r="21" spans="1:12" ht="20.100000000000001" customHeight="1" x14ac:dyDescent="0.25">
      <c r="A21" s="79" t="s">
        <v>116</v>
      </c>
      <c r="B21" s="79"/>
      <c r="C21" s="79"/>
      <c r="D21" s="94"/>
      <c r="E21" s="79"/>
      <c r="F21" s="29">
        <v>-346274</v>
      </c>
      <c r="H21" s="15">
        <v>-217405</v>
      </c>
      <c r="J21" s="29">
        <v>-72674</v>
      </c>
      <c r="L21" s="15">
        <v>-102006</v>
      </c>
    </row>
    <row r="22" spans="1:12" ht="20.100000000000001" customHeight="1" x14ac:dyDescent="0.25">
      <c r="A22" s="79" t="s">
        <v>115</v>
      </c>
      <c r="B22" s="79"/>
      <c r="C22" s="79"/>
      <c r="D22" s="94"/>
      <c r="E22" s="79"/>
      <c r="F22" s="29">
        <v>-16770</v>
      </c>
      <c r="H22" s="15">
        <v>-10213</v>
      </c>
      <c r="J22" s="29">
        <v>0</v>
      </c>
      <c r="L22" s="15">
        <v>0</v>
      </c>
    </row>
    <row r="23" spans="1:12" ht="20.100000000000001" customHeight="1" x14ac:dyDescent="0.25">
      <c r="A23" s="79" t="s">
        <v>114</v>
      </c>
      <c r="B23" s="79"/>
      <c r="C23" s="79"/>
      <c r="D23" s="94"/>
      <c r="E23" s="79"/>
      <c r="F23" s="29">
        <v>-246896</v>
      </c>
      <c r="H23" s="15">
        <v>-303471</v>
      </c>
      <c r="J23" s="29">
        <v>0</v>
      </c>
      <c r="L23" s="15">
        <v>0</v>
      </c>
    </row>
    <row r="24" spans="1:12" ht="20.100000000000001" customHeight="1" x14ac:dyDescent="0.25">
      <c r="A24" s="79" t="s">
        <v>113</v>
      </c>
      <c r="B24" s="79"/>
      <c r="C24" s="79"/>
      <c r="D24" s="94"/>
      <c r="E24" s="79"/>
      <c r="F24" s="61">
        <v>-89443</v>
      </c>
      <c r="H24" s="82">
        <v>-71194</v>
      </c>
      <c r="J24" s="61">
        <v>-36016</v>
      </c>
      <c r="L24" s="82">
        <v>-31628</v>
      </c>
    </row>
    <row r="25" spans="1:12" ht="6" customHeight="1" x14ac:dyDescent="0.25">
      <c r="A25" s="112"/>
      <c r="B25" s="112"/>
      <c r="C25" s="79"/>
      <c r="D25" s="94"/>
      <c r="E25" s="79"/>
      <c r="F25" s="29"/>
      <c r="J25" s="29"/>
      <c r="L25" s="15"/>
    </row>
    <row r="26" spans="1:12" ht="20.100000000000001" customHeight="1" x14ac:dyDescent="0.25">
      <c r="A26" s="112" t="s">
        <v>112</v>
      </c>
      <c r="B26" s="112"/>
      <c r="C26" s="79"/>
      <c r="D26" s="94"/>
      <c r="E26" s="79"/>
      <c r="F26" s="61">
        <f>SUM(F20:F24)</f>
        <v>-1730957</v>
      </c>
      <c r="H26" s="82">
        <f>SUM(H20:H24)</f>
        <v>-1841156</v>
      </c>
      <c r="J26" s="61">
        <f>SUM(J20:J24)</f>
        <v>-877003</v>
      </c>
      <c r="L26" s="82">
        <f>SUM(L20:L24)</f>
        <v>-1007930</v>
      </c>
    </row>
    <row r="27" spans="1:12" ht="6" customHeight="1" x14ac:dyDescent="0.25">
      <c r="A27" s="112"/>
      <c r="B27" s="112"/>
      <c r="C27" s="79"/>
      <c r="D27" s="94"/>
      <c r="E27" s="79"/>
      <c r="F27" s="29"/>
      <c r="J27" s="29"/>
      <c r="L27" s="15"/>
    </row>
    <row r="28" spans="1:12" ht="20.100000000000001" customHeight="1" x14ac:dyDescent="0.25">
      <c r="A28" s="112" t="s">
        <v>111</v>
      </c>
      <c r="B28" s="112"/>
      <c r="C28" s="112"/>
      <c r="D28" s="111"/>
      <c r="E28" s="112"/>
      <c r="F28" s="61">
        <f>SUM(F16,F26)</f>
        <v>657960</v>
      </c>
      <c r="H28" s="82">
        <f>SUM(H16,H26)</f>
        <v>514420</v>
      </c>
      <c r="J28" s="61">
        <f>SUM(J16,J26)</f>
        <v>359009</v>
      </c>
      <c r="L28" s="82">
        <f>SUM(L16,L26)</f>
        <v>471570</v>
      </c>
    </row>
    <row r="29" spans="1:12" ht="20.100000000000001" customHeight="1" x14ac:dyDescent="0.25">
      <c r="A29" s="112"/>
      <c r="B29" s="112"/>
      <c r="C29" s="79"/>
      <c r="D29" s="94"/>
      <c r="E29" s="79"/>
      <c r="F29" s="29"/>
      <c r="J29" s="29"/>
      <c r="L29" s="15"/>
    </row>
    <row r="30" spans="1:12" ht="20.100000000000001" customHeight="1" x14ac:dyDescent="0.25">
      <c r="A30" s="79" t="s">
        <v>110</v>
      </c>
      <c r="B30" s="79"/>
      <c r="C30" s="112"/>
      <c r="D30" s="94"/>
      <c r="E30" s="112"/>
      <c r="F30" s="29">
        <f>131478-1</f>
        <v>131477</v>
      </c>
      <c r="H30" s="15">
        <v>139468</v>
      </c>
      <c r="J30" s="29">
        <v>112716</v>
      </c>
      <c r="L30" s="15">
        <v>529304</v>
      </c>
    </row>
    <row r="31" spans="1:12" ht="20.100000000000001" customHeight="1" x14ac:dyDescent="0.25">
      <c r="A31" s="79" t="s">
        <v>109</v>
      </c>
      <c r="C31" s="79"/>
      <c r="D31" s="94"/>
      <c r="E31" s="79"/>
      <c r="F31" s="29">
        <v>-230057</v>
      </c>
      <c r="H31" s="15">
        <v>-191355</v>
      </c>
      <c r="J31" s="29">
        <v>-105785</v>
      </c>
      <c r="L31" s="15">
        <v>-111734</v>
      </c>
    </row>
    <row r="32" spans="1:12" ht="20.100000000000001" customHeight="1" x14ac:dyDescent="0.25">
      <c r="A32" s="79" t="s">
        <v>108</v>
      </c>
      <c r="B32" s="79"/>
      <c r="C32" s="79"/>
      <c r="D32" s="94"/>
      <c r="E32" s="79"/>
      <c r="F32" s="29">
        <v>-573954</v>
      </c>
      <c r="H32" s="15">
        <v>-517045</v>
      </c>
      <c r="J32" s="29">
        <v>-228077</v>
      </c>
      <c r="L32" s="15">
        <v>-175702</v>
      </c>
    </row>
    <row r="33" spans="1:12" ht="20.100000000000001" customHeight="1" x14ac:dyDescent="0.25">
      <c r="A33" s="79" t="s">
        <v>282</v>
      </c>
      <c r="B33" s="79"/>
      <c r="C33" s="79"/>
      <c r="D33" s="94"/>
      <c r="E33" s="79"/>
      <c r="F33" s="29"/>
      <c r="J33" s="29"/>
      <c r="L33" s="15"/>
    </row>
    <row r="34" spans="1:12" ht="20.100000000000001" customHeight="1" x14ac:dyDescent="0.25">
      <c r="B34" s="79" t="s">
        <v>107</v>
      </c>
      <c r="C34" s="79"/>
      <c r="D34" s="94"/>
      <c r="E34" s="79"/>
      <c r="F34" s="29">
        <v>196309</v>
      </c>
      <c r="H34" s="15">
        <v>1028</v>
      </c>
      <c r="J34" s="29">
        <v>248636</v>
      </c>
      <c r="L34" s="15">
        <v>10703</v>
      </c>
    </row>
    <row r="35" spans="1:12" ht="20.100000000000001" customHeight="1" x14ac:dyDescent="0.25">
      <c r="A35" s="79" t="s">
        <v>106</v>
      </c>
      <c r="B35" s="79"/>
      <c r="C35" s="79"/>
      <c r="D35" s="94"/>
      <c r="E35" s="79"/>
      <c r="F35" s="61">
        <v>-8295</v>
      </c>
      <c r="H35" s="82">
        <v>-10883</v>
      </c>
      <c r="J35" s="61">
        <v>0</v>
      </c>
      <c r="L35" s="82">
        <v>0</v>
      </c>
    </row>
    <row r="36" spans="1:12" ht="6" customHeight="1" x14ac:dyDescent="0.25">
      <c r="A36" s="79"/>
      <c r="B36" s="79"/>
      <c r="C36" s="79"/>
      <c r="D36" s="94"/>
      <c r="E36" s="79"/>
      <c r="F36" s="29"/>
      <c r="J36" s="29"/>
      <c r="L36" s="15"/>
    </row>
    <row r="37" spans="1:12" ht="20.100000000000001" customHeight="1" x14ac:dyDescent="0.25">
      <c r="A37" s="120" t="s">
        <v>274</v>
      </c>
      <c r="B37" s="79"/>
      <c r="C37" s="79"/>
      <c r="D37" s="94"/>
      <c r="E37" s="79"/>
      <c r="F37" s="29"/>
      <c r="J37" s="29"/>
      <c r="L37" s="15"/>
    </row>
    <row r="38" spans="1:12" ht="20.100000000000001" customHeight="1" x14ac:dyDescent="0.25">
      <c r="A38" s="120"/>
      <c r="B38" s="112" t="s">
        <v>105</v>
      </c>
      <c r="C38" s="79"/>
      <c r="D38" s="94"/>
      <c r="E38" s="79"/>
      <c r="F38" s="29">
        <f>SUM(F28,F30:F35)</f>
        <v>173440</v>
      </c>
      <c r="H38" s="15">
        <f>SUM(H28,H30:H35)</f>
        <v>-64367</v>
      </c>
      <c r="J38" s="29">
        <f>SUM(J28,J30:J35)</f>
        <v>386499</v>
      </c>
      <c r="L38" s="15">
        <f>SUM(L28,L30:L35)</f>
        <v>724141</v>
      </c>
    </row>
    <row r="39" spans="1:12" ht="20.100000000000001" customHeight="1" x14ac:dyDescent="0.25">
      <c r="A39" s="1" t="s">
        <v>104</v>
      </c>
      <c r="B39" s="79"/>
      <c r="C39" s="79"/>
      <c r="D39" s="94"/>
      <c r="E39" s="79"/>
      <c r="F39" s="61">
        <v>-374466</v>
      </c>
      <c r="H39" s="82">
        <v>-322688</v>
      </c>
      <c r="J39" s="61">
        <v>-151132</v>
      </c>
      <c r="L39" s="82">
        <v>-220939</v>
      </c>
    </row>
    <row r="40" spans="1:12" ht="6" customHeight="1" x14ac:dyDescent="0.25">
      <c r="B40" s="79"/>
      <c r="C40" s="79"/>
      <c r="D40" s="94"/>
      <c r="E40" s="79"/>
      <c r="F40" s="29"/>
      <c r="J40" s="29"/>
      <c r="L40" s="15"/>
    </row>
    <row r="41" spans="1:12" ht="20.100000000000001" customHeight="1" x14ac:dyDescent="0.25">
      <c r="A41" s="112" t="s">
        <v>103</v>
      </c>
      <c r="B41" s="112"/>
      <c r="C41" s="79"/>
      <c r="D41" s="94"/>
      <c r="E41" s="79"/>
      <c r="F41" s="29">
        <f>SUM(F38:F39)</f>
        <v>-201026</v>
      </c>
      <c r="H41" s="15">
        <f>SUM(H38:H39)</f>
        <v>-387055</v>
      </c>
      <c r="J41" s="29">
        <f>SUM(J38:J39)</f>
        <v>235367</v>
      </c>
      <c r="L41" s="15">
        <f>SUM(L38:L39)</f>
        <v>503202</v>
      </c>
    </row>
    <row r="42" spans="1:12" ht="20.100000000000001" customHeight="1" x14ac:dyDescent="0.25">
      <c r="A42" s="79" t="s">
        <v>102</v>
      </c>
      <c r="B42" s="79"/>
      <c r="C42" s="79"/>
      <c r="D42" s="119"/>
      <c r="E42" s="79"/>
      <c r="F42" s="61">
        <f>1644+1</f>
        <v>1645</v>
      </c>
      <c r="H42" s="82">
        <v>16070</v>
      </c>
      <c r="J42" s="61">
        <v>-43596</v>
      </c>
      <c r="L42" s="82">
        <v>-28754</v>
      </c>
    </row>
    <row r="43" spans="1:12" ht="6" customHeight="1" x14ac:dyDescent="0.25">
      <c r="A43" s="79"/>
      <c r="B43" s="79"/>
      <c r="C43" s="79"/>
      <c r="D43" s="94"/>
      <c r="E43" s="79"/>
      <c r="F43" s="29"/>
      <c r="J43" s="29"/>
      <c r="L43" s="15"/>
    </row>
    <row r="44" spans="1:12" ht="20.100000000000001" customHeight="1" x14ac:dyDescent="0.25">
      <c r="A44" s="112" t="s">
        <v>101</v>
      </c>
      <c r="B44" s="112"/>
      <c r="C44" s="112"/>
      <c r="D44" s="111"/>
      <c r="E44" s="112"/>
      <c r="F44" s="61">
        <f>SUM(F41:F42)</f>
        <v>-199381</v>
      </c>
      <c r="H44" s="82">
        <f>SUM(H41:H42)</f>
        <v>-370985</v>
      </c>
      <c r="J44" s="61">
        <f>SUM(J41:J42)</f>
        <v>191771</v>
      </c>
      <c r="L44" s="82">
        <f>SUM(L41:L42)</f>
        <v>474448</v>
      </c>
    </row>
    <row r="45" spans="1:12" s="210" customFormat="1" ht="20.100000000000001" customHeight="1" x14ac:dyDescent="0.25">
      <c r="A45" s="206"/>
      <c r="B45" s="206"/>
      <c r="C45" s="206"/>
      <c r="D45" s="207"/>
      <c r="E45" s="206"/>
      <c r="F45" s="228"/>
      <c r="G45" s="229"/>
      <c r="H45" s="228"/>
      <c r="I45" s="209"/>
      <c r="J45" s="208"/>
      <c r="K45" s="209"/>
      <c r="L45" s="208"/>
    </row>
    <row r="46" spans="1:12" s="210" customFormat="1" ht="20.100000000000001" customHeight="1" x14ac:dyDescent="0.25">
      <c r="A46" s="206"/>
      <c r="B46" s="206"/>
      <c r="C46" s="206"/>
      <c r="D46" s="207"/>
      <c r="E46" s="206"/>
      <c r="F46" s="228"/>
      <c r="G46" s="229"/>
      <c r="H46" s="228"/>
      <c r="I46" s="209"/>
      <c r="J46" s="208"/>
      <c r="K46" s="209"/>
      <c r="L46" s="208"/>
    </row>
    <row r="47" spans="1:12" ht="22.15" customHeight="1" x14ac:dyDescent="0.25">
      <c r="A47" s="83" t="s">
        <v>0</v>
      </c>
      <c r="B47" s="118"/>
      <c r="C47" s="118"/>
      <c r="D47" s="117"/>
      <c r="E47" s="118"/>
      <c r="F47" s="82"/>
      <c r="G47" s="81"/>
      <c r="H47" s="82"/>
      <c r="I47" s="81"/>
      <c r="J47" s="82"/>
      <c r="K47" s="81"/>
      <c r="L47" s="82"/>
    </row>
    <row r="48" spans="1:12" ht="20.100000000000001" customHeight="1" x14ac:dyDescent="0.25">
      <c r="A48" s="73" t="s">
        <v>25</v>
      </c>
      <c r="B48" s="115"/>
      <c r="C48" s="115"/>
      <c r="D48" s="111"/>
      <c r="E48" s="115"/>
      <c r="J48" s="15"/>
      <c r="L48" s="15"/>
    </row>
    <row r="49" spans="1:12" ht="20.100000000000001" customHeight="1" x14ac:dyDescent="0.25">
      <c r="A49" s="115" t="s">
        <v>100</v>
      </c>
      <c r="B49" s="115"/>
      <c r="C49" s="115"/>
      <c r="D49" s="111"/>
      <c r="E49" s="115"/>
      <c r="J49" s="15"/>
      <c r="L49" s="15"/>
    </row>
    <row r="50" spans="1:12" ht="20.100000000000001" customHeight="1" x14ac:dyDescent="0.25">
      <c r="A50" s="116" t="s">
        <v>258</v>
      </c>
      <c r="B50" s="116"/>
      <c r="C50" s="116"/>
      <c r="D50" s="117"/>
      <c r="E50" s="116"/>
      <c r="F50" s="82"/>
      <c r="G50" s="81"/>
      <c r="H50" s="82"/>
      <c r="I50" s="81"/>
      <c r="J50" s="82"/>
      <c r="K50" s="81"/>
      <c r="L50" s="82"/>
    </row>
    <row r="51" spans="1:12" ht="20.100000000000001" customHeight="1" x14ac:dyDescent="0.25">
      <c r="A51" s="115"/>
      <c r="B51" s="115"/>
      <c r="C51" s="115"/>
      <c r="D51" s="111"/>
      <c r="E51" s="115"/>
      <c r="F51" s="113"/>
      <c r="G51" s="114"/>
      <c r="H51" s="113"/>
      <c r="I51" s="114"/>
      <c r="J51" s="113"/>
      <c r="K51" s="114"/>
      <c r="L51" s="113"/>
    </row>
    <row r="52" spans="1:12" ht="20.100000000000001" customHeight="1" x14ac:dyDescent="0.25">
      <c r="A52" s="79"/>
      <c r="B52" s="79"/>
      <c r="C52" s="79"/>
      <c r="D52" s="111"/>
      <c r="E52" s="112"/>
      <c r="F52" s="245" t="s">
        <v>23</v>
      </c>
      <c r="G52" s="245"/>
      <c r="H52" s="245"/>
      <c r="I52" s="34"/>
      <c r="J52" s="246" t="s">
        <v>22</v>
      </c>
      <c r="K52" s="246"/>
      <c r="L52" s="246"/>
    </row>
    <row r="53" spans="1:12" ht="20.100000000000001" customHeight="1" x14ac:dyDescent="0.25">
      <c r="A53" s="79"/>
      <c r="B53" s="79"/>
      <c r="C53" s="79"/>
      <c r="D53" s="111"/>
      <c r="E53" s="112"/>
      <c r="F53" s="30" t="s">
        <v>18</v>
      </c>
      <c r="G53" s="34"/>
      <c r="H53" s="30" t="s">
        <v>17</v>
      </c>
      <c r="I53" s="34"/>
      <c r="J53" s="30" t="s">
        <v>18</v>
      </c>
      <c r="K53" s="34"/>
      <c r="L53" s="30" t="s">
        <v>17</v>
      </c>
    </row>
    <row r="54" spans="1:12" ht="20.100000000000001" customHeight="1" x14ac:dyDescent="0.25">
      <c r="A54" s="79"/>
      <c r="B54" s="79"/>
      <c r="C54" s="79"/>
      <c r="D54" s="111"/>
      <c r="E54" s="112"/>
      <c r="F54" s="80" t="s">
        <v>16</v>
      </c>
      <c r="G54" s="34"/>
      <c r="H54" s="80" t="s">
        <v>16</v>
      </c>
      <c r="I54" s="34"/>
      <c r="J54" s="80" t="s">
        <v>16</v>
      </c>
      <c r="K54" s="34"/>
      <c r="L54" s="80" t="s">
        <v>16</v>
      </c>
    </row>
    <row r="55" spans="1:12" s="86" customFormat="1" ht="20.100000000000001" customHeight="1" x14ac:dyDescent="0.25">
      <c r="A55" s="22" t="s">
        <v>99</v>
      </c>
      <c r="B55" s="90"/>
      <c r="C55" s="90"/>
      <c r="D55" s="111"/>
      <c r="E55" s="89"/>
      <c r="F55" s="97"/>
      <c r="G55" s="87"/>
      <c r="H55" s="88"/>
      <c r="I55" s="87"/>
      <c r="J55" s="97"/>
      <c r="K55" s="87"/>
      <c r="L55" s="88"/>
    </row>
    <row r="56" spans="1:12" s="86" customFormat="1" ht="20.100000000000001" customHeight="1" x14ac:dyDescent="0.25">
      <c r="A56" s="110" t="s">
        <v>98</v>
      </c>
      <c r="B56" s="90"/>
      <c r="C56" s="109"/>
      <c r="D56" s="89"/>
      <c r="E56" s="89"/>
      <c r="F56" s="97"/>
      <c r="G56" s="87"/>
      <c r="H56" s="88"/>
      <c r="I56" s="87"/>
      <c r="J56" s="97"/>
      <c r="K56" s="87"/>
      <c r="L56" s="88"/>
    </row>
    <row r="57" spans="1:12" s="86" customFormat="1" ht="20.100000000000001" customHeight="1" x14ac:dyDescent="0.25">
      <c r="A57" s="22"/>
      <c r="B57" s="86" t="s">
        <v>92</v>
      </c>
      <c r="C57" s="109"/>
      <c r="D57" s="89"/>
      <c r="E57" s="89"/>
      <c r="F57" s="97"/>
      <c r="G57" s="87"/>
      <c r="H57" s="88"/>
      <c r="I57" s="87"/>
      <c r="J57" s="97"/>
      <c r="K57" s="87"/>
      <c r="L57" s="88"/>
    </row>
    <row r="58" spans="1:12" s="86" customFormat="1" ht="20.100000000000001" customHeight="1" x14ac:dyDescent="0.25">
      <c r="A58" s="22"/>
      <c r="B58" s="86" t="s">
        <v>97</v>
      </c>
      <c r="D58" s="89"/>
      <c r="E58" s="89"/>
      <c r="F58" s="97"/>
      <c r="G58" s="87"/>
      <c r="H58" s="88"/>
      <c r="I58" s="87"/>
      <c r="J58" s="97"/>
      <c r="K58" s="87"/>
      <c r="L58" s="88"/>
    </row>
    <row r="59" spans="1:12" s="86" customFormat="1" ht="20.100000000000001" customHeight="1" x14ac:dyDescent="0.25">
      <c r="A59" s="22"/>
      <c r="B59" s="86" t="s">
        <v>96</v>
      </c>
      <c r="D59" s="89"/>
      <c r="E59" s="89"/>
      <c r="F59" s="97"/>
      <c r="G59" s="87"/>
      <c r="H59" s="88"/>
      <c r="I59" s="87"/>
      <c r="J59" s="97"/>
      <c r="K59" s="87"/>
      <c r="L59" s="88"/>
    </row>
    <row r="60" spans="1:12" s="86" customFormat="1" ht="20.100000000000001" customHeight="1" x14ac:dyDescent="0.25">
      <c r="A60" s="22"/>
      <c r="B60" s="110" t="s">
        <v>95</v>
      </c>
      <c r="C60" s="110"/>
      <c r="D60" s="89"/>
      <c r="E60" s="89"/>
      <c r="F60" s="29">
        <v>117</v>
      </c>
      <c r="G60" s="87"/>
      <c r="H60" s="15">
        <v>839</v>
      </c>
      <c r="I60" s="87"/>
      <c r="J60" s="29">
        <v>117</v>
      </c>
      <c r="K60" s="87"/>
      <c r="L60" s="88">
        <v>-39</v>
      </c>
    </row>
    <row r="61" spans="1:12" s="86" customFormat="1" ht="20.100000000000001" customHeight="1" x14ac:dyDescent="0.25">
      <c r="A61" s="22"/>
      <c r="B61" s="86" t="s">
        <v>229</v>
      </c>
      <c r="C61" s="110"/>
      <c r="D61" s="89"/>
      <c r="E61" s="89"/>
      <c r="F61" s="29">
        <v>4130</v>
      </c>
      <c r="G61" s="87"/>
      <c r="H61" s="15">
        <v>0</v>
      </c>
      <c r="I61" s="87"/>
      <c r="J61" s="29">
        <v>0</v>
      </c>
      <c r="K61" s="87"/>
      <c r="L61" s="88">
        <v>0</v>
      </c>
    </row>
    <row r="62" spans="1:12" s="86" customFormat="1" ht="20.100000000000001" customHeight="1" x14ac:dyDescent="0.25">
      <c r="A62" s="22"/>
      <c r="B62" s="86" t="s">
        <v>94</v>
      </c>
      <c r="C62" s="110"/>
      <c r="D62" s="89"/>
      <c r="E62" s="89"/>
      <c r="F62" s="97"/>
      <c r="G62" s="87"/>
      <c r="H62" s="88"/>
      <c r="I62" s="87"/>
      <c r="J62" s="29"/>
      <c r="K62" s="87"/>
      <c r="L62" s="88"/>
    </row>
    <row r="63" spans="1:12" s="86" customFormat="1" ht="20.100000000000001" customHeight="1" x14ac:dyDescent="0.25">
      <c r="A63" s="22"/>
      <c r="B63" s="86" t="s">
        <v>88</v>
      </c>
      <c r="C63" s="110"/>
      <c r="D63" s="89"/>
      <c r="E63" s="89"/>
      <c r="F63" s="97"/>
      <c r="G63" s="87"/>
      <c r="H63" s="88"/>
      <c r="I63" s="87"/>
      <c r="J63" s="29"/>
      <c r="K63" s="87"/>
      <c r="L63" s="88"/>
    </row>
    <row r="64" spans="1:12" s="86" customFormat="1" ht="20.100000000000001" customHeight="1" x14ac:dyDescent="0.25">
      <c r="A64" s="22"/>
      <c r="B64" s="86" t="s">
        <v>87</v>
      </c>
      <c r="C64" s="110"/>
      <c r="D64" s="89"/>
      <c r="E64" s="89"/>
      <c r="F64" s="29">
        <v>-849</v>
      </c>
      <c r="G64" s="87"/>
      <c r="H64" s="15">
        <v>-168</v>
      </c>
      <c r="I64" s="87"/>
      <c r="J64" s="29">
        <v>-23</v>
      </c>
      <c r="K64" s="87"/>
      <c r="L64" s="88">
        <v>8</v>
      </c>
    </row>
    <row r="65" spans="1:12" s="86" customFormat="1" ht="20.100000000000001" customHeight="1" x14ac:dyDescent="0.25">
      <c r="A65" s="86" t="s">
        <v>93</v>
      </c>
      <c r="B65" s="90"/>
      <c r="C65" s="109"/>
      <c r="D65" s="89"/>
      <c r="E65" s="89"/>
      <c r="F65" s="97"/>
      <c r="G65" s="87"/>
      <c r="H65" s="88"/>
      <c r="I65" s="87"/>
      <c r="J65" s="29"/>
      <c r="K65" s="87"/>
      <c r="L65" s="88"/>
    </row>
    <row r="66" spans="1:12" s="86" customFormat="1" ht="20.100000000000001" customHeight="1" x14ac:dyDescent="0.25">
      <c r="B66" s="86" t="s">
        <v>92</v>
      </c>
      <c r="C66" s="109"/>
      <c r="D66" s="89"/>
      <c r="E66" s="89"/>
      <c r="F66" s="97"/>
      <c r="G66" s="87"/>
      <c r="H66" s="88"/>
      <c r="I66" s="87"/>
      <c r="J66" s="29"/>
      <c r="K66" s="87"/>
      <c r="L66" s="88"/>
    </row>
    <row r="67" spans="1:12" s="86" customFormat="1" ht="20.100000000000001" customHeight="1" x14ac:dyDescent="0.25">
      <c r="B67" s="86" t="s">
        <v>91</v>
      </c>
      <c r="D67" s="89"/>
      <c r="E67" s="89"/>
      <c r="F67" s="97"/>
      <c r="G67" s="87"/>
      <c r="H67" s="88"/>
      <c r="I67" s="87"/>
      <c r="J67" s="29"/>
      <c r="K67" s="87"/>
      <c r="L67" s="88"/>
    </row>
    <row r="68" spans="1:12" s="86" customFormat="1" ht="20.100000000000001" customHeight="1" x14ac:dyDescent="0.25">
      <c r="B68" s="86" t="s">
        <v>90</v>
      </c>
      <c r="D68" s="89"/>
      <c r="E68" s="89"/>
      <c r="F68" s="29">
        <v>-10911</v>
      </c>
      <c r="G68" s="87"/>
      <c r="H68" s="15">
        <v>-26297</v>
      </c>
      <c r="I68" s="87"/>
      <c r="J68" s="29">
        <v>0</v>
      </c>
      <c r="K68" s="87"/>
      <c r="L68" s="88">
        <v>0</v>
      </c>
    </row>
    <row r="69" spans="1:12" s="86" customFormat="1" ht="20.100000000000001" customHeight="1" x14ac:dyDescent="0.25">
      <c r="B69" s="86" t="s">
        <v>89</v>
      </c>
      <c r="D69" s="89"/>
      <c r="E69" s="89"/>
      <c r="F69" s="97"/>
      <c r="G69" s="87"/>
      <c r="H69" s="88"/>
      <c r="I69" s="87"/>
      <c r="J69" s="29"/>
      <c r="K69" s="87"/>
      <c r="L69" s="88"/>
    </row>
    <row r="70" spans="1:12" s="86" customFormat="1" ht="20.100000000000001" customHeight="1" x14ac:dyDescent="0.25">
      <c r="B70" s="86" t="s">
        <v>88</v>
      </c>
      <c r="D70" s="89"/>
      <c r="E70" s="89"/>
      <c r="F70" s="97"/>
      <c r="G70" s="87"/>
      <c r="H70" s="88"/>
      <c r="I70" s="87"/>
      <c r="J70" s="29"/>
      <c r="K70" s="87"/>
      <c r="L70" s="88"/>
    </row>
    <row r="71" spans="1:12" s="86" customFormat="1" ht="20.100000000000001" customHeight="1" x14ac:dyDescent="0.25">
      <c r="B71" s="86" t="s">
        <v>87</v>
      </c>
      <c r="D71" s="89"/>
      <c r="E71" s="89"/>
      <c r="F71" s="61">
        <v>2182</v>
      </c>
      <c r="G71" s="87"/>
      <c r="H71" s="82">
        <v>5258</v>
      </c>
      <c r="I71" s="87"/>
      <c r="J71" s="108">
        <v>0</v>
      </c>
      <c r="K71" s="87"/>
      <c r="L71" s="107">
        <v>0</v>
      </c>
    </row>
    <row r="72" spans="1:12" s="86" customFormat="1" ht="6" customHeight="1" x14ac:dyDescent="0.25">
      <c r="D72" s="89"/>
      <c r="E72" s="89"/>
      <c r="F72" s="97"/>
      <c r="G72" s="87"/>
      <c r="H72" s="88"/>
      <c r="I72" s="87"/>
      <c r="J72" s="97"/>
      <c r="K72" s="87"/>
      <c r="L72" s="88"/>
    </row>
    <row r="73" spans="1:12" s="86" customFormat="1" ht="20.100000000000001" customHeight="1" x14ac:dyDescent="0.25">
      <c r="A73" s="86" t="s">
        <v>86</v>
      </c>
      <c r="C73" s="90"/>
      <c r="D73" s="89"/>
      <c r="E73" s="89"/>
      <c r="F73" s="106">
        <f>SUM(F60:F71)</f>
        <v>-5331</v>
      </c>
      <c r="G73" s="87"/>
      <c r="H73" s="105">
        <f>SUM(H60:H71)</f>
        <v>-20368</v>
      </c>
      <c r="I73" s="87"/>
      <c r="J73" s="106">
        <f>SUM(J60:J71)</f>
        <v>94</v>
      </c>
      <c r="K73" s="87"/>
      <c r="L73" s="105">
        <f>SUM(L60:L71)</f>
        <v>-31</v>
      </c>
    </row>
    <row r="74" spans="1:12" s="86" customFormat="1" ht="6" customHeight="1" x14ac:dyDescent="0.25">
      <c r="D74" s="89"/>
      <c r="E74" s="89"/>
      <c r="F74" s="97"/>
      <c r="G74" s="87"/>
      <c r="H74" s="88"/>
      <c r="I74" s="87"/>
      <c r="J74" s="97"/>
      <c r="K74" s="87"/>
      <c r="L74" s="88"/>
    </row>
    <row r="75" spans="1:12" s="86" customFormat="1" ht="20.100000000000001" customHeight="1" thickBot="1" x14ac:dyDescent="0.3">
      <c r="A75" s="22" t="s">
        <v>85</v>
      </c>
      <c r="C75" s="90"/>
      <c r="D75" s="89"/>
      <c r="E75" s="89"/>
      <c r="F75" s="104">
        <f>F73+F44</f>
        <v>-204712</v>
      </c>
      <c r="G75" s="87"/>
      <c r="H75" s="103">
        <f>H73+H44</f>
        <v>-391353</v>
      </c>
      <c r="I75" s="87"/>
      <c r="J75" s="104">
        <f>J73+J44</f>
        <v>191865</v>
      </c>
      <c r="K75" s="87"/>
      <c r="L75" s="103">
        <f>L73+L44</f>
        <v>474417</v>
      </c>
    </row>
    <row r="76" spans="1:12" s="86" customFormat="1" ht="7.5" customHeight="1" thickTop="1" x14ac:dyDescent="0.25">
      <c r="A76" s="22"/>
      <c r="C76" s="90"/>
      <c r="D76" s="89"/>
      <c r="E76" s="89"/>
      <c r="F76" s="97"/>
      <c r="G76" s="87"/>
      <c r="H76" s="88"/>
      <c r="I76" s="87"/>
      <c r="J76" s="97"/>
      <c r="K76" s="87"/>
      <c r="L76" s="88"/>
    </row>
    <row r="77" spans="1:12" s="86" customFormat="1" ht="20.100000000000001" customHeight="1" x14ac:dyDescent="0.25">
      <c r="A77" s="22" t="s">
        <v>84</v>
      </c>
      <c r="D77" s="89"/>
      <c r="E77" s="89"/>
      <c r="F77" s="97"/>
      <c r="G77" s="87"/>
      <c r="H77" s="88"/>
      <c r="I77" s="87"/>
      <c r="J77" s="97"/>
      <c r="K77" s="87"/>
      <c r="L77" s="88"/>
    </row>
    <row r="78" spans="1:12" s="86" customFormat="1" ht="20.100000000000001" customHeight="1" x14ac:dyDescent="0.25">
      <c r="A78" s="86" t="s">
        <v>82</v>
      </c>
      <c r="C78" s="90"/>
      <c r="D78" s="89"/>
      <c r="E78" s="89"/>
      <c r="F78" s="97">
        <v>-51975</v>
      </c>
      <c r="G78" s="87"/>
      <c r="H78" s="88">
        <v>-186109</v>
      </c>
      <c r="I78" s="87"/>
      <c r="J78" s="97">
        <f>J44</f>
        <v>191771</v>
      </c>
      <c r="K78" s="87"/>
      <c r="L78" s="88">
        <v>474448</v>
      </c>
    </row>
    <row r="79" spans="1:12" s="86" customFormat="1" ht="20.100000000000001" customHeight="1" x14ac:dyDescent="0.25">
      <c r="A79" s="86" t="s">
        <v>81</v>
      </c>
      <c r="C79" s="90"/>
      <c r="D79" s="89"/>
      <c r="E79" s="89"/>
      <c r="F79" s="102">
        <v>-147406</v>
      </c>
      <c r="G79" s="87"/>
      <c r="H79" s="101">
        <v>-184876</v>
      </c>
      <c r="I79" s="87"/>
      <c r="J79" s="102">
        <v>0</v>
      </c>
      <c r="K79" s="87"/>
      <c r="L79" s="101">
        <v>0</v>
      </c>
    </row>
    <row r="80" spans="1:12" s="86" customFormat="1" ht="6" customHeight="1" x14ac:dyDescent="0.25">
      <c r="C80" s="90"/>
      <c r="D80" s="89"/>
      <c r="E80" s="89"/>
      <c r="F80" s="97"/>
      <c r="G80" s="87"/>
      <c r="H80" s="88"/>
      <c r="I80" s="87"/>
      <c r="J80" s="97"/>
      <c r="K80" s="87"/>
      <c r="L80" s="88"/>
    </row>
    <row r="81" spans="1:12" s="86" customFormat="1" ht="20.100000000000001" customHeight="1" thickBot="1" x14ac:dyDescent="0.3">
      <c r="C81" s="90"/>
      <c r="D81" s="89"/>
      <c r="E81" s="89"/>
      <c r="F81" s="33">
        <f>SUM(F78:F79)</f>
        <v>-199381</v>
      </c>
      <c r="G81" s="87"/>
      <c r="H81" s="100">
        <f>SUM(H78:H79)</f>
        <v>-370985</v>
      </c>
      <c r="I81" s="87"/>
      <c r="J81" s="33">
        <f>SUM(J78:J79)</f>
        <v>191771</v>
      </c>
      <c r="K81" s="87"/>
      <c r="L81" s="100">
        <f>SUM(L78:L79)</f>
        <v>474448</v>
      </c>
    </row>
    <row r="82" spans="1:12" s="86" customFormat="1" ht="7.5" customHeight="1" thickTop="1" x14ac:dyDescent="0.25">
      <c r="C82" s="90"/>
      <c r="D82" s="89"/>
      <c r="E82" s="89"/>
      <c r="F82" s="97"/>
      <c r="G82" s="87"/>
      <c r="H82" s="88"/>
      <c r="I82" s="87"/>
      <c r="J82" s="97"/>
      <c r="K82" s="87"/>
      <c r="L82" s="88"/>
    </row>
    <row r="83" spans="1:12" s="86" customFormat="1" ht="20.100000000000001" customHeight="1" x14ac:dyDescent="0.25">
      <c r="A83" s="22" t="s">
        <v>83</v>
      </c>
      <c r="D83" s="89"/>
      <c r="E83" s="89"/>
      <c r="F83" s="97"/>
      <c r="G83" s="87"/>
      <c r="H83" s="88"/>
      <c r="I83" s="87"/>
      <c r="J83" s="97"/>
      <c r="K83" s="87"/>
      <c r="L83" s="88"/>
    </row>
    <row r="84" spans="1:12" s="86" customFormat="1" ht="20.100000000000001" customHeight="1" x14ac:dyDescent="0.25">
      <c r="A84" s="86" t="s">
        <v>82</v>
      </c>
      <c r="C84" s="90"/>
      <c r="D84" s="89"/>
      <c r="E84" s="89"/>
      <c r="F84" s="97">
        <v>-57239</v>
      </c>
      <c r="G84" s="87"/>
      <c r="H84" s="88">
        <v>-206789</v>
      </c>
      <c r="I84" s="87"/>
      <c r="J84" s="97">
        <f>J75</f>
        <v>191865</v>
      </c>
      <c r="K84" s="87"/>
      <c r="L84" s="88">
        <v>474417</v>
      </c>
    </row>
    <row r="85" spans="1:12" s="86" customFormat="1" ht="20.100000000000001" customHeight="1" x14ac:dyDescent="0.25">
      <c r="A85" s="86" t="s">
        <v>81</v>
      </c>
      <c r="C85" s="90"/>
      <c r="D85" s="89"/>
      <c r="E85" s="89"/>
      <c r="F85" s="61">
        <v>-147473</v>
      </c>
      <c r="G85" s="87"/>
      <c r="H85" s="82">
        <v>-184564</v>
      </c>
      <c r="I85" s="87"/>
      <c r="J85" s="102">
        <v>0</v>
      </c>
      <c r="K85" s="87"/>
      <c r="L85" s="101">
        <v>0</v>
      </c>
    </row>
    <row r="86" spans="1:12" s="86" customFormat="1" ht="6" customHeight="1" x14ac:dyDescent="0.25">
      <c r="C86" s="90"/>
      <c r="D86" s="89"/>
      <c r="E86" s="89"/>
      <c r="F86" s="97"/>
      <c r="G86" s="87"/>
      <c r="H86" s="88"/>
      <c r="I86" s="87"/>
      <c r="J86" s="97"/>
      <c r="K86" s="87"/>
      <c r="L86" s="88"/>
    </row>
    <row r="87" spans="1:12" s="86" customFormat="1" ht="20.100000000000001" customHeight="1" thickBot="1" x14ac:dyDescent="0.3">
      <c r="C87" s="90"/>
      <c r="D87" s="89"/>
      <c r="E87" s="89"/>
      <c r="F87" s="99">
        <f>SUM(F84:F85)</f>
        <v>-204712</v>
      </c>
      <c r="G87" s="87"/>
      <c r="H87" s="98">
        <f>SUM(H84:H85)</f>
        <v>-391353</v>
      </c>
      <c r="I87" s="87"/>
      <c r="J87" s="99">
        <f>SUM(J84:J85)</f>
        <v>191865</v>
      </c>
      <c r="K87" s="87"/>
      <c r="L87" s="98">
        <f>SUM(L84:L85)</f>
        <v>474417</v>
      </c>
    </row>
    <row r="88" spans="1:12" s="86" customFormat="1" ht="7.5" customHeight="1" thickTop="1" x14ac:dyDescent="0.25">
      <c r="C88" s="90"/>
      <c r="D88" s="89"/>
      <c r="E88" s="89"/>
      <c r="F88" s="97"/>
      <c r="G88" s="87"/>
      <c r="H88" s="88"/>
      <c r="I88" s="87"/>
      <c r="J88" s="97"/>
      <c r="K88" s="87"/>
      <c r="L88" s="88"/>
    </row>
    <row r="89" spans="1:12" s="86" customFormat="1" ht="20.100000000000001" customHeight="1" x14ac:dyDescent="0.25">
      <c r="A89" s="22" t="s">
        <v>80</v>
      </c>
      <c r="C89" s="90"/>
      <c r="D89" s="89"/>
      <c r="E89" s="89"/>
      <c r="F89" s="97"/>
      <c r="G89" s="87"/>
      <c r="H89" s="88"/>
      <c r="I89" s="87"/>
      <c r="J89" s="97"/>
      <c r="K89" s="87"/>
      <c r="L89" s="88"/>
    </row>
    <row r="90" spans="1:12" s="86" customFormat="1" ht="20.100000000000001" customHeight="1" thickBot="1" x14ac:dyDescent="0.3">
      <c r="A90" s="86" t="s">
        <v>79</v>
      </c>
      <c r="C90" s="90"/>
      <c r="D90" s="92"/>
      <c r="E90" s="89"/>
      <c r="F90" s="95">
        <v>-3.7550142093247044E-3</v>
      </c>
      <c r="G90" s="91"/>
      <c r="H90" s="96">
        <v>-2.0781294705673577E-2</v>
      </c>
      <c r="I90" s="91"/>
      <c r="J90" s="95">
        <v>1.6468139131226699E-2</v>
      </c>
      <c r="K90" s="91"/>
      <c r="L90" s="202">
        <v>4.8498812323642018E-2</v>
      </c>
    </row>
    <row r="91" spans="1:12" ht="20.100000000000001" customHeight="1" thickTop="1" x14ac:dyDescent="0.25">
      <c r="A91" s="79"/>
      <c r="B91" s="79"/>
      <c r="C91" s="79"/>
      <c r="D91" s="94"/>
      <c r="E91" s="79"/>
      <c r="F91" s="93"/>
      <c r="H91" s="93"/>
      <c r="J91" s="15"/>
      <c r="L91" s="15"/>
    </row>
    <row r="92" spans="1:12" ht="20.100000000000001" customHeight="1" x14ac:dyDescent="0.25">
      <c r="A92" s="79"/>
      <c r="B92" s="79"/>
      <c r="C92" s="79"/>
      <c r="D92" s="94"/>
      <c r="E92" s="79"/>
      <c r="F92" s="93"/>
      <c r="H92" s="93"/>
      <c r="J92" s="15"/>
      <c r="L92" s="15"/>
    </row>
    <row r="93" spans="1:12" ht="22.15" customHeight="1" x14ac:dyDescent="0.25">
      <c r="A93" s="85" t="s">
        <v>0</v>
      </c>
      <c r="B93" s="84"/>
      <c r="C93" s="83"/>
      <c r="D93" s="83"/>
      <c r="E93" s="83"/>
      <c r="F93" s="82"/>
      <c r="G93" s="81"/>
      <c r="H93" s="82"/>
      <c r="I93" s="81"/>
      <c r="J93" s="80"/>
      <c r="K93" s="81"/>
      <c r="L93" s="80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zoomScaleNormal="100" zoomScaleSheetLayoutView="90" workbookViewId="0">
      <selection activeCell="P13" sqref="P13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2" style="1" customWidth="1"/>
    <col min="4" max="4" width="7.42578125" style="72" customWidth="1"/>
    <col min="5" max="5" width="0.42578125" style="1" customWidth="1"/>
    <col min="6" max="6" width="12.5703125" style="15" customWidth="1"/>
    <col min="7" max="7" width="0.5703125" style="28" customWidth="1"/>
    <col min="8" max="8" width="12.5703125" style="15" customWidth="1"/>
    <col min="9" max="9" width="0.5703125" style="28" customWidth="1"/>
    <col min="10" max="10" width="12.5703125" style="30" customWidth="1"/>
    <col min="11" max="11" width="0.5703125" style="28" customWidth="1"/>
    <col min="12" max="12" width="12.5703125" style="30" customWidth="1"/>
    <col min="13" max="16384" width="10.42578125" style="1"/>
  </cols>
  <sheetData>
    <row r="1" spans="1:12" ht="20.100000000000001" customHeight="1" x14ac:dyDescent="0.25">
      <c r="A1" s="73" t="s">
        <v>25</v>
      </c>
      <c r="B1" s="115"/>
      <c r="C1" s="115"/>
      <c r="D1" s="111"/>
      <c r="E1" s="115"/>
    </row>
    <row r="2" spans="1:12" ht="20.100000000000001" customHeight="1" x14ac:dyDescent="0.25">
      <c r="A2" s="115" t="s">
        <v>100</v>
      </c>
      <c r="B2" s="115"/>
      <c r="C2" s="115"/>
      <c r="D2" s="111"/>
      <c r="E2" s="115"/>
    </row>
    <row r="3" spans="1:12" ht="20.100000000000001" customHeight="1" x14ac:dyDescent="0.25">
      <c r="A3" s="116" t="s">
        <v>255</v>
      </c>
      <c r="B3" s="116"/>
      <c r="C3" s="116"/>
      <c r="D3" s="117"/>
      <c r="E3" s="116"/>
      <c r="F3" s="82"/>
      <c r="G3" s="81"/>
      <c r="H3" s="82"/>
      <c r="I3" s="81"/>
      <c r="J3" s="80"/>
      <c r="K3" s="81"/>
      <c r="L3" s="80"/>
    </row>
    <row r="4" spans="1:12" ht="20.100000000000001" customHeight="1" x14ac:dyDescent="0.25">
      <c r="A4" s="115"/>
      <c r="B4" s="115"/>
      <c r="C4" s="115"/>
      <c r="D4" s="111"/>
      <c r="E4" s="115"/>
      <c r="F4" s="113"/>
      <c r="G4" s="114"/>
      <c r="H4" s="113"/>
      <c r="I4" s="114"/>
      <c r="J4" s="121"/>
      <c r="K4" s="114"/>
      <c r="L4" s="121"/>
    </row>
    <row r="5" spans="1:12" ht="20.100000000000001" customHeight="1" x14ac:dyDescent="0.25">
      <c r="A5" s="79"/>
      <c r="B5" s="79"/>
      <c r="C5" s="79"/>
      <c r="D5" s="111"/>
      <c r="E5" s="112"/>
      <c r="F5" s="243" t="s">
        <v>23</v>
      </c>
      <c r="G5" s="243"/>
      <c r="H5" s="243"/>
      <c r="I5" s="34"/>
      <c r="J5" s="244" t="s">
        <v>22</v>
      </c>
      <c r="K5" s="244"/>
      <c r="L5" s="244"/>
    </row>
    <row r="6" spans="1:12" ht="20.100000000000001" customHeight="1" x14ac:dyDescent="0.25">
      <c r="A6" s="79"/>
      <c r="B6" s="79"/>
      <c r="C6" s="79"/>
      <c r="D6" s="111"/>
      <c r="E6" s="112"/>
      <c r="F6" s="30" t="s">
        <v>18</v>
      </c>
      <c r="G6" s="34"/>
      <c r="H6" s="30" t="s">
        <v>17</v>
      </c>
      <c r="I6" s="34"/>
      <c r="J6" s="30" t="s">
        <v>18</v>
      </c>
      <c r="K6" s="34"/>
      <c r="L6" s="30" t="s">
        <v>17</v>
      </c>
    </row>
    <row r="7" spans="1:12" ht="20.100000000000001" customHeight="1" x14ac:dyDescent="0.25">
      <c r="A7" s="79"/>
      <c r="B7" s="79"/>
      <c r="C7" s="79"/>
      <c r="D7" s="117" t="s">
        <v>50</v>
      </c>
      <c r="E7" s="112"/>
      <c r="F7" s="80" t="s">
        <v>16</v>
      </c>
      <c r="G7" s="34"/>
      <c r="H7" s="80" t="s">
        <v>16</v>
      </c>
      <c r="I7" s="34"/>
      <c r="J7" s="80" t="s">
        <v>16</v>
      </c>
      <c r="K7" s="34"/>
      <c r="L7" s="80" t="s">
        <v>16</v>
      </c>
    </row>
    <row r="8" spans="1:12" ht="20.100000000000001" customHeight="1" x14ac:dyDescent="0.25">
      <c r="A8" s="112" t="s">
        <v>125</v>
      </c>
      <c r="B8" s="112"/>
      <c r="C8" s="79"/>
      <c r="D8" s="111"/>
      <c r="E8" s="79"/>
      <c r="F8" s="29"/>
      <c r="J8" s="31"/>
    </row>
    <row r="9" spans="1:12" ht="6" customHeight="1" x14ac:dyDescent="0.25">
      <c r="A9" s="112"/>
      <c r="B9" s="112"/>
      <c r="C9" s="79"/>
      <c r="D9" s="111"/>
      <c r="E9" s="79"/>
      <c r="F9" s="29"/>
      <c r="J9" s="31"/>
    </row>
    <row r="10" spans="1:12" ht="20.100000000000001" customHeight="1" x14ac:dyDescent="0.25">
      <c r="A10" s="79" t="s">
        <v>124</v>
      </c>
      <c r="B10" s="79"/>
      <c r="C10" s="79"/>
      <c r="D10" s="94"/>
      <c r="E10" s="79"/>
      <c r="F10" s="29">
        <v>2736340</v>
      </c>
      <c r="H10" s="15">
        <v>3473434</v>
      </c>
      <c r="J10" s="97">
        <v>2058571</v>
      </c>
      <c r="L10" s="15">
        <v>2516603</v>
      </c>
    </row>
    <row r="11" spans="1:12" ht="20.100000000000001" customHeight="1" x14ac:dyDescent="0.25">
      <c r="A11" s="79" t="s">
        <v>123</v>
      </c>
      <c r="B11" s="79"/>
      <c r="C11" s="79"/>
      <c r="D11" s="94"/>
      <c r="E11" s="79"/>
      <c r="F11" s="29">
        <v>760431</v>
      </c>
      <c r="H11" s="15">
        <v>641345</v>
      </c>
      <c r="J11" s="97">
        <v>161775</v>
      </c>
      <c r="L11" s="15">
        <v>258091</v>
      </c>
    </row>
    <row r="12" spans="1:12" ht="20.100000000000001" customHeight="1" x14ac:dyDescent="0.25">
      <c r="A12" s="79" t="s">
        <v>122</v>
      </c>
      <c r="B12" s="79"/>
      <c r="C12" s="79"/>
      <c r="D12" s="94"/>
      <c r="E12" s="79"/>
      <c r="F12" s="29">
        <v>58520</v>
      </c>
      <c r="H12" s="15">
        <v>342069</v>
      </c>
      <c r="J12" s="97">
        <v>0</v>
      </c>
      <c r="L12" s="15">
        <v>314153</v>
      </c>
    </row>
    <row r="13" spans="1:12" ht="20.100000000000001" customHeight="1" x14ac:dyDescent="0.25">
      <c r="A13" s="79" t="s">
        <v>121</v>
      </c>
      <c r="B13" s="79"/>
      <c r="C13" s="79"/>
      <c r="D13" s="94"/>
      <c r="E13" s="79"/>
      <c r="F13" s="29">
        <v>512041</v>
      </c>
      <c r="H13" s="15">
        <v>382972</v>
      </c>
      <c r="J13" s="97">
        <v>0</v>
      </c>
      <c r="L13" s="15">
        <v>0</v>
      </c>
    </row>
    <row r="14" spans="1:12" ht="20.100000000000001" customHeight="1" x14ac:dyDescent="0.25">
      <c r="A14" s="79" t="s">
        <v>120</v>
      </c>
      <c r="B14" s="79"/>
      <c r="C14" s="79"/>
      <c r="D14" s="94"/>
      <c r="E14" s="79"/>
      <c r="F14" s="61">
        <v>162610</v>
      </c>
      <c r="H14" s="82">
        <v>136449</v>
      </c>
      <c r="J14" s="108">
        <v>65577</v>
      </c>
      <c r="L14" s="82">
        <v>61269</v>
      </c>
    </row>
    <row r="15" spans="1:12" ht="6" customHeight="1" x14ac:dyDescent="0.25">
      <c r="A15" s="112"/>
      <c r="B15" s="112"/>
      <c r="C15" s="79"/>
      <c r="D15" s="94"/>
      <c r="E15" s="79"/>
      <c r="F15" s="29"/>
      <c r="J15" s="29"/>
      <c r="L15" s="15"/>
    </row>
    <row r="16" spans="1:12" ht="20.100000000000001" customHeight="1" x14ac:dyDescent="0.25">
      <c r="A16" s="112" t="s">
        <v>119</v>
      </c>
      <c r="B16" s="112"/>
      <c r="C16" s="79"/>
      <c r="D16" s="94"/>
      <c r="E16" s="79"/>
      <c r="F16" s="61">
        <f>SUM(F10:F14)</f>
        <v>4229942</v>
      </c>
      <c r="H16" s="82">
        <f>SUM(H10:H14)</f>
        <v>4976269</v>
      </c>
      <c r="J16" s="61">
        <f>SUM(J10:J14)</f>
        <v>2285923</v>
      </c>
      <c r="L16" s="82">
        <f>SUM(L10:L14)</f>
        <v>3150116</v>
      </c>
    </row>
    <row r="17" spans="1:12" ht="20.100000000000001" customHeight="1" x14ac:dyDescent="0.25">
      <c r="A17" s="112"/>
      <c r="B17" s="112"/>
      <c r="C17" s="79"/>
      <c r="D17" s="94"/>
      <c r="E17" s="79"/>
      <c r="F17" s="29"/>
      <c r="J17" s="29"/>
      <c r="L17" s="15"/>
    </row>
    <row r="18" spans="1:12" ht="20.100000000000001" customHeight="1" x14ac:dyDescent="0.25">
      <c r="A18" s="112" t="s">
        <v>118</v>
      </c>
      <c r="B18" s="112"/>
      <c r="C18" s="79"/>
      <c r="D18" s="94"/>
      <c r="E18" s="79"/>
      <c r="F18" s="29"/>
      <c r="J18" s="29"/>
      <c r="L18" s="15"/>
    </row>
    <row r="19" spans="1:12" ht="6" customHeight="1" x14ac:dyDescent="0.25">
      <c r="A19" s="112"/>
      <c r="B19" s="112"/>
      <c r="C19" s="79"/>
      <c r="D19" s="94"/>
      <c r="E19" s="79"/>
      <c r="F19" s="29"/>
      <c r="J19" s="29"/>
      <c r="L19" s="15"/>
    </row>
    <row r="20" spans="1:12" ht="20.100000000000001" customHeight="1" x14ac:dyDescent="0.25">
      <c r="A20" s="79" t="s">
        <v>117</v>
      </c>
      <c r="B20" s="79"/>
      <c r="C20" s="79"/>
      <c r="D20" s="94"/>
      <c r="E20" s="79"/>
      <c r="F20" s="29">
        <v>-1922815</v>
      </c>
      <c r="H20" s="15">
        <v>-2373167</v>
      </c>
      <c r="J20" s="97">
        <v>-1429096</v>
      </c>
      <c r="L20" s="15">
        <v>-1712967</v>
      </c>
    </row>
    <row r="21" spans="1:12" ht="20.100000000000001" customHeight="1" x14ac:dyDescent="0.25">
      <c r="A21" s="79" t="s">
        <v>116</v>
      </c>
      <c r="B21" s="79"/>
      <c r="C21" s="79"/>
      <c r="D21" s="94"/>
      <c r="E21" s="79"/>
      <c r="F21" s="29">
        <v>-546282</v>
      </c>
      <c r="H21" s="15">
        <v>-468350</v>
      </c>
      <c r="J21" s="97">
        <v>-142771</v>
      </c>
      <c r="L21" s="15">
        <v>-205378</v>
      </c>
    </row>
    <row r="22" spans="1:12" ht="20.100000000000001" customHeight="1" x14ac:dyDescent="0.25">
      <c r="A22" s="79" t="s">
        <v>115</v>
      </c>
      <c r="B22" s="79"/>
      <c r="C22" s="79"/>
      <c r="D22" s="94"/>
      <c r="E22" s="79"/>
      <c r="F22" s="29">
        <v>-36205</v>
      </c>
      <c r="H22" s="15">
        <v>-232645</v>
      </c>
      <c r="J22" s="97">
        <v>0</v>
      </c>
      <c r="L22" s="15">
        <v>-215197</v>
      </c>
    </row>
    <row r="23" spans="1:12" ht="20.100000000000001" customHeight="1" x14ac:dyDescent="0.25">
      <c r="A23" s="79" t="s">
        <v>114</v>
      </c>
      <c r="B23" s="79"/>
      <c r="C23" s="79"/>
      <c r="D23" s="94"/>
      <c r="E23" s="79"/>
      <c r="F23" s="29">
        <v>-479723</v>
      </c>
      <c r="H23" s="15">
        <v>-680658</v>
      </c>
      <c r="J23" s="97">
        <v>0</v>
      </c>
      <c r="L23" s="15">
        <v>0</v>
      </c>
    </row>
    <row r="24" spans="1:12" ht="20.100000000000001" customHeight="1" x14ac:dyDescent="0.25">
      <c r="A24" s="79" t="s">
        <v>113</v>
      </c>
      <c r="B24" s="79"/>
      <c r="C24" s="79"/>
      <c r="D24" s="94"/>
      <c r="E24" s="79"/>
      <c r="F24" s="61">
        <v>-164332</v>
      </c>
      <c r="H24" s="82">
        <v>-138363</v>
      </c>
      <c r="J24" s="108">
        <v>-70078</v>
      </c>
      <c r="L24" s="82">
        <v>-61726</v>
      </c>
    </row>
    <row r="25" spans="1:12" ht="6" customHeight="1" x14ac:dyDescent="0.25">
      <c r="A25" s="112"/>
      <c r="B25" s="112"/>
      <c r="C25" s="79"/>
      <c r="D25" s="94"/>
      <c r="E25" s="79"/>
      <c r="F25" s="29"/>
      <c r="J25" s="29"/>
      <c r="L25" s="15"/>
    </row>
    <row r="26" spans="1:12" ht="20.100000000000001" customHeight="1" x14ac:dyDescent="0.25">
      <c r="A26" s="112" t="s">
        <v>112</v>
      </c>
      <c r="B26" s="112"/>
      <c r="C26" s="79"/>
      <c r="D26" s="94"/>
      <c r="E26" s="79"/>
      <c r="F26" s="61">
        <f>SUM(F20:F24)</f>
        <v>-3149357</v>
      </c>
      <c r="H26" s="82">
        <f>SUM(H20:H24)</f>
        <v>-3893183</v>
      </c>
      <c r="J26" s="61">
        <f>SUM(J20:J24)</f>
        <v>-1641945</v>
      </c>
      <c r="L26" s="82">
        <f>SUM(L20:L24)</f>
        <v>-2195268</v>
      </c>
    </row>
    <row r="27" spans="1:12" ht="6" customHeight="1" x14ac:dyDescent="0.25">
      <c r="A27" s="112"/>
      <c r="B27" s="112"/>
      <c r="C27" s="79"/>
      <c r="D27" s="94"/>
      <c r="E27" s="79"/>
      <c r="F27" s="29"/>
      <c r="J27" s="29"/>
      <c r="L27" s="15"/>
    </row>
    <row r="28" spans="1:12" ht="20.100000000000001" customHeight="1" x14ac:dyDescent="0.25">
      <c r="A28" s="112" t="s">
        <v>111</v>
      </c>
      <c r="B28" s="112"/>
      <c r="C28" s="112"/>
      <c r="D28" s="111"/>
      <c r="E28" s="112"/>
      <c r="F28" s="61">
        <f>SUM(F16,F26)</f>
        <v>1080585</v>
      </c>
      <c r="H28" s="82">
        <f>SUM(H16,H26)</f>
        <v>1083086</v>
      </c>
      <c r="J28" s="61">
        <f>SUM(J16,J26)</f>
        <v>643978</v>
      </c>
      <c r="L28" s="82">
        <f>SUM(L16,L26)</f>
        <v>954848</v>
      </c>
    </row>
    <row r="29" spans="1:12" ht="20.100000000000001" customHeight="1" x14ac:dyDescent="0.25">
      <c r="A29" s="112"/>
      <c r="B29" s="112"/>
      <c r="C29" s="79"/>
      <c r="D29" s="94"/>
      <c r="E29" s="79"/>
      <c r="F29" s="29"/>
      <c r="J29" s="29"/>
      <c r="L29" s="15"/>
    </row>
    <row r="30" spans="1:12" ht="20.100000000000001" customHeight="1" x14ac:dyDescent="0.25">
      <c r="A30" s="79" t="s">
        <v>110</v>
      </c>
      <c r="B30" s="79"/>
      <c r="C30" s="112"/>
      <c r="D30" s="94"/>
      <c r="E30" s="112"/>
      <c r="F30" s="29">
        <f>256918-1</f>
        <v>256917</v>
      </c>
      <c r="H30" s="15">
        <v>275184</v>
      </c>
      <c r="J30" s="97">
        <v>584144</v>
      </c>
      <c r="L30" s="15">
        <v>926974</v>
      </c>
    </row>
    <row r="31" spans="1:12" ht="20.100000000000001" customHeight="1" x14ac:dyDescent="0.25">
      <c r="A31" s="79" t="s">
        <v>109</v>
      </c>
      <c r="C31" s="79"/>
      <c r="D31" s="94"/>
      <c r="E31" s="79"/>
      <c r="F31" s="29">
        <v>-412571</v>
      </c>
      <c r="H31" s="15">
        <v>-415340</v>
      </c>
      <c r="J31" s="97">
        <v>-194833</v>
      </c>
      <c r="L31" s="15">
        <v>-247051</v>
      </c>
    </row>
    <row r="32" spans="1:12" ht="20.100000000000001" customHeight="1" x14ac:dyDescent="0.25">
      <c r="A32" s="79" t="s">
        <v>108</v>
      </c>
      <c r="B32" s="79"/>
      <c r="C32" s="79"/>
      <c r="D32" s="94"/>
      <c r="E32" s="79"/>
      <c r="F32" s="29">
        <v>-1066813</v>
      </c>
      <c r="H32" s="15">
        <v>-1078405</v>
      </c>
      <c r="J32" s="97">
        <v>-416805</v>
      </c>
      <c r="L32" s="15">
        <v>-373884</v>
      </c>
    </row>
    <row r="33" spans="1:12" ht="20.100000000000001" customHeight="1" x14ac:dyDescent="0.25">
      <c r="A33" s="79" t="s">
        <v>238</v>
      </c>
      <c r="B33" s="79"/>
      <c r="C33" s="79"/>
      <c r="D33" s="94">
        <v>13</v>
      </c>
      <c r="E33" s="79"/>
      <c r="F33" s="29">
        <v>-559997</v>
      </c>
      <c r="H33" s="15">
        <v>0</v>
      </c>
      <c r="J33" s="97">
        <v>0</v>
      </c>
      <c r="L33" s="15">
        <v>0</v>
      </c>
    </row>
    <row r="34" spans="1:12" ht="20.100000000000001" customHeight="1" x14ac:dyDescent="0.25">
      <c r="A34" s="79" t="s">
        <v>282</v>
      </c>
      <c r="B34" s="79"/>
      <c r="C34" s="79"/>
      <c r="D34" s="94"/>
      <c r="E34" s="79"/>
      <c r="F34" s="29"/>
      <c r="J34" s="29"/>
      <c r="L34" s="15"/>
    </row>
    <row r="35" spans="1:12" ht="20.100000000000001" customHeight="1" x14ac:dyDescent="0.25">
      <c r="B35" s="79" t="s">
        <v>107</v>
      </c>
      <c r="C35" s="79"/>
      <c r="D35" s="94"/>
      <c r="E35" s="79"/>
      <c r="F35" s="29">
        <v>194397</v>
      </c>
      <c r="H35" s="15">
        <v>99992</v>
      </c>
      <c r="J35" s="97">
        <v>242841</v>
      </c>
      <c r="L35" s="15">
        <v>98404</v>
      </c>
    </row>
    <row r="36" spans="1:12" ht="20.100000000000001" customHeight="1" x14ac:dyDescent="0.25">
      <c r="A36" s="79" t="s">
        <v>106</v>
      </c>
      <c r="B36" s="79"/>
      <c r="C36" s="79"/>
      <c r="D36" s="94"/>
      <c r="E36" s="79"/>
      <c r="F36" s="61">
        <v>-42223</v>
      </c>
      <c r="H36" s="82">
        <v>-26453</v>
      </c>
      <c r="J36" s="108">
        <v>0</v>
      </c>
      <c r="L36" s="82">
        <v>0</v>
      </c>
    </row>
    <row r="37" spans="1:12" ht="6" customHeight="1" x14ac:dyDescent="0.25">
      <c r="A37" s="79"/>
      <c r="B37" s="79"/>
      <c r="C37" s="79"/>
      <c r="D37" s="94"/>
      <c r="E37" s="79"/>
      <c r="F37" s="29"/>
      <c r="J37" s="29"/>
      <c r="L37" s="15"/>
    </row>
    <row r="38" spans="1:12" ht="20.100000000000001" customHeight="1" x14ac:dyDescent="0.25">
      <c r="A38" s="120" t="s">
        <v>274</v>
      </c>
      <c r="B38" s="79"/>
      <c r="C38" s="79"/>
      <c r="D38" s="94"/>
      <c r="E38" s="79"/>
      <c r="F38" s="29"/>
      <c r="J38" s="29"/>
      <c r="L38" s="15"/>
    </row>
    <row r="39" spans="1:12" ht="20.100000000000001" customHeight="1" x14ac:dyDescent="0.25">
      <c r="A39" s="120"/>
      <c r="B39" s="112" t="s">
        <v>105</v>
      </c>
      <c r="C39" s="79"/>
      <c r="D39" s="94"/>
      <c r="E39" s="79"/>
      <c r="F39" s="29">
        <f>SUM(F28,F30:F36)</f>
        <v>-549705</v>
      </c>
      <c r="H39" s="15">
        <f>SUM(H28,H30:H36)</f>
        <v>-61936</v>
      </c>
      <c r="J39" s="29">
        <f>SUM(J28,J30:J36)</f>
        <v>859325</v>
      </c>
      <c r="L39" s="15">
        <f>SUM(L28,L30:L36)</f>
        <v>1359291</v>
      </c>
    </row>
    <row r="40" spans="1:12" ht="20.100000000000001" customHeight="1" x14ac:dyDescent="0.25">
      <c r="A40" s="1" t="s">
        <v>104</v>
      </c>
      <c r="B40" s="79"/>
      <c r="C40" s="79"/>
      <c r="D40" s="94"/>
      <c r="E40" s="79"/>
      <c r="F40" s="61">
        <v>-770368</v>
      </c>
      <c r="H40" s="82">
        <v>-655339</v>
      </c>
      <c r="J40" s="108">
        <v>-326204</v>
      </c>
      <c r="L40" s="82">
        <v>-446026</v>
      </c>
    </row>
    <row r="41" spans="1:12" ht="6" customHeight="1" x14ac:dyDescent="0.25">
      <c r="B41" s="79"/>
      <c r="C41" s="79"/>
      <c r="D41" s="94"/>
      <c r="E41" s="79"/>
      <c r="F41" s="29"/>
      <c r="J41" s="29"/>
      <c r="L41" s="15"/>
    </row>
    <row r="42" spans="1:12" ht="20.100000000000001" customHeight="1" x14ac:dyDescent="0.25">
      <c r="A42" s="112" t="s">
        <v>103</v>
      </c>
      <c r="B42" s="112"/>
      <c r="C42" s="79"/>
      <c r="D42" s="94"/>
      <c r="E42" s="79"/>
      <c r="F42" s="29">
        <f>SUM(F39:F40)</f>
        <v>-1320073</v>
      </c>
      <c r="H42" s="15">
        <f>SUM(H39:H40)</f>
        <v>-717275</v>
      </c>
      <c r="J42" s="29">
        <f>SUM(J39:J40)</f>
        <v>533121</v>
      </c>
      <c r="L42" s="15">
        <f>SUM(L39:L40)</f>
        <v>913265</v>
      </c>
    </row>
    <row r="43" spans="1:12" ht="20.100000000000001" customHeight="1" x14ac:dyDescent="0.25">
      <c r="A43" s="79" t="s">
        <v>102</v>
      </c>
      <c r="B43" s="79"/>
      <c r="C43" s="79"/>
      <c r="D43" s="119"/>
      <c r="E43" s="79"/>
      <c r="F43" s="61">
        <f>175444+1</f>
        <v>175445</v>
      </c>
      <c r="H43" s="82">
        <v>21294</v>
      </c>
      <c r="J43" s="108">
        <v>-38503</v>
      </c>
      <c r="L43" s="82">
        <v>-67282</v>
      </c>
    </row>
    <row r="44" spans="1:12" ht="6" customHeight="1" x14ac:dyDescent="0.25">
      <c r="A44" s="79"/>
      <c r="B44" s="79"/>
      <c r="C44" s="79"/>
      <c r="D44" s="94"/>
      <c r="E44" s="79"/>
      <c r="F44" s="29"/>
      <c r="J44" s="29"/>
      <c r="L44" s="15"/>
    </row>
    <row r="45" spans="1:12" ht="20.100000000000001" customHeight="1" x14ac:dyDescent="0.25">
      <c r="A45" s="112" t="s">
        <v>101</v>
      </c>
      <c r="B45" s="112"/>
      <c r="C45" s="112"/>
      <c r="D45" s="111"/>
      <c r="E45" s="112"/>
      <c r="F45" s="61">
        <f>SUM(F42:F43)</f>
        <v>-1144628</v>
      </c>
      <c r="H45" s="82">
        <f>SUM(H42:H43)</f>
        <v>-695981</v>
      </c>
      <c r="J45" s="61">
        <f>SUM(J42:J43)</f>
        <v>494618</v>
      </c>
      <c r="L45" s="82">
        <f>SUM(L42:L43)</f>
        <v>845983</v>
      </c>
    </row>
    <row r="46" spans="1:12" ht="18.75" customHeight="1" x14ac:dyDescent="0.25">
      <c r="A46" s="79"/>
      <c r="B46" s="79"/>
      <c r="C46" s="79"/>
      <c r="D46" s="94"/>
      <c r="E46" s="79"/>
      <c r="F46" s="205"/>
      <c r="G46" s="205"/>
      <c r="H46" s="205"/>
      <c r="I46" s="205"/>
      <c r="J46" s="205"/>
      <c r="K46" s="205"/>
      <c r="L46" s="205"/>
    </row>
    <row r="47" spans="1:12" ht="22.15" customHeight="1" x14ac:dyDescent="0.25">
      <c r="A47" s="83" t="s">
        <v>0</v>
      </c>
      <c r="B47" s="118"/>
      <c r="C47" s="118"/>
      <c r="D47" s="117"/>
      <c r="E47" s="118"/>
      <c r="F47" s="82"/>
      <c r="G47" s="81"/>
      <c r="H47" s="82"/>
      <c r="I47" s="81"/>
      <c r="J47" s="82"/>
      <c r="K47" s="81"/>
      <c r="L47" s="82"/>
    </row>
    <row r="48" spans="1:12" ht="20.100000000000001" customHeight="1" x14ac:dyDescent="0.25">
      <c r="A48" s="73" t="s">
        <v>25</v>
      </c>
      <c r="B48" s="115"/>
      <c r="C48" s="115"/>
      <c r="D48" s="111"/>
      <c r="E48" s="115"/>
      <c r="J48" s="15"/>
      <c r="L48" s="15"/>
    </row>
    <row r="49" spans="1:12" ht="20.100000000000001" customHeight="1" x14ac:dyDescent="0.25">
      <c r="A49" s="115" t="s">
        <v>100</v>
      </c>
      <c r="B49" s="115"/>
      <c r="C49" s="115"/>
      <c r="D49" s="111"/>
      <c r="E49" s="115"/>
      <c r="J49" s="15"/>
      <c r="L49" s="15"/>
    </row>
    <row r="50" spans="1:12" ht="20.100000000000001" customHeight="1" x14ac:dyDescent="0.25">
      <c r="A50" s="116" t="s">
        <v>255</v>
      </c>
      <c r="B50" s="116"/>
      <c r="C50" s="116"/>
      <c r="D50" s="117"/>
      <c r="E50" s="116"/>
      <c r="F50" s="82"/>
      <c r="G50" s="81"/>
      <c r="H50" s="82"/>
      <c r="I50" s="81"/>
      <c r="J50" s="82"/>
      <c r="K50" s="81"/>
      <c r="L50" s="82"/>
    </row>
    <row r="51" spans="1:12" ht="20.100000000000001" customHeight="1" x14ac:dyDescent="0.25">
      <c r="A51" s="115"/>
      <c r="B51" s="115"/>
      <c r="C51" s="115"/>
      <c r="D51" s="111"/>
      <c r="E51" s="115"/>
      <c r="F51" s="113"/>
      <c r="G51" s="114"/>
      <c r="H51" s="113"/>
      <c r="I51" s="114"/>
      <c r="J51" s="113"/>
      <c r="K51" s="114"/>
      <c r="L51" s="113"/>
    </row>
    <row r="52" spans="1:12" ht="20.100000000000001" customHeight="1" x14ac:dyDescent="0.25">
      <c r="A52" s="79"/>
      <c r="B52" s="79"/>
      <c r="C52" s="79"/>
      <c r="D52" s="111"/>
      <c r="E52" s="112"/>
      <c r="F52" s="245" t="s">
        <v>23</v>
      </c>
      <c r="G52" s="245"/>
      <c r="H52" s="245"/>
      <c r="I52" s="34"/>
      <c r="J52" s="246" t="s">
        <v>22</v>
      </c>
      <c r="K52" s="246"/>
      <c r="L52" s="246"/>
    </row>
    <row r="53" spans="1:12" ht="20.100000000000001" customHeight="1" x14ac:dyDescent="0.25">
      <c r="A53" s="79"/>
      <c r="B53" s="79"/>
      <c r="C53" s="79"/>
      <c r="D53" s="111"/>
      <c r="E53" s="112"/>
      <c r="F53" s="30" t="s">
        <v>18</v>
      </c>
      <c r="G53" s="34"/>
      <c r="H53" s="30" t="s">
        <v>17</v>
      </c>
      <c r="I53" s="34"/>
      <c r="J53" s="30" t="s">
        <v>18</v>
      </c>
      <c r="K53" s="34"/>
      <c r="L53" s="30" t="s">
        <v>17</v>
      </c>
    </row>
    <row r="54" spans="1:12" ht="20.100000000000001" customHeight="1" x14ac:dyDescent="0.25">
      <c r="A54" s="79"/>
      <c r="B54" s="79"/>
      <c r="C54" s="79"/>
      <c r="D54" s="111"/>
      <c r="E54" s="112"/>
      <c r="F54" s="80" t="s">
        <v>16</v>
      </c>
      <c r="G54" s="34"/>
      <c r="H54" s="80" t="s">
        <v>16</v>
      </c>
      <c r="I54" s="34"/>
      <c r="J54" s="80" t="s">
        <v>16</v>
      </c>
      <c r="K54" s="34"/>
      <c r="L54" s="80" t="s">
        <v>16</v>
      </c>
    </row>
    <row r="55" spans="1:12" s="86" customFormat="1" ht="20.100000000000001" customHeight="1" x14ac:dyDescent="0.25">
      <c r="A55" s="22" t="s">
        <v>99</v>
      </c>
      <c r="B55" s="90"/>
      <c r="C55" s="90"/>
      <c r="D55" s="111"/>
      <c r="E55" s="89"/>
      <c r="F55" s="97"/>
      <c r="G55" s="87"/>
      <c r="H55" s="88"/>
      <c r="I55" s="87"/>
      <c r="J55" s="97"/>
      <c r="K55" s="87"/>
      <c r="L55" s="88"/>
    </row>
    <row r="56" spans="1:12" s="86" customFormat="1" ht="20.100000000000001" customHeight="1" x14ac:dyDescent="0.25">
      <c r="A56" s="110" t="s">
        <v>98</v>
      </c>
      <c r="B56" s="90"/>
      <c r="C56" s="109"/>
      <c r="D56" s="89"/>
      <c r="E56" s="89"/>
      <c r="F56" s="97"/>
      <c r="G56" s="87"/>
      <c r="H56" s="88"/>
      <c r="I56" s="87"/>
      <c r="J56" s="97"/>
      <c r="K56" s="87"/>
      <c r="L56" s="88"/>
    </row>
    <row r="57" spans="1:12" s="86" customFormat="1" ht="20.100000000000001" customHeight="1" x14ac:dyDescent="0.25">
      <c r="A57" s="22"/>
      <c r="B57" s="86" t="s">
        <v>92</v>
      </c>
      <c r="C57" s="109"/>
      <c r="D57" s="89"/>
      <c r="E57" s="89"/>
      <c r="F57" s="97"/>
      <c r="G57" s="87"/>
      <c r="H57" s="88"/>
      <c r="I57" s="87"/>
      <c r="J57" s="97"/>
      <c r="K57" s="87"/>
      <c r="L57" s="88"/>
    </row>
    <row r="58" spans="1:12" s="86" customFormat="1" ht="20.100000000000001" customHeight="1" x14ac:dyDescent="0.25">
      <c r="A58" s="22"/>
      <c r="B58" s="86" t="s">
        <v>97</v>
      </c>
      <c r="D58" s="89"/>
      <c r="E58" s="89"/>
      <c r="F58" s="97"/>
      <c r="G58" s="87"/>
      <c r="H58" s="88"/>
      <c r="I58" s="87"/>
      <c r="J58" s="97"/>
      <c r="K58" s="87"/>
      <c r="L58" s="88"/>
    </row>
    <row r="59" spans="1:12" s="86" customFormat="1" ht="20.100000000000001" customHeight="1" x14ac:dyDescent="0.25">
      <c r="A59" s="22"/>
      <c r="B59" s="86" t="s">
        <v>96</v>
      </c>
      <c r="D59" s="89"/>
      <c r="E59" s="89"/>
      <c r="F59" s="97"/>
      <c r="G59" s="87"/>
      <c r="H59" s="88"/>
      <c r="I59" s="87"/>
      <c r="J59" s="97"/>
      <c r="K59" s="87"/>
      <c r="L59" s="88"/>
    </row>
    <row r="60" spans="1:12" s="86" customFormat="1" ht="20.100000000000001" customHeight="1" x14ac:dyDescent="0.25">
      <c r="A60" s="22"/>
      <c r="B60" s="110" t="s">
        <v>95</v>
      </c>
      <c r="C60" s="110"/>
      <c r="D60" s="89"/>
      <c r="E60" s="89"/>
      <c r="F60" s="29">
        <v>3705</v>
      </c>
      <c r="G60" s="87"/>
      <c r="H60" s="15">
        <v>6845</v>
      </c>
      <c r="I60" s="87"/>
      <c r="J60" s="29">
        <v>195</v>
      </c>
      <c r="K60" s="87"/>
      <c r="L60" s="88">
        <v>-175</v>
      </c>
    </row>
    <row r="61" spans="1:12" s="86" customFormat="1" ht="20.100000000000001" customHeight="1" x14ac:dyDescent="0.25">
      <c r="A61" s="22"/>
      <c r="B61" s="86" t="s">
        <v>229</v>
      </c>
      <c r="C61" s="110"/>
      <c r="D61" s="89"/>
      <c r="E61" s="89"/>
      <c r="F61" s="29">
        <v>3763954</v>
      </c>
      <c r="G61" s="87"/>
      <c r="H61" s="15">
        <v>0</v>
      </c>
      <c r="I61" s="87"/>
      <c r="J61" s="29">
        <v>0</v>
      </c>
      <c r="K61" s="87"/>
      <c r="L61" s="88">
        <v>0</v>
      </c>
    </row>
    <row r="62" spans="1:12" s="86" customFormat="1" ht="20.100000000000001" customHeight="1" x14ac:dyDescent="0.25">
      <c r="A62" s="22"/>
      <c r="B62" s="86" t="s">
        <v>94</v>
      </c>
      <c r="C62" s="110"/>
      <c r="D62" s="89"/>
      <c r="E62" s="89"/>
      <c r="F62" s="97"/>
      <c r="G62" s="87"/>
      <c r="H62" s="88"/>
      <c r="I62" s="87"/>
      <c r="J62" s="97"/>
      <c r="K62" s="87"/>
      <c r="L62" s="88"/>
    </row>
    <row r="63" spans="1:12" s="86" customFormat="1" ht="20.100000000000001" customHeight="1" x14ac:dyDescent="0.25">
      <c r="A63" s="22"/>
      <c r="B63" s="86" t="s">
        <v>88</v>
      </c>
      <c r="C63" s="110"/>
      <c r="D63" s="89"/>
      <c r="E63" s="89"/>
      <c r="F63" s="97"/>
      <c r="G63" s="87"/>
      <c r="H63" s="88"/>
      <c r="I63" s="87"/>
      <c r="J63" s="97"/>
      <c r="K63" s="87"/>
      <c r="L63" s="88"/>
    </row>
    <row r="64" spans="1:12" s="86" customFormat="1" ht="20.100000000000001" customHeight="1" x14ac:dyDescent="0.25">
      <c r="A64" s="22"/>
      <c r="B64" s="86" t="s">
        <v>87</v>
      </c>
      <c r="C64" s="110"/>
      <c r="D64" s="89"/>
      <c r="E64" s="89"/>
      <c r="F64" s="29">
        <v>-757662</v>
      </c>
      <c r="G64" s="87"/>
      <c r="H64" s="15">
        <v>-1369</v>
      </c>
      <c r="I64" s="87"/>
      <c r="J64" s="29">
        <v>-39</v>
      </c>
      <c r="K64" s="87"/>
      <c r="L64" s="88">
        <v>35</v>
      </c>
    </row>
    <row r="65" spans="1:12" s="86" customFormat="1" ht="20.100000000000001" customHeight="1" x14ac:dyDescent="0.25">
      <c r="A65" s="86" t="s">
        <v>93</v>
      </c>
      <c r="B65" s="90"/>
      <c r="C65" s="109"/>
      <c r="D65" s="89"/>
      <c r="E65" s="89"/>
      <c r="F65" s="97"/>
      <c r="G65" s="87"/>
      <c r="H65" s="88"/>
      <c r="I65" s="87"/>
      <c r="J65" s="97"/>
      <c r="K65" s="87"/>
      <c r="L65" s="88"/>
    </row>
    <row r="66" spans="1:12" s="86" customFormat="1" ht="20.100000000000001" customHeight="1" x14ac:dyDescent="0.25">
      <c r="B66" s="86" t="s">
        <v>92</v>
      </c>
      <c r="C66" s="109"/>
      <c r="D66" s="89"/>
      <c r="E66" s="89"/>
      <c r="F66" s="97"/>
      <c r="G66" s="87"/>
      <c r="H66" s="88"/>
      <c r="I66" s="87"/>
      <c r="J66" s="97"/>
      <c r="K66" s="87"/>
      <c r="L66" s="88"/>
    </row>
    <row r="67" spans="1:12" s="86" customFormat="1" ht="20.100000000000001" customHeight="1" x14ac:dyDescent="0.25">
      <c r="B67" s="86" t="s">
        <v>91</v>
      </c>
      <c r="D67" s="89"/>
      <c r="E67" s="89"/>
      <c r="F67" s="97"/>
      <c r="G67" s="87"/>
      <c r="H67" s="88"/>
      <c r="I67" s="87"/>
      <c r="J67" s="97"/>
      <c r="K67" s="87"/>
      <c r="L67" s="88"/>
    </row>
    <row r="68" spans="1:12" s="86" customFormat="1" ht="20.100000000000001" customHeight="1" x14ac:dyDescent="0.25">
      <c r="B68" s="86" t="s">
        <v>90</v>
      </c>
      <c r="D68" s="89"/>
      <c r="E68" s="89"/>
      <c r="F68" s="29">
        <v>-28904</v>
      </c>
      <c r="G68" s="87"/>
      <c r="H68" s="15">
        <v>-9386</v>
      </c>
      <c r="I68" s="87"/>
      <c r="J68" s="29">
        <v>0</v>
      </c>
      <c r="K68" s="87"/>
      <c r="L68" s="88">
        <v>0</v>
      </c>
    </row>
    <row r="69" spans="1:12" s="86" customFormat="1" ht="20.100000000000001" customHeight="1" x14ac:dyDescent="0.25">
      <c r="B69" s="86" t="s">
        <v>89</v>
      </c>
      <c r="D69" s="89"/>
      <c r="E69" s="89"/>
      <c r="F69" s="97"/>
      <c r="G69" s="87"/>
      <c r="H69" s="88"/>
      <c r="I69" s="87"/>
      <c r="J69" s="97"/>
      <c r="K69" s="87"/>
      <c r="L69" s="88"/>
    </row>
    <row r="70" spans="1:12" s="86" customFormat="1" ht="20.100000000000001" customHeight="1" x14ac:dyDescent="0.25">
      <c r="B70" s="86" t="s">
        <v>88</v>
      </c>
      <c r="D70" s="89"/>
      <c r="E70" s="89"/>
      <c r="F70" s="97"/>
      <c r="G70" s="87"/>
      <c r="H70" s="88"/>
      <c r="I70" s="87"/>
      <c r="J70" s="97"/>
      <c r="K70" s="87"/>
      <c r="L70" s="88"/>
    </row>
    <row r="71" spans="1:12" s="86" customFormat="1" ht="20.100000000000001" customHeight="1" x14ac:dyDescent="0.25">
      <c r="B71" s="86" t="s">
        <v>87</v>
      </c>
      <c r="D71" s="89"/>
      <c r="E71" s="89"/>
      <c r="F71" s="61">
        <v>5781</v>
      </c>
      <c r="G71" s="87"/>
      <c r="H71" s="82">
        <v>1876</v>
      </c>
      <c r="I71" s="87"/>
      <c r="J71" s="61">
        <v>0</v>
      </c>
      <c r="K71" s="87"/>
      <c r="L71" s="107">
        <v>0</v>
      </c>
    </row>
    <row r="72" spans="1:12" s="86" customFormat="1" ht="6" customHeight="1" x14ac:dyDescent="0.25">
      <c r="D72" s="89"/>
      <c r="E72" s="89"/>
      <c r="F72" s="97"/>
      <c r="G72" s="87"/>
      <c r="H72" s="88"/>
      <c r="I72" s="87"/>
      <c r="J72" s="97"/>
      <c r="K72" s="87"/>
      <c r="L72" s="88"/>
    </row>
    <row r="73" spans="1:12" s="86" customFormat="1" ht="20.100000000000001" customHeight="1" x14ac:dyDescent="0.25">
      <c r="A73" s="86" t="s">
        <v>86</v>
      </c>
      <c r="C73" s="90"/>
      <c r="D73" s="89"/>
      <c r="E73" s="89"/>
      <c r="F73" s="106">
        <f>SUM(F60:F71)</f>
        <v>2986874</v>
      </c>
      <c r="G73" s="87"/>
      <c r="H73" s="105">
        <f>SUM(H60:H71)</f>
        <v>-2034</v>
      </c>
      <c r="I73" s="87"/>
      <c r="J73" s="106">
        <f>SUM(J60:J71)</f>
        <v>156</v>
      </c>
      <c r="K73" s="87"/>
      <c r="L73" s="105">
        <f>SUM(L60:L71)</f>
        <v>-140</v>
      </c>
    </row>
    <row r="74" spans="1:12" s="86" customFormat="1" ht="6" customHeight="1" x14ac:dyDescent="0.25">
      <c r="D74" s="89"/>
      <c r="E74" s="89"/>
      <c r="F74" s="97"/>
      <c r="G74" s="87"/>
      <c r="H74" s="88"/>
      <c r="I74" s="87"/>
      <c r="J74" s="97"/>
      <c r="K74" s="87"/>
      <c r="L74" s="88"/>
    </row>
    <row r="75" spans="1:12" s="86" customFormat="1" ht="20.100000000000001" customHeight="1" thickBot="1" x14ac:dyDescent="0.3">
      <c r="A75" s="22" t="s">
        <v>85</v>
      </c>
      <c r="C75" s="90"/>
      <c r="D75" s="89"/>
      <c r="E75" s="89"/>
      <c r="F75" s="104">
        <f>F73+F45</f>
        <v>1842246</v>
      </c>
      <c r="G75" s="87"/>
      <c r="H75" s="103">
        <f>H73+H45</f>
        <v>-698015</v>
      </c>
      <c r="I75" s="87"/>
      <c r="J75" s="104">
        <f>J73+J45</f>
        <v>494774</v>
      </c>
      <c r="K75" s="87"/>
      <c r="L75" s="103">
        <f>L73+L45</f>
        <v>845843</v>
      </c>
    </row>
    <row r="76" spans="1:12" s="86" customFormat="1" ht="7.5" customHeight="1" thickTop="1" x14ac:dyDescent="0.25">
      <c r="A76" s="22"/>
      <c r="C76" s="90"/>
      <c r="D76" s="89"/>
      <c r="E76" s="89"/>
      <c r="F76" s="97"/>
      <c r="G76" s="87"/>
      <c r="H76" s="88"/>
      <c r="I76" s="87"/>
      <c r="J76" s="97"/>
      <c r="K76" s="87"/>
      <c r="L76" s="88"/>
    </row>
    <row r="77" spans="1:12" s="86" customFormat="1" ht="20.100000000000001" customHeight="1" x14ac:dyDescent="0.25">
      <c r="A77" s="22" t="s">
        <v>84</v>
      </c>
      <c r="D77" s="89"/>
      <c r="E77" s="89"/>
      <c r="F77" s="97"/>
      <c r="G77" s="87"/>
      <c r="H77" s="88"/>
      <c r="I77" s="87"/>
      <c r="J77" s="97"/>
      <c r="K77" s="87"/>
      <c r="L77" s="88"/>
    </row>
    <row r="78" spans="1:12" s="86" customFormat="1" ht="20.100000000000001" customHeight="1" x14ac:dyDescent="0.25">
      <c r="A78" s="86" t="s">
        <v>82</v>
      </c>
      <c r="C78" s="90"/>
      <c r="D78" s="89"/>
      <c r="E78" s="89"/>
      <c r="F78" s="97">
        <v>-577301</v>
      </c>
      <c r="G78" s="87"/>
      <c r="H78" s="88">
        <v>-339331</v>
      </c>
      <c r="I78" s="87"/>
      <c r="J78" s="97">
        <v>494618</v>
      </c>
      <c r="K78" s="87"/>
      <c r="L78" s="88">
        <v>845983</v>
      </c>
    </row>
    <row r="79" spans="1:12" s="86" customFormat="1" ht="20.100000000000001" customHeight="1" x14ac:dyDescent="0.25">
      <c r="A79" s="86" t="s">
        <v>81</v>
      </c>
      <c r="C79" s="90"/>
      <c r="D79" s="89"/>
      <c r="E79" s="89"/>
      <c r="F79" s="102">
        <v>-567327</v>
      </c>
      <c r="G79" s="87"/>
      <c r="H79" s="101">
        <v>-356650</v>
      </c>
      <c r="I79" s="87"/>
      <c r="J79" s="102">
        <v>0</v>
      </c>
      <c r="K79" s="87"/>
      <c r="L79" s="101">
        <v>0</v>
      </c>
    </row>
    <row r="80" spans="1:12" s="86" customFormat="1" ht="6" customHeight="1" x14ac:dyDescent="0.25">
      <c r="C80" s="90"/>
      <c r="D80" s="89"/>
      <c r="E80" s="89"/>
      <c r="F80" s="97"/>
      <c r="G80" s="87"/>
      <c r="H80" s="88"/>
      <c r="I80" s="87"/>
      <c r="J80" s="97"/>
      <c r="K80" s="87"/>
      <c r="L80" s="88"/>
    </row>
    <row r="81" spans="1:12" s="86" customFormat="1" ht="20.100000000000001" customHeight="1" thickBot="1" x14ac:dyDescent="0.3">
      <c r="C81" s="90"/>
      <c r="D81" s="89"/>
      <c r="E81" s="89"/>
      <c r="F81" s="33">
        <f>SUM(F78:F79)</f>
        <v>-1144628</v>
      </c>
      <c r="G81" s="87"/>
      <c r="H81" s="100">
        <f>SUM(H78:H79)</f>
        <v>-695981</v>
      </c>
      <c r="I81" s="87"/>
      <c r="J81" s="33">
        <f>SUM(J78:J79)</f>
        <v>494618</v>
      </c>
      <c r="K81" s="87"/>
      <c r="L81" s="100">
        <f>SUM(L78:L79)</f>
        <v>845983</v>
      </c>
    </row>
    <row r="82" spans="1:12" s="86" customFormat="1" ht="7.5" customHeight="1" thickTop="1" x14ac:dyDescent="0.25">
      <c r="C82" s="90"/>
      <c r="D82" s="89"/>
      <c r="E82" s="89"/>
      <c r="F82" s="97"/>
      <c r="G82" s="87"/>
      <c r="H82" s="88"/>
      <c r="I82" s="87"/>
      <c r="J82" s="97"/>
      <c r="K82" s="87"/>
      <c r="L82" s="88"/>
    </row>
    <row r="83" spans="1:12" s="86" customFormat="1" ht="20.100000000000001" customHeight="1" x14ac:dyDescent="0.25">
      <c r="A83" s="22" t="s">
        <v>83</v>
      </c>
      <c r="D83" s="89"/>
      <c r="E83" s="89"/>
      <c r="F83" s="97"/>
      <c r="G83" s="87"/>
      <c r="H83" s="88"/>
      <c r="I83" s="87"/>
      <c r="J83" s="97"/>
      <c r="K83" s="87"/>
      <c r="L83" s="88"/>
    </row>
    <row r="84" spans="1:12" s="86" customFormat="1" ht="20.100000000000001" customHeight="1" x14ac:dyDescent="0.25">
      <c r="A84" s="86" t="s">
        <v>82</v>
      </c>
      <c r="C84" s="90"/>
      <c r="D84" s="89"/>
      <c r="E84" s="89"/>
      <c r="F84" s="97">
        <v>829052</v>
      </c>
      <c r="G84" s="87"/>
      <c r="H84" s="88">
        <v>-344338</v>
      </c>
      <c r="I84" s="87"/>
      <c r="J84" s="97">
        <v>494774</v>
      </c>
      <c r="K84" s="87"/>
      <c r="L84" s="88">
        <v>845843</v>
      </c>
    </row>
    <row r="85" spans="1:12" s="86" customFormat="1" ht="20.100000000000001" customHeight="1" x14ac:dyDescent="0.25">
      <c r="A85" s="86" t="s">
        <v>81</v>
      </c>
      <c r="C85" s="90"/>
      <c r="D85" s="89"/>
      <c r="E85" s="89"/>
      <c r="F85" s="61">
        <v>1013194</v>
      </c>
      <c r="G85" s="87"/>
      <c r="H85" s="82">
        <v>-353677</v>
      </c>
      <c r="I85" s="87"/>
      <c r="J85" s="61">
        <v>0</v>
      </c>
      <c r="K85" s="87"/>
      <c r="L85" s="101">
        <v>0</v>
      </c>
    </row>
    <row r="86" spans="1:12" s="86" customFormat="1" ht="6" customHeight="1" x14ac:dyDescent="0.25">
      <c r="C86" s="90"/>
      <c r="D86" s="89"/>
      <c r="E86" s="89"/>
      <c r="F86" s="97"/>
      <c r="G86" s="87"/>
      <c r="H86" s="88"/>
      <c r="I86" s="87"/>
      <c r="J86" s="97"/>
      <c r="K86" s="87"/>
      <c r="L86" s="88"/>
    </row>
    <row r="87" spans="1:12" s="86" customFormat="1" ht="20.100000000000001" customHeight="1" thickBot="1" x14ac:dyDescent="0.3">
      <c r="C87" s="90"/>
      <c r="D87" s="89"/>
      <c r="E87" s="89"/>
      <c r="F87" s="99">
        <f>SUM(F84:F85)</f>
        <v>1842246</v>
      </c>
      <c r="G87" s="87"/>
      <c r="H87" s="98">
        <f>SUM(H84:H85)</f>
        <v>-698015</v>
      </c>
      <c r="I87" s="87"/>
      <c r="J87" s="99">
        <f>SUM(J84:J85)</f>
        <v>494774</v>
      </c>
      <c r="K87" s="87"/>
      <c r="L87" s="98">
        <f>SUM(L84:L85)</f>
        <v>845843</v>
      </c>
    </row>
    <row r="88" spans="1:12" s="86" customFormat="1" ht="7.5" customHeight="1" thickTop="1" x14ac:dyDescent="0.25">
      <c r="C88" s="90"/>
      <c r="D88" s="89"/>
      <c r="E88" s="89"/>
      <c r="F88" s="97"/>
      <c r="G88" s="87"/>
      <c r="H88" s="88"/>
      <c r="I88" s="87"/>
      <c r="J88" s="97"/>
      <c r="K88" s="87"/>
      <c r="L88" s="88"/>
    </row>
    <row r="89" spans="1:12" s="86" customFormat="1" ht="20.100000000000001" customHeight="1" x14ac:dyDescent="0.25">
      <c r="A89" s="22" t="s">
        <v>80</v>
      </c>
      <c r="C89" s="90"/>
      <c r="D89" s="89"/>
      <c r="E89" s="89"/>
      <c r="F89" s="97"/>
      <c r="G89" s="87"/>
      <c r="H89" s="88"/>
      <c r="I89" s="87"/>
      <c r="J89" s="97"/>
      <c r="K89" s="87"/>
      <c r="L89" s="88"/>
    </row>
    <row r="90" spans="1:12" s="86" customFormat="1" ht="20.100000000000001" customHeight="1" thickBot="1" x14ac:dyDescent="0.3">
      <c r="A90" s="86" t="s">
        <v>79</v>
      </c>
      <c r="C90" s="90"/>
      <c r="D90" s="92"/>
      <c r="E90" s="89"/>
      <c r="F90" s="95">
        <v>-6.0100000000000001E-2</v>
      </c>
      <c r="G90" s="91"/>
      <c r="H90" s="96">
        <v>-3.8099512259790254E-2</v>
      </c>
      <c r="I90" s="91"/>
      <c r="J90" s="95">
        <v>4.6983051999999997E-2</v>
      </c>
      <c r="K90" s="91"/>
      <c r="L90" s="202">
        <v>8.621781506146467E-2</v>
      </c>
    </row>
    <row r="91" spans="1:12" ht="20.100000000000001" customHeight="1" thickTop="1" x14ac:dyDescent="0.25">
      <c r="A91" s="79"/>
      <c r="B91" s="79"/>
      <c r="C91" s="79"/>
      <c r="D91" s="94"/>
      <c r="E91" s="79"/>
      <c r="F91" s="93"/>
      <c r="H91" s="93"/>
      <c r="J91" s="15"/>
      <c r="L91" s="15"/>
    </row>
    <row r="92" spans="1:12" ht="20.100000000000001" customHeight="1" x14ac:dyDescent="0.25">
      <c r="A92" s="79"/>
      <c r="B92" s="79"/>
      <c r="C92" s="79"/>
      <c r="D92" s="94"/>
      <c r="E92" s="79"/>
      <c r="F92" s="93"/>
      <c r="H92" s="93"/>
      <c r="J92" s="15"/>
      <c r="L92" s="15"/>
    </row>
    <row r="93" spans="1:12" ht="22.15" customHeight="1" x14ac:dyDescent="0.25">
      <c r="A93" s="85" t="s">
        <v>0</v>
      </c>
      <c r="B93" s="84"/>
      <c r="C93" s="83"/>
      <c r="D93" s="83"/>
      <c r="E93" s="83"/>
      <c r="F93" s="82"/>
      <c r="G93" s="81"/>
      <c r="H93" s="82"/>
      <c r="I93" s="81"/>
      <c r="J93" s="80"/>
      <c r="K93" s="81"/>
      <c r="L93" s="80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zoomScale="82" zoomScaleNormal="82" zoomScaleSheetLayoutView="100" workbookViewId="0">
      <selection activeCell="P13" sqref="P13"/>
    </sheetView>
  </sheetViews>
  <sheetFormatPr defaultColWidth="7.5703125" defaultRowHeight="20.100000000000001" customHeight="1" x14ac:dyDescent="0.35"/>
  <cols>
    <col min="1" max="2" width="1.5703125" style="122" customWidth="1"/>
    <col min="3" max="3" width="26.7109375" style="122" customWidth="1"/>
    <col min="4" max="4" width="8.5703125" style="122" customWidth="1"/>
    <col min="5" max="5" width="10.28515625" style="122" customWidth="1"/>
    <col min="6" max="6" width="0.5703125" style="122" customWidth="1"/>
    <col min="7" max="7" width="10.28515625" style="122" customWidth="1"/>
    <col min="8" max="8" width="0.5703125" style="122" customWidth="1"/>
    <col min="9" max="9" width="10.28515625" style="122" customWidth="1"/>
    <col min="10" max="10" width="0.5703125" style="122" customWidth="1"/>
    <col min="11" max="11" width="10.28515625" style="122" customWidth="1"/>
    <col min="12" max="12" width="0.5703125" style="122" customWidth="1"/>
    <col min="13" max="13" width="10.28515625" style="122" customWidth="1"/>
    <col min="14" max="14" width="0.5703125" style="122" customWidth="1"/>
    <col min="15" max="15" width="10.28515625" style="122" customWidth="1"/>
    <col min="16" max="16" width="0.5703125" style="122" customWidth="1"/>
    <col min="17" max="17" width="10.28515625" style="122" customWidth="1"/>
    <col min="18" max="18" width="0.5703125" style="122" customWidth="1"/>
    <col min="19" max="19" width="10.28515625" style="122" customWidth="1"/>
    <col min="20" max="20" width="0.5703125" style="122" customWidth="1"/>
    <col min="21" max="21" width="10.28515625" style="122" customWidth="1"/>
    <col min="22" max="22" width="0.5703125" style="122" customWidth="1"/>
    <col min="23" max="23" width="10.28515625" style="122" customWidth="1"/>
    <col min="24" max="24" width="0.5703125" style="122" customWidth="1"/>
    <col min="25" max="25" width="10.28515625" style="122" customWidth="1"/>
    <col min="26" max="26" width="0.5703125" style="122" customWidth="1"/>
    <col min="27" max="27" width="10.28515625" style="122" customWidth="1"/>
    <col min="28" max="28" width="0.5703125" style="122" customWidth="1"/>
    <col min="29" max="29" width="10.28515625" style="122" customWidth="1"/>
    <col min="30" max="30" width="0.5703125" style="122" customWidth="1"/>
    <col min="31" max="31" width="10.28515625" style="122" customWidth="1"/>
    <col min="32" max="16384" width="7.5703125" style="122"/>
  </cols>
  <sheetData>
    <row r="1" spans="1:31" s="126" customFormat="1" ht="20.100000000000001" customHeight="1" x14ac:dyDescent="0.25">
      <c r="A1" s="131" t="s">
        <v>25</v>
      </c>
      <c r="B1" s="131"/>
      <c r="C1" s="131"/>
      <c r="D1" s="141"/>
      <c r="E1" s="127"/>
      <c r="F1" s="128"/>
      <c r="G1" s="127"/>
      <c r="H1" s="128"/>
      <c r="I1" s="127"/>
      <c r="J1" s="128"/>
      <c r="K1" s="127"/>
      <c r="L1" s="128"/>
      <c r="M1" s="127"/>
      <c r="N1" s="128"/>
      <c r="O1" s="127"/>
      <c r="P1" s="128"/>
      <c r="Q1" s="127"/>
      <c r="R1" s="128"/>
      <c r="S1" s="127"/>
      <c r="T1" s="128"/>
      <c r="U1" s="127"/>
      <c r="V1" s="128"/>
      <c r="W1" s="127"/>
      <c r="X1" s="128"/>
      <c r="Y1" s="127"/>
      <c r="Z1" s="128"/>
      <c r="AA1" s="127"/>
      <c r="AB1" s="128"/>
      <c r="AC1" s="127"/>
      <c r="AD1" s="128"/>
      <c r="AE1" s="127"/>
    </row>
    <row r="2" spans="1:31" s="126" customFormat="1" ht="20.100000000000001" customHeight="1" x14ac:dyDescent="0.25">
      <c r="A2" s="131" t="s">
        <v>169</v>
      </c>
      <c r="B2" s="131"/>
      <c r="C2" s="131"/>
      <c r="D2" s="141"/>
      <c r="E2" s="127"/>
      <c r="F2" s="128"/>
      <c r="G2" s="127"/>
      <c r="H2" s="128"/>
      <c r="I2" s="127"/>
      <c r="J2" s="128"/>
      <c r="K2" s="127"/>
      <c r="L2" s="128"/>
      <c r="M2" s="127"/>
      <c r="N2" s="128"/>
      <c r="O2" s="127"/>
      <c r="P2" s="128"/>
      <c r="Q2" s="127"/>
      <c r="R2" s="128"/>
      <c r="S2" s="127"/>
      <c r="T2" s="128"/>
      <c r="U2" s="127"/>
      <c r="V2" s="128"/>
      <c r="W2" s="127"/>
      <c r="X2" s="128"/>
      <c r="Y2" s="127"/>
      <c r="Z2" s="128"/>
      <c r="AA2" s="127"/>
      <c r="AB2" s="128"/>
      <c r="AC2" s="127"/>
      <c r="AD2" s="128"/>
      <c r="AE2" s="127"/>
    </row>
    <row r="3" spans="1:31" s="126" customFormat="1" ht="20.100000000000001" customHeight="1" x14ac:dyDescent="0.25">
      <c r="A3" s="151" t="s">
        <v>255</v>
      </c>
      <c r="B3" s="150"/>
      <c r="C3" s="150"/>
      <c r="D3" s="237"/>
      <c r="E3" s="148"/>
      <c r="F3" s="149"/>
      <c r="G3" s="148"/>
      <c r="H3" s="149"/>
      <c r="I3" s="148"/>
      <c r="J3" s="149"/>
      <c r="K3" s="148"/>
      <c r="L3" s="149"/>
      <c r="M3" s="148"/>
      <c r="N3" s="149"/>
      <c r="O3" s="148"/>
      <c r="P3" s="149"/>
      <c r="Q3" s="148"/>
      <c r="R3" s="149"/>
      <c r="S3" s="148"/>
      <c r="T3" s="149"/>
      <c r="U3" s="148"/>
      <c r="V3" s="149"/>
      <c r="W3" s="148"/>
      <c r="X3" s="149"/>
      <c r="Y3" s="148"/>
      <c r="Z3" s="149"/>
      <c r="AA3" s="148"/>
      <c r="AB3" s="149"/>
      <c r="AC3" s="148"/>
      <c r="AD3" s="149"/>
      <c r="AE3" s="148"/>
    </row>
    <row r="4" spans="1:31" s="126" customFormat="1" ht="17.100000000000001" customHeight="1" x14ac:dyDescent="0.25">
      <c r="A4" s="131"/>
      <c r="B4" s="131"/>
      <c r="C4" s="131"/>
      <c r="D4" s="141"/>
      <c r="E4" s="127"/>
      <c r="F4" s="128"/>
      <c r="G4" s="127"/>
      <c r="H4" s="128"/>
      <c r="I4" s="127"/>
      <c r="J4" s="128"/>
      <c r="K4" s="127"/>
      <c r="L4" s="128"/>
      <c r="M4" s="127"/>
      <c r="N4" s="128"/>
      <c r="O4" s="127"/>
      <c r="P4" s="128"/>
      <c r="Q4" s="127"/>
      <c r="R4" s="128"/>
      <c r="S4" s="127"/>
      <c r="T4" s="128"/>
      <c r="U4" s="127"/>
      <c r="V4" s="128"/>
      <c r="W4" s="127"/>
      <c r="X4" s="128"/>
      <c r="Y4" s="127"/>
      <c r="Z4" s="128"/>
      <c r="AA4" s="127"/>
      <c r="AB4" s="128"/>
      <c r="AC4" s="127"/>
      <c r="AD4" s="128"/>
      <c r="AE4" s="127"/>
    </row>
    <row r="5" spans="1:31" s="126" customFormat="1" ht="18" customHeight="1" x14ac:dyDescent="0.25">
      <c r="A5" s="130"/>
      <c r="B5" s="130"/>
      <c r="C5" s="130"/>
      <c r="D5" s="129"/>
      <c r="E5" s="247" t="s">
        <v>23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</row>
    <row r="6" spans="1:31" s="126" customFormat="1" ht="18" customHeight="1" x14ac:dyDescent="0.25">
      <c r="A6" s="130"/>
      <c r="B6" s="131"/>
      <c r="C6" s="130"/>
      <c r="D6" s="129"/>
      <c r="E6" s="248" t="s">
        <v>82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128"/>
      <c r="AC6" s="127"/>
      <c r="AD6" s="128"/>
      <c r="AE6" s="127"/>
    </row>
    <row r="7" spans="1:31" s="126" customFormat="1" ht="18" customHeight="1" x14ac:dyDescent="0.25">
      <c r="A7" s="130"/>
      <c r="B7" s="130"/>
      <c r="C7" s="130"/>
      <c r="D7" s="129"/>
      <c r="E7" s="145"/>
      <c r="F7" s="143"/>
      <c r="G7" s="145"/>
      <c r="H7" s="143"/>
      <c r="I7" s="145"/>
      <c r="J7" s="143"/>
      <c r="K7" s="127"/>
      <c r="M7" s="127"/>
      <c r="N7" s="141"/>
      <c r="O7" s="249" t="s">
        <v>5</v>
      </c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141"/>
      <c r="AA7" s="127"/>
      <c r="AB7" s="141"/>
      <c r="AC7" s="127"/>
      <c r="AD7" s="141"/>
      <c r="AE7" s="145"/>
    </row>
    <row r="8" spans="1:31" s="126" customFormat="1" ht="18" customHeight="1" x14ac:dyDescent="0.35">
      <c r="A8" s="130"/>
      <c r="B8" s="131"/>
      <c r="C8" s="130"/>
      <c r="D8" s="129"/>
      <c r="E8" s="127"/>
      <c r="F8" s="128"/>
      <c r="G8" s="145"/>
      <c r="H8" s="128"/>
      <c r="I8" s="127"/>
      <c r="J8" s="128"/>
      <c r="K8" s="122"/>
      <c r="L8" s="122"/>
      <c r="M8" s="122"/>
      <c r="N8" s="128"/>
      <c r="O8" s="249" t="s">
        <v>99</v>
      </c>
      <c r="P8" s="249"/>
      <c r="Q8" s="249"/>
      <c r="R8" s="249"/>
      <c r="S8" s="249"/>
      <c r="T8" s="128"/>
      <c r="U8" s="127"/>
      <c r="V8" s="128"/>
      <c r="W8" s="127"/>
      <c r="X8" s="128"/>
      <c r="Y8" s="127"/>
      <c r="Z8" s="128"/>
      <c r="AA8" s="127"/>
      <c r="AB8" s="128"/>
      <c r="AC8" s="127"/>
      <c r="AD8" s="128"/>
      <c r="AE8" s="127"/>
    </row>
    <row r="9" spans="1:31" s="126" customFormat="1" ht="18" customHeight="1" x14ac:dyDescent="0.25">
      <c r="A9" s="130"/>
      <c r="B9" s="130"/>
      <c r="C9" s="130"/>
      <c r="D9" s="129"/>
      <c r="E9" s="127"/>
      <c r="F9" s="128"/>
      <c r="G9" s="145"/>
      <c r="H9" s="128"/>
      <c r="I9" s="127"/>
      <c r="J9" s="128"/>
      <c r="K9" s="127"/>
      <c r="L9" s="128"/>
      <c r="M9" s="127"/>
      <c r="N9" s="141"/>
      <c r="O9" s="146" t="s">
        <v>168</v>
      </c>
      <c r="P9" s="141"/>
      <c r="Q9" s="127"/>
      <c r="R9" s="141"/>
      <c r="S9" s="127"/>
      <c r="T9" s="141"/>
      <c r="V9" s="141"/>
      <c r="W9" s="127"/>
      <c r="X9" s="141"/>
      <c r="Y9" s="127"/>
      <c r="Z9" s="128"/>
      <c r="AA9" s="127"/>
      <c r="AB9" s="128"/>
      <c r="AC9" s="127"/>
      <c r="AD9" s="128"/>
      <c r="AE9" s="127"/>
    </row>
    <row r="10" spans="1:31" s="126" customFormat="1" ht="18" customHeight="1" x14ac:dyDescent="0.25">
      <c r="A10" s="130"/>
      <c r="B10" s="130"/>
      <c r="C10" s="130"/>
      <c r="D10" s="129"/>
      <c r="E10" s="127"/>
      <c r="F10" s="128"/>
      <c r="G10" s="145"/>
      <c r="H10" s="128"/>
      <c r="I10" s="127"/>
      <c r="J10" s="128"/>
      <c r="K10" s="250" t="s">
        <v>8</v>
      </c>
      <c r="L10" s="250"/>
      <c r="M10" s="250"/>
      <c r="N10" s="143"/>
      <c r="O10" s="145" t="s">
        <v>167</v>
      </c>
      <c r="P10" s="143"/>
      <c r="Q10" s="145"/>
      <c r="R10" s="143"/>
      <c r="S10" s="145"/>
      <c r="T10" s="143"/>
      <c r="U10" s="145" t="s">
        <v>166</v>
      </c>
      <c r="V10" s="143"/>
      <c r="W10" s="145" t="s">
        <v>165</v>
      </c>
      <c r="X10" s="143"/>
      <c r="Y10" s="145" t="s">
        <v>164</v>
      </c>
      <c r="Z10" s="128"/>
      <c r="AA10" s="145" t="s">
        <v>163</v>
      </c>
      <c r="AB10" s="128"/>
      <c r="AC10" s="127"/>
      <c r="AD10" s="128"/>
      <c r="AE10" s="127"/>
    </row>
    <row r="11" spans="1:31" s="126" customFormat="1" ht="18" customHeight="1" x14ac:dyDescent="0.25">
      <c r="A11" s="130"/>
      <c r="B11" s="130"/>
      <c r="C11" s="130"/>
      <c r="D11" s="129"/>
      <c r="E11" s="145"/>
      <c r="F11" s="143"/>
      <c r="H11" s="143"/>
      <c r="I11" s="145" t="s">
        <v>162</v>
      </c>
      <c r="J11" s="143"/>
      <c r="K11" s="145" t="s">
        <v>161</v>
      </c>
      <c r="L11" s="141"/>
      <c r="M11" s="127"/>
      <c r="N11" s="143"/>
      <c r="O11" s="146" t="s">
        <v>160</v>
      </c>
      <c r="P11" s="143"/>
      <c r="Q11" s="145" t="s">
        <v>246</v>
      </c>
      <c r="R11" s="143"/>
      <c r="S11" s="145"/>
      <c r="T11" s="143"/>
      <c r="U11" s="145" t="s">
        <v>159</v>
      </c>
      <c r="V11" s="143"/>
      <c r="W11" s="145" t="s">
        <v>158</v>
      </c>
      <c r="X11" s="143"/>
      <c r="Y11" s="145" t="s">
        <v>157</v>
      </c>
      <c r="Z11" s="141"/>
      <c r="AA11" s="145" t="s">
        <v>156</v>
      </c>
      <c r="AB11" s="141"/>
      <c r="AC11" s="145" t="s">
        <v>155</v>
      </c>
      <c r="AD11" s="141"/>
      <c r="AE11" s="145"/>
    </row>
    <row r="12" spans="1:31" s="126" customFormat="1" ht="18" customHeight="1" x14ac:dyDescent="0.25">
      <c r="A12" s="130"/>
      <c r="B12" s="130"/>
      <c r="C12" s="130"/>
      <c r="D12" s="129"/>
      <c r="E12" s="145" t="s">
        <v>154</v>
      </c>
      <c r="F12" s="143"/>
      <c r="G12" s="145" t="s">
        <v>153</v>
      </c>
      <c r="H12" s="143"/>
      <c r="I12" s="145" t="s">
        <v>152</v>
      </c>
      <c r="J12" s="143"/>
      <c r="K12" s="147" t="s">
        <v>151</v>
      </c>
      <c r="L12" s="143"/>
      <c r="M12" s="145"/>
      <c r="N12" s="143"/>
      <c r="O12" s="146" t="s">
        <v>150</v>
      </c>
      <c r="P12" s="143"/>
      <c r="Q12" s="145" t="s">
        <v>247</v>
      </c>
      <c r="R12" s="143"/>
      <c r="S12" s="145" t="s">
        <v>149</v>
      </c>
      <c r="T12" s="143"/>
      <c r="U12" s="145" t="s">
        <v>148</v>
      </c>
      <c r="V12" s="143"/>
      <c r="W12" s="145" t="s">
        <v>147</v>
      </c>
      <c r="X12" s="143"/>
      <c r="Y12" s="145" t="s">
        <v>146</v>
      </c>
      <c r="Z12" s="143"/>
      <c r="AA12" s="145" t="s">
        <v>145</v>
      </c>
      <c r="AB12" s="143"/>
      <c r="AC12" s="145" t="s">
        <v>144</v>
      </c>
      <c r="AD12" s="143"/>
      <c r="AE12" s="145" t="s">
        <v>143</v>
      </c>
    </row>
    <row r="13" spans="1:31" s="126" customFormat="1" ht="18" customHeight="1" x14ac:dyDescent="0.25">
      <c r="A13" s="130"/>
      <c r="B13" s="130"/>
      <c r="C13" s="130"/>
      <c r="D13" s="129"/>
      <c r="E13" s="145" t="s">
        <v>142</v>
      </c>
      <c r="F13" s="143"/>
      <c r="G13" s="145" t="s">
        <v>141</v>
      </c>
      <c r="H13" s="143"/>
      <c r="I13" s="145" t="s">
        <v>140</v>
      </c>
      <c r="J13" s="143"/>
      <c r="K13" s="145" t="s">
        <v>139</v>
      </c>
      <c r="L13" s="143"/>
      <c r="M13" s="145" t="s">
        <v>6</v>
      </c>
      <c r="N13" s="143"/>
      <c r="O13" s="146" t="s">
        <v>138</v>
      </c>
      <c r="P13" s="143"/>
      <c r="Q13" s="145" t="s">
        <v>248</v>
      </c>
      <c r="R13" s="143"/>
      <c r="S13" s="145" t="s">
        <v>137</v>
      </c>
      <c r="T13" s="143"/>
      <c r="U13" s="145" t="s">
        <v>136</v>
      </c>
      <c r="V13" s="143"/>
      <c r="W13" s="145" t="s">
        <v>135</v>
      </c>
      <c r="X13" s="143"/>
      <c r="Y13" s="145" t="s">
        <v>134</v>
      </c>
      <c r="Z13" s="143"/>
      <c r="AA13" s="145" t="s">
        <v>133</v>
      </c>
      <c r="AB13" s="143"/>
      <c r="AC13" s="145" t="s">
        <v>132</v>
      </c>
      <c r="AD13" s="143"/>
      <c r="AE13" s="145" t="s">
        <v>131</v>
      </c>
    </row>
    <row r="14" spans="1:31" s="126" customFormat="1" ht="18" customHeight="1" x14ac:dyDescent="0.25">
      <c r="A14" s="130"/>
      <c r="B14" s="130"/>
      <c r="C14" s="130"/>
      <c r="D14" s="129"/>
      <c r="E14" s="142" t="s">
        <v>16</v>
      </c>
      <c r="F14" s="143"/>
      <c r="G14" s="142" t="s">
        <v>16</v>
      </c>
      <c r="H14" s="143"/>
      <c r="I14" s="142" t="s">
        <v>16</v>
      </c>
      <c r="J14" s="143"/>
      <c r="K14" s="142" t="s">
        <v>16</v>
      </c>
      <c r="L14" s="143"/>
      <c r="M14" s="142" t="s">
        <v>16</v>
      </c>
      <c r="N14" s="143"/>
      <c r="O14" s="144" t="s">
        <v>16</v>
      </c>
      <c r="P14" s="143"/>
      <c r="Q14" s="142" t="s">
        <v>16</v>
      </c>
      <c r="R14" s="143"/>
      <c r="S14" s="142" t="s">
        <v>16</v>
      </c>
      <c r="T14" s="143"/>
      <c r="U14" s="142" t="s">
        <v>16</v>
      </c>
      <c r="V14" s="143"/>
      <c r="W14" s="142" t="s">
        <v>16</v>
      </c>
      <c r="X14" s="143"/>
      <c r="Y14" s="142" t="s">
        <v>16</v>
      </c>
      <c r="Z14" s="143"/>
      <c r="AA14" s="142" t="s">
        <v>16</v>
      </c>
      <c r="AB14" s="143"/>
      <c r="AC14" s="142" t="s">
        <v>16</v>
      </c>
      <c r="AD14" s="143"/>
      <c r="AE14" s="142" t="s">
        <v>16</v>
      </c>
    </row>
    <row r="15" spans="1:31" s="126" customFormat="1" ht="6" customHeight="1" x14ac:dyDescent="0.25">
      <c r="A15" s="131"/>
      <c r="B15" s="130"/>
      <c r="C15" s="130"/>
      <c r="D15" s="141"/>
      <c r="E15" s="140"/>
      <c r="G15" s="140"/>
      <c r="I15" s="140"/>
      <c r="K15" s="140"/>
      <c r="M15" s="140"/>
      <c r="O15" s="140"/>
      <c r="Q15" s="140"/>
      <c r="S15" s="140"/>
      <c r="U15" s="140"/>
      <c r="W15" s="140"/>
      <c r="Y15" s="140"/>
      <c r="AA15" s="140"/>
      <c r="AC15" s="140"/>
      <c r="AE15" s="140"/>
    </row>
    <row r="16" spans="1:31" s="126" customFormat="1" ht="18" customHeight="1" x14ac:dyDescent="0.25">
      <c r="A16" s="131" t="s">
        <v>130</v>
      </c>
      <c r="B16" s="131"/>
      <c r="C16" s="130"/>
      <c r="D16" s="129"/>
      <c r="E16" s="127">
        <v>9534584</v>
      </c>
      <c r="G16" s="127">
        <v>-90502</v>
      </c>
      <c r="I16" s="127">
        <v>508000</v>
      </c>
      <c r="K16" s="127">
        <v>503600</v>
      </c>
      <c r="M16" s="127">
        <v>1781950</v>
      </c>
      <c r="O16" s="127">
        <v>-19966</v>
      </c>
      <c r="Q16" s="127">
        <v>0</v>
      </c>
      <c r="S16" s="127">
        <v>-80325</v>
      </c>
      <c r="U16" s="127">
        <v>-46092</v>
      </c>
      <c r="W16" s="127">
        <v>-70495</v>
      </c>
      <c r="Y16" s="127">
        <f>SUM(O16:X16)</f>
        <v>-216878</v>
      </c>
      <c r="Z16" s="128"/>
      <c r="AA16" s="127">
        <f>SUM(E16:M16,Y16)</f>
        <v>12020754</v>
      </c>
      <c r="AC16" s="127">
        <v>1933175</v>
      </c>
      <c r="AE16" s="127">
        <f>SUM(AA16:AD16)</f>
        <v>13953929</v>
      </c>
    </row>
    <row r="17" spans="1:31" s="126" customFormat="1" ht="18" customHeight="1" x14ac:dyDescent="0.25">
      <c r="A17" s="130" t="s">
        <v>284</v>
      </c>
      <c r="B17" s="131"/>
      <c r="C17" s="130"/>
      <c r="D17" s="129"/>
      <c r="E17" s="127">
        <v>0</v>
      </c>
      <c r="F17" s="128"/>
      <c r="G17" s="127">
        <v>0</v>
      </c>
      <c r="H17" s="128"/>
      <c r="I17" s="127">
        <v>0</v>
      </c>
      <c r="J17" s="128"/>
      <c r="K17" s="127">
        <v>0</v>
      </c>
      <c r="L17" s="128"/>
      <c r="M17" s="127">
        <v>-190672</v>
      </c>
      <c r="N17" s="128"/>
      <c r="O17" s="127">
        <v>0</v>
      </c>
      <c r="Q17" s="127">
        <v>0</v>
      </c>
      <c r="S17" s="127">
        <v>0</v>
      </c>
      <c r="T17" s="128"/>
      <c r="U17" s="127">
        <v>0</v>
      </c>
      <c r="V17" s="128"/>
      <c r="W17" s="127">
        <v>0</v>
      </c>
      <c r="X17" s="128"/>
      <c r="Y17" s="127">
        <f>SUM(O17:X17)</f>
        <v>0</v>
      </c>
      <c r="Z17" s="128"/>
      <c r="AA17" s="127">
        <f>SUM(E17:M17,Y17)</f>
        <v>-190672</v>
      </c>
      <c r="AC17" s="127">
        <v>0</v>
      </c>
      <c r="AE17" s="127">
        <f>SUM(AA17:AD17)</f>
        <v>-190672</v>
      </c>
    </row>
    <row r="18" spans="1:31" s="126" customFormat="1" ht="18" customHeight="1" x14ac:dyDescent="0.25">
      <c r="A18" s="130" t="s">
        <v>128</v>
      </c>
      <c r="B18" s="130"/>
      <c r="C18" s="130"/>
      <c r="D18" s="129"/>
      <c r="P18" s="128"/>
      <c r="Q18" s="127"/>
      <c r="R18" s="128"/>
      <c r="S18" s="127"/>
      <c r="T18" s="128"/>
      <c r="U18" s="127"/>
      <c r="V18" s="128"/>
      <c r="W18" s="127"/>
      <c r="X18" s="128"/>
      <c r="Y18" s="127"/>
      <c r="Z18" s="128"/>
      <c r="AA18" s="127"/>
      <c r="AB18" s="128"/>
      <c r="AC18" s="127"/>
      <c r="AD18" s="128"/>
      <c r="AE18" s="127"/>
    </row>
    <row r="19" spans="1:31" s="126" customFormat="1" ht="18" customHeight="1" x14ac:dyDescent="0.25">
      <c r="A19" s="130"/>
      <c r="B19" s="135" t="s">
        <v>127</v>
      </c>
      <c r="C19" s="130"/>
      <c r="D19" s="129"/>
      <c r="E19" s="127">
        <v>0</v>
      </c>
      <c r="F19" s="128"/>
      <c r="G19" s="127">
        <v>0</v>
      </c>
      <c r="H19" s="128"/>
      <c r="I19" s="127">
        <v>0</v>
      </c>
      <c r="J19" s="128"/>
      <c r="K19" s="127">
        <v>0</v>
      </c>
      <c r="L19" s="128"/>
      <c r="M19" s="127">
        <v>-23932</v>
      </c>
      <c r="N19" s="128"/>
      <c r="O19" s="127">
        <v>0</v>
      </c>
      <c r="P19" s="128"/>
      <c r="Q19" s="127">
        <v>0</v>
      </c>
      <c r="R19" s="128"/>
      <c r="S19" s="127">
        <v>0</v>
      </c>
      <c r="T19" s="128"/>
      <c r="U19" s="127">
        <v>0</v>
      </c>
      <c r="V19" s="128"/>
      <c r="W19" s="127">
        <v>0</v>
      </c>
      <c r="X19" s="128"/>
      <c r="Y19" s="127">
        <f>SUM(O19:X19)</f>
        <v>0</v>
      </c>
      <c r="Z19" s="128"/>
      <c r="AA19" s="127">
        <f>SUM(E19:M19,Y19)</f>
        <v>-23932</v>
      </c>
      <c r="AB19" s="128"/>
      <c r="AC19" s="127">
        <v>0</v>
      </c>
      <c r="AD19" s="128"/>
      <c r="AE19" s="127">
        <f>SUM(AA19:AD19)</f>
        <v>-23932</v>
      </c>
    </row>
    <row r="20" spans="1:31" s="126" customFormat="1" ht="18" customHeight="1" x14ac:dyDescent="0.25">
      <c r="A20" s="136" t="s">
        <v>126</v>
      </c>
      <c r="B20" s="135"/>
      <c r="C20" s="130"/>
      <c r="D20" s="129"/>
      <c r="E20" s="127">
        <v>0</v>
      </c>
      <c r="F20" s="128"/>
      <c r="G20" s="127">
        <v>0</v>
      </c>
      <c r="H20" s="128"/>
      <c r="I20" s="127">
        <v>0</v>
      </c>
      <c r="J20" s="128"/>
      <c r="K20" s="127">
        <v>0</v>
      </c>
      <c r="L20" s="128"/>
      <c r="M20" s="127">
        <v>0</v>
      </c>
      <c r="N20" s="128"/>
      <c r="O20" s="127">
        <v>0</v>
      </c>
      <c r="P20" s="128"/>
      <c r="Q20" s="127">
        <v>0</v>
      </c>
      <c r="R20" s="128"/>
      <c r="S20" s="127">
        <v>0</v>
      </c>
      <c r="T20" s="128"/>
      <c r="U20" s="127">
        <v>0</v>
      </c>
      <c r="V20" s="128"/>
      <c r="W20" s="127">
        <v>1856</v>
      </c>
      <c r="X20" s="128"/>
      <c r="Y20" s="127">
        <f>SUM(O20:X20)</f>
        <v>1856</v>
      </c>
      <c r="Z20" s="128"/>
      <c r="AA20" s="127">
        <f>SUM(E20:M20,Y20)</f>
        <v>1856</v>
      </c>
      <c r="AB20" s="128"/>
      <c r="AC20" s="127">
        <v>46188</v>
      </c>
      <c r="AD20" s="128"/>
      <c r="AE20" s="127">
        <f>SUM(AA20:AD20)</f>
        <v>48044</v>
      </c>
    </row>
    <row r="21" spans="1:31" s="126" customFormat="1" ht="18" customHeight="1" x14ac:dyDescent="0.25">
      <c r="A21" s="130" t="s">
        <v>85</v>
      </c>
      <c r="B21" s="130"/>
      <c r="C21" s="130"/>
      <c r="D21" s="129"/>
      <c r="E21" s="138">
        <v>0</v>
      </c>
      <c r="F21" s="128"/>
      <c r="G21" s="138">
        <v>0</v>
      </c>
      <c r="H21" s="128"/>
      <c r="I21" s="138">
        <v>0</v>
      </c>
      <c r="J21" s="128"/>
      <c r="K21" s="138">
        <v>0</v>
      </c>
      <c r="L21" s="128"/>
      <c r="M21" s="138">
        <v>-339331</v>
      </c>
      <c r="N21" s="128"/>
      <c r="O21" s="138">
        <v>2480</v>
      </c>
      <c r="P21" s="128"/>
      <c r="Q21" s="138">
        <v>0</v>
      </c>
      <c r="R21" s="128"/>
      <c r="S21" s="139">
        <v>-7487</v>
      </c>
      <c r="T21" s="128"/>
      <c r="U21" s="138">
        <v>0</v>
      </c>
      <c r="V21" s="128"/>
      <c r="W21" s="138">
        <v>0</v>
      </c>
      <c r="X21" s="128"/>
      <c r="Y21" s="138">
        <f>SUM(O21:X21)</f>
        <v>-5007</v>
      </c>
      <c r="Z21" s="128"/>
      <c r="AA21" s="138">
        <f>SUM(E21:M21,Y21)</f>
        <v>-344338</v>
      </c>
      <c r="AB21" s="128"/>
      <c r="AC21" s="138">
        <v>-353677</v>
      </c>
      <c r="AD21" s="128"/>
      <c r="AE21" s="138">
        <f>SUM(AA21:AD21)</f>
        <v>-698015</v>
      </c>
    </row>
    <row r="22" spans="1:31" s="126" customFormat="1" ht="6" customHeight="1" x14ac:dyDescent="0.25">
      <c r="A22" s="130"/>
      <c r="B22" s="131"/>
      <c r="C22" s="130"/>
      <c r="D22" s="129"/>
      <c r="E22" s="127"/>
      <c r="F22" s="128"/>
      <c r="G22" s="127"/>
      <c r="H22" s="128"/>
      <c r="I22" s="127"/>
      <c r="J22" s="128"/>
      <c r="K22" s="127"/>
      <c r="L22" s="128"/>
      <c r="M22" s="127"/>
      <c r="N22" s="128"/>
      <c r="O22" s="127"/>
      <c r="P22" s="128"/>
      <c r="Q22" s="127"/>
      <c r="R22" s="128"/>
      <c r="S22" s="127"/>
      <c r="T22" s="128"/>
      <c r="U22" s="127"/>
      <c r="V22" s="128"/>
      <c r="W22" s="127"/>
      <c r="X22" s="128"/>
      <c r="Y22" s="127"/>
      <c r="Z22" s="128"/>
      <c r="AA22" s="127"/>
      <c r="AB22" s="128"/>
      <c r="AC22" s="127"/>
      <c r="AD22" s="128"/>
      <c r="AE22" s="127"/>
    </row>
    <row r="23" spans="1:31" s="126" customFormat="1" ht="18" customHeight="1" thickBot="1" x14ac:dyDescent="0.3">
      <c r="A23" s="131" t="s">
        <v>256</v>
      </c>
      <c r="B23" s="131"/>
      <c r="C23" s="130"/>
      <c r="D23" s="129"/>
      <c r="E23" s="137">
        <f>SUM(E16:E21)</f>
        <v>9534584</v>
      </c>
      <c r="F23" s="128"/>
      <c r="G23" s="137">
        <f>SUM(G16:G21)</f>
        <v>-90502</v>
      </c>
      <c r="H23" s="128"/>
      <c r="I23" s="137">
        <f>SUM(I16:I21)</f>
        <v>508000</v>
      </c>
      <c r="J23" s="128"/>
      <c r="K23" s="137">
        <f>SUM(K16:K21)</f>
        <v>503600</v>
      </c>
      <c r="L23" s="128"/>
      <c r="M23" s="137">
        <f>SUM(M16:M21)</f>
        <v>1228015</v>
      </c>
      <c r="N23" s="128"/>
      <c r="O23" s="137">
        <f>SUM(O16:O21)</f>
        <v>-17486</v>
      </c>
      <c r="P23" s="128"/>
      <c r="Q23" s="137">
        <f>SUM(Q16:Q21)</f>
        <v>0</v>
      </c>
      <c r="R23" s="128"/>
      <c r="S23" s="137">
        <f>SUM(S16:S21)</f>
        <v>-87812</v>
      </c>
      <c r="T23" s="128"/>
      <c r="U23" s="137">
        <f>SUM(U16:U21)</f>
        <v>-46092</v>
      </c>
      <c r="V23" s="128"/>
      <c r="W23" s="137">
        <f>SUM(W16:W21)</f>
        <v>-68639</v>
      </c>
      <c r="X23" s="128"/>
      <c r="Y23" s="137">
        <f>SUM(Y16:Y21)</f>
        <v>-220029</v>
      </c>
      <c r="Z23" s="128"/>
      <c r="AA23" s="137">
        <f>SUM(AA16:AA21)</f>
        <v>11463668</v>
      </c>
      <c r="AB23" s="128"/>
      <c r="AC23" s="137">
        <f>SUM(AC16:AC21)</f>
        <v>1625686</v>
      </c>
      <c r="AD23" s="128"/>
      <c r="AE23" s="137">
        <f>SUM(AE16:AE21)</f>
        <v>13089354</v>
      </c>
    </row>
    <row r="24" spans="1:31" s="126" customFormat="1" ht="17.100000000000001" customHeight="1" thickTop="1" x14ac:dyDescent="0.25">
      <c r="A24" s="130"/>
      <c r="B24" s="131"/>
      <c r="C24" s="130"/>
      <c r="D24" s="129"/>
      <c r="E24" s="127"/>
      <c r="F24" s="128"/>
      <c r="G24" s="127"/>
      <c r="H24" s="128"/>
      <c r="I24" s="127"/>
      <c r="J24" s="128"/>
      <c r="K24" s="127"/>
      <c r="L24" s="128"/>
      <c r="M24" s="127"/>
      <c r="N24" s="128"/>
      <c r="O24" s="127"/>
      <c r="P24" s="128"/>
      <c r="Q24" s="127"/>
      <c r="R24" s="128"/>
      <c r="S24" s="127"/>
      <c r="T24" s="128"/>
      <c r="U24" s="127"/>
      <c r="V24" s="128"/>
      <c r="W24" s="127"/>
      <c r="X24" s="128"/>
      <c r="Y24" s="127"/>
      <c r="Z24" s="128"/>
      <c r="AA24" s="127"/>
      <c r="AB24" s="128"/>
      <c r="AC24" s="127"/>
      <c r="AD24" s="128"/>
      <c r="AE24" s="127"/>
    </row>
    <row r="25" spans="1:31" s="126" customFormat="1" ht="18" customHeight="1" x14ac:dyDescent="0.25">
      <c r="A25" s="131" t="s">
        <v>129</v>
      </c>
      <c r="B25" s="131"/>
      <c r="C25" s="130"/>
      <c r="D25" s="129"/>
      <c r="E25" s="133">
        <v>9534584</v>
      </c>
      <c r="F25" s="128"/>
      <c r="G25" s="133">
        <v>-90502</v>
      </c>
      <c r="H25" s="128"/>
      <c r="I25" s="133">
        <v>508000</v>
      </c>
      <c r="J25" s="128"/>
      <c r="K25" s="133">
        <v>556600</v>
      </c>
      <c r="L25" s="128"/>
      <c r="M25" s="133">
        <v>2016692</v>
      </c>
      <c r="N25" s="128"/>
      <c r="O25" s="133">
        <v>-14693</v>
      </c>
      <c r="P25" s="128"/>
      <c r="Q25" s="133">
        <v>0</v>
      </c>
      <c r="R25" s="128"/>
      <c r="S25" s="133">
        <v>-82912</v>
      </c>
      <c r="T25" s="128"/>
      <c r="U25" s="133">
        <v>-46092</v>
      </c>
      <c r="V25" s="128"/>
      <c r="W25" s="133">
        <v>-68639</v>
      </c>
      <c r="X25" s="128"/>
      <c r="Y25" s="133">
        <f>SUM(O25:W25)</f>
        <v>-212336</v>
      </c>
      <c r="Z25" s="128"/>
      <c r="AA25" s="133">
        <f>SUM(E25:M25,Y25)</f>
        <v>12313038</v>
      </c>
      <c r="AB25" s="128"/>
      <c r="AC25" s="133">
        <v>1262398</v>
      </c>
      <c r="AD25" s="128"/>
      <c r="AE25" s="133">
        <f>SUM(AC25,AA25)</f>
        <v>13575436</v>
      </c>
    </row>
    <row r="26" spans="1:31" s="126" customFormat="1" ht="18" customHeight="1" x14ac:dyDescent="0.25">
      <c r="A26" s="130" t="s">
        <v>284</v>
      </c>
      <c r="B26" s="131"/>
      <c r="C26" s="130"/>
      <c r="D26" s="129"/>
      <c r="E26" s="133">
        <v>476497</v>
      </c>
      <c r="F26" s="128"/>
      <c r="G26" s="133">
        <v>0</v>
      </c>
      <c r="H26" s="128"/>
      <c r="I26" s="133">
        <v>0</v>
      </c>
      <c r="J26" s="128"/>
      <c r="K26" s="133">
        <v>0</v>
      </c>
      <c r="L26" s="128"/>
      <c r="M26" s="133">
        <v>-624771</v>
      </c>
      <c r="N26" s="128"/>
      <c r="O26" s="133">
        <v>0</v>
      </c>
      <c r="P26" s="128"/>
      <c r="Q26" s="133">
        <v>0</v>
      </c>
      <c r="R26" s="128"/>
      <c r="S26" s="133">
        <v>0</v>
      </c>
      <c r="T26" s="128"/>
      <c r="U26" s="133">
        <v>0</v>
      </c>
      <c r="V26" s="128"/>
      <c r="W26" s="133">
        <v>0</v>
      </c>
      <c r="X26" s="128"/>
      <c r="Y26" s="133">
        <f>SUM(O26:W26)</f>
        <v>0</v>
      </c>
      <c r="Z26" s="128"/>
      <c r="AA26" s="133">
        <f>SUM(E26:M26,Y26)</f>
        <v>-148274</v>
      </c>
      <c r="AB26" s="128"/>
      <c r="AC26" s="133">
        <v>0</v>
      </c>
      <c r="AD26" s="128"/>
      <c r="AE26" s="133">
        <f>SUM(AA26:AC26)</f>
        <v>-148274</v>
      </c>
    </row>
    <row r="27" spans="1:31" s="126" customFormat="1" ht="18" customHeight="1" x14ac:dyDescent="0.25">
      <c r="A27" s="130" t="s">
        <v>128</v>
      </c>
      <c r="B27" s="130"/>
      <c r="C27" s="130"/>
      <c r="D27" s="129"/>
      <c r="E27" s="133"/>
      <c r="F27" s="128"/>
      <c r="G27" s="133"/>
      <c r="H27" s="128"/>
      <c r="I27" s="133"/>
      <c r="J27" s="128"/>
      <c r="K27" s="133"/>
      <c r="L27" s="128"/>
      <c r="M27" s="133"/>
      <c r="N27" s="128"/>
      <c r="O27" s="133"/>
      <c r="P27" s="128"/>
      <c r="Q27" s="133"/>
      <c r="R27" s="128"/>
      <c r="S27" s="133"/>
      <c r="T27" s="128"/>
      <c r="U27" s="133"/>
      <c r="V27" s="128"/>
      <c r="W27" s="133"/>
      <c r="X27" s="128"/>
      <c r="Y27" s="133"/>
      <c r="Z27" s="128"/>
      <c r="AA27" s="133"/>
      <c r="AB27" s="128"/>
      <c r="AC27" s="133"/>
      <c r="AD27" s="128"/>
      <c r="AE27" s="133"/>
    </row>
    <row r="28" spans="1:31" s="126" customFormat="1" ht="18" customHeight="1" x14ac:dyDescent="0.25">
      <c r="A28" s="130"/>
      <c r="B28" s="135" t="s">
        <v>127</v>
      </c>
      <c r="C28" s="130"/>
      <c r="D28" s="129"/>
      <c r="E28" s="133">
        <v>0</v>
      </c>
      <c r="F28" s="128"/>
      <c r="G28" s="133">
        <v>0</v>
      </c>
      <c r="H28" s="128"/>
      <c r="I28" s="133">
        <v>0</v>
      </c>
      <c r="J28" s="128"/>
      <c r="K28" s="133">
        <v>0</v>
      </c>
      <c r="L28" s="128"/>
      <c r="M28" s="133">
        <v>-24267</v>
      </c>
      <c r="N28" s="128"/>
      <c r="O28" s="133">
        <v>0</v>
      </c>
      <c r="P28" s="128"/>
      <c r="Q28" s="133">
        <v>0</v>
      </c>
      <c r="R28" s="128"/>
      <c r="S28" s="133">
        <v>0</v>
      </c>
      <c r="T28" s="128"/>
      <c r="U28" s="133">
        <v>0</v>
      </c>
      <c r="V28" s="128"/>
      <c r="W28" s="133">
        <v>0</v>
      </c>
      <c r="X28" s="128"/>
      <c r="Y28" s="133">
        <f>SUM(O28:W28)</f>
        <v>0</v>
      </c>
      <c r="Z28" s="128"/>
      <c r="AA28" s="133">
        <f>SUM(E28:M28,Y28)</f>
        <v>-24267</v>
      </c>
      <c r="AB28" s="128"/>
      <c r="AC28" s="133">
        <v>0</v>
      </c>
      <c r="AD28" s="128"/>
      <c r="AE28" s="133">
        <f t="shared" ref="AE28:AE31" si="0">SUM(AA28:AC28)</f>
        <v>-24267</v>
      </c>
    </row>
    <row r="29" spans="1:31" s="126" customFormat="1" ht="18" customHeight="1" x14ac:dyDescent="0.25">
      <c r="A29" s="136" t="s">
        <v>126</v>
      </c>
      <c r="B29" s="135"/>
      <c r="C29" s="130"/>
      <c r="D29" s="129"/>
      <c r="E29" s="133">
        <v>0</v>
      </c>
      <c r="F29" s="128"/>
      <c r="G29" s="133">
        <v>0</v>
      </c>
      <c r="H29" s="128"/>
      <c r="I29" s="133">
        <v>0</v>
      </c>
      <c r="J29" s="128"/>
      <c r="K29" s="133">
        <v>0</v>
      </c>
      <c r="L29" s="128"/>
      <c r="M29" s="133">
        <v>0</v>
      </c>
      <c r="N29" s="128"/>
      <c r="O29" s="133">
        <v>0</v>
      </c>
      <c r="P29" s="128"/>
      <c r="Q29" s="133">
        <v>0</v>
      </c>
      <c r="R29" s="128"/>
      <c r="S29" s="133">
        <v>0</v>
      </c>
      <c r="T29" s="128"/>
      <c r="U29" s="133">
        <v>0</v>
      </c>
      <c r="V29" s="128"/>
      <c r="W29" s="133">
        <v>-20287</v>
      </c>
      <c r="X29" s="128"/>
      <c r="Y29" s="133">
        <f>SUM(O29:W29)</f>
        <v>-20287</v>
      </c>
      <c r="Z29" s="128"/>
      <c r="AA29" s="133">
        <f>SUM(E29:M29,Y29)</f>
        <v>-20287</v>
      </c>
      <c r="AB29" s="128"/>
      <c r="AC29" s="133">
        <v>346732</v>
      </c>
      <c r="AD29" s="128"/>
      <c r="AE29" s="133">
        <f t="shared" si="0"/>
        <v>326445</v>
      </c>
    </row>
    <row r="30" spans="1:31" s="126" customFormat="1" ht="18" customHeight="1" x14ac:dyDescent="0.25">
      <c r="A30" s="211" t="s">
        <v>249</v>
      </c>
      <c r="B30" s="135"/>
      <c r="C30" s="130"/>
      <c r="D30" s="129"/>
      <c r="E30" s="133">
        <v>0</v>
      </c>
      <c r="F30" s="128"/>
      <c r="G30" s="133">
        <v>0</v>
      </c>
      <c r="H30" s="128"/>
      <c r="I30" s="133">
        <v>0</v>
      </c>
      <c r="J30" s="128"/>
      <c r="K30" s="133">
        <v>0</v>
      </c>
      <c r="L30" s="128"/>
      <c r="M30" s="133">
        <v>0</v>
      </c>
      <c r="N30" s="128"/>
      <c r="O30" s="133">
        <v>0</v>
      </c>
      <c r="P30" s="128"/>
      <c r="Q30" s="133">
        <v>0</v>
      </c>
      <c r="R30" s="128"/>
      <c r="S30" s="133">
        <v>0</v>
      </c>
      <c r="T30" s="128"/>
      <c r="U30" s="133">
        <v>0</v>
      </c>
      <c r="V30" s="128"/>
      <c r="W30" s="133">
        <v>0</v>
      </c>
      <c r="X30" s="128"/>
      <c r="Y30" s="133">
        <f>SUM(O30:X30)</f>
        <v>0</v>
      </c>
      <c r="Z30" s="128"/>
      <c r="AA30" s="133">
        <f>SUM(E30:M30,Y30)</f>
        <v>0</v>
      </c>
      <c r="AB30" s="128"/>
      <c r="AC30" s="133">
        <v>-49</v>
      </c>
      <c r="AD30" s="128"/>
      <c r="AE30" s="133">
        <f t="shared" si="0"/>
        <v>-49</v>
      </c>
    </row>
    <row r="31" spans="1:31" s="126" customFormat="1" ht="18" customHeight="1" x14ac:dyDescent="0.25">
      <c r="A31" s="130" t="s">
        <v>85</v>
      </c>
      <c r="B31" s="130"/>
      <c r="C31" s="130"/>
      <c r="D31" s="129"/>
      <c r="E31" s="134">
        <v>0</v>
      </c>
      <c r="F31" s="128"/>
      <c r="G31" s="134">
        <v>0</v>
      </c>
      <c r="H31" s="128"/>
      <c r="I31" s="134">
        <v>0</v>
      </c>
      <c r="J31" s="128"/>
      <c r="K31" s="134">
        <v>0</v>
      </c>
      <c r="L31" s="128"/>
      <c r="M31" s="134">
        <v>-577301</v>
      </c>
      <c r="N31" s="128"/>
      <c r="O31" s="134">
        <v>1512</v>
      </c>
      <c r="P31" s="128"/>
      <c r="Q31" s="134">
        <v>1427895</v>
      </c>
      <c r="R31" s="128"/>
      <c r="S31" s="134">
        <v>-23054</v>
      </c>
      <c r="T31" s="128"/>
      <c r="U31" s="134">
        <v>0</v>
      </c>
      <c r="V31" s="128"/>
      <c r="W31" s="134">
        <v>0</v>
      </c>
      <c r="X31" s="128"/>
      <c r="Y31" s="134">
        <f>SUM(O31:X31)</f>
        <v>1406353</v>
      </c>
      <c r="Z31" s="128"/>
      <c r="AA31" s="134">
        <f>SUM(E31:M31,Y31)</f>
        <v>829052</v>
      </c>
      <c r="AB31" s="128"/>
      <c r="AC31" s="134">
        <v>1013194</v>
      </c>
      <c r="AD31" s="128"/>
      <c r="AE31" s="134">
        <f t="shared" si="0"/>
        <v>1842246</v>
      </c>
    </row>
    <row r="32" spans="1:31" s="126" customFormat="1" ht="6" customHeight="1" x14ac:dyDescent="0.25">
      <c r="A32" s="130"/>
      <c r="B32" s="131"/>
      <c r="C32" s="130"/>
      <c r="D32" s="129"/>
      <c r="E32" s="133"/>
      <c r="F32" s="128"/>
      <c r="G32" s="133"/>
      <c r="H32" s="128"/>
      <c r="I32" s="133"/>
      <c r="J32" s="128"/>
      <c r="K32" s="133"/>
      <c r="L32" s="128"/>
      <c r="M32" s="133"/>
      <c r="N32" s="128"/>
      <c r="O32" s="133"/>
      <c r="P32" s="128"/>
      <c r="Q32" s="133"/>
      <c r="R32" s="128"/>
      <c r="S32" s="133"/>
      <c r="T32" s="128"/>
      <c r="U32" s="133"/>
      <c r="V32" s="128"/>
      <c r="W32" s="133"/>
      <c r="X32" s="128"/>
      <c r="Y32" s="133"/>
      <c r="Z32" s="128"/>
      <c r="AA32" s="133"/>
      <c r="AB32" s="128"/>
      <c r="AC32" s="133"/>
      <c r="AD32" s="128"/>
      <c r="AE32" s="133"/>
    </row>
    <row r="33" spans="1:31" s="126" customFormat="1" ht="18" customHeight="1" thickBot="1" x14ac:dyDescent="0.3">
      <c r="A33" s="131" t="s">
        <v>257</v>
      </c>
      <c r="B33" s="131"/>
      <c r="C33" s="130"/>
      <c r="D33" s="129"/>
      <c r="E33" s="132">
        <f>SUM(E25:E31)</f>
        <v>10011081</v>
      </c>
      <c r="F33" s="128"/>
      <c r="G33" s="132">
        <f>SUM(G25:G31)</f>
        <v>-90502</v>
      </c>
      <c r="H33" s="128"/>
      <c r="I33" s="132">
        <f>SUM(I25:I31)</f>
        <v>508000</v>
      </c>
      <c r="J33" s="128"/>
      <c r="K33" s="132">
        <f>SUM(K25:K31)</f>
        <v>556600</v>
      </c>
      <c r="L33" s="128"/>
      <c r="M33" s="132">
        <f>SUM(M25:M31)</f>
        <v>790353</v>
      </c>
      <c r="N33" s="128"/>
      <c r="O33" s="132">
        <f>SUM(O25:O31)</f>
        <v>-13181</v>
      </c>
      <c r="P33" s="128"/>
      <c r="Q33" s="132">
        <f>SUM(Q25:Q31)</f>
        <v>1427895</v>
      </c>
      <c r="R33" s="128"/>
      <c r="S33" s="132">
        <f>SUM(S25:S31)</f>
        <v>-105966</v>
      </c>
      <c r="T33" s="128"/>
      <c r="U33" s="132">
        <f>SUM(U25:U31)</f>
        <v>-46092</v>
      </c>
      <c r="V33" s="128"/>
      <c r="W33" s="132">
        <f>SUM(W25:W31)</f>
        <v>-88926</v>
      </c>
      <c r="X33" s="128"/>
      <c r="Y33" s="132">
        <f>SUM(Y25:Y31)</f>
        <v>1173730</v>
      </c>
      <c r="Z33" s="128"/>
      <c r="AA33" s="132">
        <f>SUM(AA25:AA31)</f>
        <v>12949262</v>
      </c>
      <c r="AB33" s="128"/>
      <c r="AC33" s="132">
        <f>SUM(AC25:AC31)</f>
        <v>2622275</v>
      </c>
      <c r="AD33" s="128"/>
      <c r="AE33" s="132">
        <f>SUM(AE25:AE31)</f>
        <v>15571537</v>
      </c>
    </row>
    <row r="34" spans="1:31" ht="17.100000000000001" customHeight="1" thickTop="1" x14ac:dyDescent="0.35"/>
    <row r="35" spans="1:31" ht="17.100000000000001" customHeight="1" x14ac:dyDescent="0.35"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</row>
    <row r="36" spans="1:31" s="126" customFormat="1" ht="17.100000000000001" customHeight="1" x14ac:dyDescent="0.25">
      <c r="A36" s="130"/>
      <c r="B36" s="131"/>
      <c r="C36" s="130"/>
      <c r="D36" s="129"/>
      <c r="E36" s="127"/>
      <c r="F36" s="128"/>
      <c r="G36" s="127"/>
      <c r="H36" s="128"/>
      <c r="I36" s="127"/>
      <c r="J36" s="128"/>
      <c r="K36" s="127"/>
      <c r="L36" s="128"/>
      <c r="M36" s="127"/>
      <c r="N36" s="128"/>
      <c r="O36" s="127"/>
      <c r="P36" s="128"/>
      <c r="Q36" s="127"/>
      <c r="R36" s="128"/>
      <c r="S36" s="127"/>
      <c r="T36" s="128"/>
      <c r="U36" s="127"/>
      <c r="V36" s="128"/>
      <c r="W36" s="127"/>
      <c r="X36" s="128"/>
      <c r="Y36" s="127"/>
      <c r="Z36" s="128"/>
      <c r="AA36" s="127"/>
      <c r="AB36" s="128"/>
      <c r="AC36" s="127"/>
      <c r="AD36" s="128"/>
      <c r="AE36" s="127"/>
    </row>
    <row r="37" spans="1:31" s="126" customFormat="1" ht="17.100000000000001" customHeight="1" x14ac:dyDescent="0.25">
      <c r="A37" s="130"/>
      <c r="B37" s="131"/>
      <c r="C37" s="130"/>
      <c r="D37" s="129"/>
      <c r="E37" s="127"/>
      <c r="F37" s="128"/>
      <c r="G37" s="127"/>
      <c r="H37" s="128"/>
      <c r="I37" s="127"/>
      <c r="J37" s="128"/>
      <c r="K37" s="127"/>
      <c r="L37" s="128"/>
      <c r="M37" s="127"/>
      <c r="N37" s="128"/>
      <c r="O37" s="127"/>
      <c r="P37" s="128"/>
      <c r="Q37" s="127"/>
      <c r="R37" s="128"/>
      <c r="S37" s="127"/>
      <c r="T37" s="128"/>
      <c r="U37" s="127"/>
      <c r="V37" s="128"/>
      <c r="W37" s="127"/>
      <c r="X37" s="128"/>
      <c r="Y37" s="127"/>
      <c r="Z37" s="128"/>
      <c r="AA37" s="127"/>
      <c r="AB37" s="128"/>
      <c r="AC37" s="127"/>
      <c r="AD37" s="128"/>
      <c r="AE37" s="127"/>
    </row>
    <row r="38" spans="1:31" s="126" customFormat="1" ht="17.100000000000001" customHeight="1" x14ac:dyDescent="0.25">
      <c r="A38" s="130"/>
      <c r="B38" s="131"/>
      <c r="C38" s="130"/>
      <c r="D38" s="129"/>
      <c r="E38" s="127"/>
      <c r="F38" s="128"/>
      <c r="G38" s="127"/>
      <c r="H38" s="128"/>
      <c r="I38" s="127"/>
      <c r="J38" s="128"/>
      <c r="K38" s="127"/>
      <c r="L38" s="128"/>
      <c r="M38" s="127"/>
      <c r="N38" s="128"/>
      <c r="O38" s="127"/>
      <c r="P38" s="128"/>
      <c r="Q38" s="127"/>
      <c r="R38" s="128"/>
      <c r="S38" s="127"/>
      <c r="T38" s="128"/>
      <c r="U38" s="127"/>
      <c r="V38" s="128"/>
      <c r="W38" s="127"/>
      <c r="X38" s="128"/>
      <c r="Y38" s="127"/>
      <c r="Z38" s="128"/>
      <c r="AA38" s="127"/>
      <c r="AB38" s="128"/>
      <c r="AC38" s="127"/>
      <c r="AD38" s="128"/>
      <c r="AE38" s="127"/>
    </row>
    <row r="39" spans="1:31" s="126" customFormat="1" ht="17.100000000000001" customHeight="1" x14ac:dyDescent="0.25">
      <c r="A39" s="130"/>
      <c r="B39" s="131"/>
      <c r="C39" s="130"/>
      <c r="D39" s="129"/>
      <c r="E39" s="127"/>
      <c r="F39" s="128"/>
      <c r="G39" s="127"/>
      <c r="H39" s="128"/>
      <c r="I39" s="127"/>
      <c r="J39" s="128"/>
      <c r="K39" s="127"/>
      <c r="L39" s="128"/>
      <c r="M39" s="127"/>
      <c r="N39" s="128"/>
      <c r="O39" s="127"/>
      <c r="P39" s="128"/>
      <c r="Q39" s="127"/>
      <c r="R39" s="128"/>
      <c r="S39" s="127"/>
      <c r="T39" s="128"/>
      <c r="U39" s="127"/>
      <c r="V39" s="128"/>
      <c r="W39" s="127"/>
      <c r="X39" s="128"/>
      <c r="Y39" s="127"/>
      <c r="Z39" s="128"/>
      <c r="AA39" s="127"/>
      <c r="AB39" s="128"/>
      <c r="AC39" s="127"/>
      <c r="AD39" s="128"/>
      <c r="AE39" s="127"/>
    </row>
    <row r="40" spans="1:31" s="126" customFormat="1" ht="17.100000000000001" customHeight="1" x14ac:dyDescent="0.25">
      <c r="A40" s="130"/>
      <c r="B40" s="131"/>
      <c r="C40" s="130"/>
      <c r="D40" s="129"/>
      <c r="E40" s="127"/>
      <c r="F40" s="128"/>
      <c r="G40" s="127"/>
      <c r="H40" s="128"/>
      <c r="I40" s="127"/>
      <c r="J40" s="128"/>
      <c r="K40" s="127"/>
      <c r="L40" s="128"/>
      <c r="M40" s="127"/>
      <c r="N40" s="128"/>
      <c r="O40" s="127"/>
      <c r="P40" s="128"/>
      <c r="Q40" s="127"/>
      <c r="R40" s="128"/>
      <c r="S40" s="127"/>
      <c r="T40" s="128"/>
      <c r="U40" s="127"/>
      <c r="V40" s="128"/>
      <c r="W40" s="127"/>
      <c r="X40" s="128"/>
      <c r="Y40" s="127"/>
      <c r="Z40" s="128"/>
      <c r="AA40" s="127"/>
      <c r="AB40" s="128"/>
      <c r="AC40" s="127"/>
      <c r="AD40" s="128"/>
      <c r="AE40" s="127"/>
    </row>
    <row r="41" spans="1:31" s="126" customFormat="1" ht="6.75" customHeight="1" x14ac:dyDescent="0.25">
      <c r="A41" s="130"/>
      <c r="B41" s="131"/>
      <c r="C41" s="130"/>
      <c r="D41" s="129"/>
      <c r="E41" s="127"/>
      <c r="F41" s="128"/>
      <c r="G41" s="127"/>
      <c r="H41" s="128"/>
      <c r="I41" s="127"/>
      <c r="J41" s="128"/>
      <c r="K41" s="127"/>
      <c r="L41" s="128"/>
      <c r="M41" s="127"/>
      <c r="N41" s="128"/>
      <c r="O41" s="127"/>
      <c r="P41" s="128"/>
      <c r="Q41" s="127"/>
      <c r="R41" s="128"/>
      <c r="S41" s="127"/>
      <c r="T41" s="128"/>
      <c r="U41" s="127"/>
      <c r="V41" s="128"/>
      <c r="W41" s="127"/>
      <c r="X41" s="128"/>
      <c r="Y41" s="127"/>
      <c r="Z41" s="128"/>
      <c r="AA41" s="127"/>
      <c r="AB41" s="128"/>
      <c r="AC41" s="127"/>
      <c r="AD41" s="128"/>
      <c r="AE41" s="127"/>
    </row>
    <row r="42" spans="1:31" s="123" customFormat="1" ht="21.95" customHeight="1" x14ac:dyDescent="0.25">
      <c r="A42" s="125" t="s">
        <v>0</v>
      </c>
      <c r="B42" s="125"/>
      <c r="C42" s="125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</row>
  </sheetData>
  <mergeCells count="5">
    <mergeCell ref="E5:AE5"/>
    <mergeCell ref="E6:AA6"/>
    <mergeCell ref="O7:Y7"/>
    <mergeCell ref="K10:M10"/>
    <mergeCell ref="O8:S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New,Regular"&amp;12&amp;P</oddFooter>
  </headerFooter>
  <ignoredErrors>
    <ignoredError sqref="Y22:AE23 E33:AE33 Y18:AB21 AD18:AE21 Y28:AB31 AD28:AE31 AD16:AE16 Y16:AB16 Y24 AA24 AC24 AE2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="85" zoomScaleNormal="85" zoomScaleSheetLayoutView="90" workbookViewId="0">
      <selection activeCell="P13" sqref="P13"/>
    </sheetView>
  </sheetViews>
  <sheetFormatPr defaultColWidth="7.5703125" defaultRowHeight="18.75" x14ac:dyDescent="0.25"/>
  <cols>
    <col min="1" max="2" width="2.42578125" style="1" customWidth="1"/>
    <col min="3" max="3" width="36.28515625" style="1" customWidth="1"/>
    <col min="4" max="4" width="0.85546875" style="1" customWidth="1"/>
    <col min="5" max="5" width="11.7109375" style="15" customWidth="1"/>
    <col min="6" max="6" width="0.5703125" style="152" customWidth="1"/>
    <col min="7" max="7" width="11.7109375" style="15" customWidth="1"/>
    <col min="8" max="8" width="0.5703125" style="152" customWidth="1"/>
    <col min="9" max="9" width="12" style="15" customWidth="1"/>
    <col min="10" max="10" width="0.5703125" style="152" customWidth="1"/>
    <col min="11" max="11" width="11.7109375" style="15" customWidth="1"/>
    <col min="12" max="12" width="0.5703125" style="152" customWidth="1"/>
    <col min="13" max="13" width="12" style="15" customWidth="1"/>
    <col min="14" max="14" width="0.5703125" style="152" customWidth="1"/>
    <col min="15" max="15" width="13.7109375" style="15" customWidth="1"/>
    <col min="16" max="16" width="0.5703125" style="152" customWidth="1"/>
    <col min="17" max="17" width="13.28515625" style="15" customWidth="1"/>
    <col min="18" max="18" width="0.5703125" style="152" customWidth="1"/>
    <col min="19" max="19" width="13.28515625" style="15" customWidth="1"/>
    <col min="20" max="16384" width="7.5703125" style="1"/>
  </cols>
  <sheetData>
    <row r="1" spans="1:19" ht="20.100000000000001" customHeight="1" x14ac:dyDescent="0.25">
      <c r="A1" s="73" t="s">
        <v>25</v>
      </c>
      <c r="B1" s="73"/>
      <c r="C1" s="73"/>
      <c r="D1" s="73"/>
    </row>
    <row r="2" spans="1:19" ht="20.100000000000001" customHeight="1" x14ac:dyDescent="0.25">
      <c r="A2" s="73" t="s">
        <v>172</v>
      </c>
      <c r="B2" s="73"/>
      <c r="C2" s="73"/>
      <c r="D2" s="73"/>
    </row>
    <row r="3" spans="1:19" ht="20.100000000000001" customHeight="1" x14ac:dyDescent="0.25">
      <c r="A3" s="171" t="s">
        <v>255</v>
      </c>
      <c r="B3" s="170"/>
      <c r="C3" s="170"/>
      <c r="D3" s="170"/>
      <c r="E3" s="82"/>
      <c r="F3" s="153"/>
      <c r="G3" s="82"/>
      <c r="H3" s="153"/>
      <c r="I3" s="82"/>
      <c r="J3" s="153"/>
      <c r="K3" s="82"/>
      <c r="L3" s="153"/>
      <c r="M3" s="82"/>
      <c r="N3" s="153"/>
      <c r="O3" s="82"/>
      <c r="P3" s="153"/>
      <c r="Q3" s="82"/>
      <c r="R3" s="153"/>
      <c r="S3" s="82"/>
    </row>
    <row r="4" spans="1:19" ht="20.100000000000001" customHeight="1" x14ac:dyDescent="0.25">
      <c r="A4" s="73"/>
      <c r="B4" s="73"/>
      <c r="C4" s="73"/>
      <c r="D4" s="73"/>
    </row>
    <row r="5" spans="1:19" ht="18.600000000000001" customHeight="1" x14ac:dyDescent="0.25">
      <c r="A5" s="73"/>
      <c r="B5" s="73"/>
      <c r="C5" s="73"/>
      <c r="D5" s="73"/>
      <c r="E5" s="251" t="s">
        <v>22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19" ht="18.600000000000001" customHeight="1" x14ac:dyDescent="0.25">
      <c r="A6" s="73"/>
      <c r="B6" s="73"/>
      <c r="C6" s="73"/>
      <c r="D6" s="73"/>
      <c r="E6" s="30"/>
      <c r="F6" s="167"/>
      <c r="G6" s="30"/>
      <c r="H6" s="167"/>
      <c r="I6" s="30"/>
      <c r="J6" s="167"/>
      <c r="L6" s="1"/>
      <c r="N6" s="167"/>
      <c r="O6" s="252" t="s">
        <v>5</v>
      </c>
      <c r="P6" s="252"/>
      <c r="Q6" s="252"/>
      <c r="R6" s="163"/>
      <c r="S6" s="30"/>
    </row>
    <row r="7" spans="1:19" ht="18.75" customHeight="1" x14ac:dyDescent="0.25">
      <c r="A7" s="158"/>
      <c r="B7" s="73"/>
      <c r="C7" s="73"/>
      <c r="D7" s="157"/>
      <c r="O7" s="169" t="s">
        <v>150</v>
      </c>
    </row>
    <row r="8" spans="1:19" s="70" customFormat="1" ht="18.600000000000001" customHeight="1" x14ac:dyDescent="0.4">
      <c r="A8" s="158"/>
      <c r="D8" s="157"/>
      <c r="E8" s="15"/>
      <c r="F8" s="152"/>
      <c r="G8" s="15"/>
      <c r="H8" s="152"/>
      <c r="I8" s="15"/>
      <c r="J8" s="152"/>
      <c r="K8" s="2"/>
      <c r="L8" s="2"/>
      <c r="M8" s="2"/>
      <c r="N8" s="152"/>
      <c r="O8" s="168" t="s">
        <v>138</v>
      </c>
      <c r="P8" s="152"/>
      <c r="Q8" s="30"/>
      <c r="R8" s="152"/>
      <c r="S8" s="15"/>
    </row>
    <row r="9" spans="1:19" s="70" customFormat="1" ht="18.600000000000001" customHeight="1" x14ac:dyDescent="0.25">
      <c r="N9" s="167"/>
      <c r="O9" s="166" t="s">
        <v>168</v>
      </c>
      <c r="P9" s="163"/>
      <c r="Q9" s="30"/>
      <c r="R9" s="163"/>
      <c r="S9" s="30"/>
    </row>
    <row r="10" spans="1:19" s="70" customFormat="1" ht="18.600000000000001" customHeight="1" x14ac:dyDescent="0.25">
      <c r="K10" s="253" t="s">
        <v>8</v>
      </c>
      <c r="L10" s="253"/>
      <c r="M10" s="253"/>
      <c r="N10" s="163"/>
      <c r="O10" s="166" t="s">
        <v>167</v>
      </c>
      <c r="P10" s="163"/>
    </row>
    <row r="11" spans="1:19" s="70" customFormat="1" ht="18.600000000000001" customHeight="1" x14ac:dyDescent="0.25">
      <c r="E11" s="30"/>
      <c r="F11" s="163"/>
      <c r="H11" s="163"/>
      <c r="I11" s="30" t="s">
        <v>162</v>
      </c>
      <c r="J11" s="163"/>
      <c r="K11" s="30" t="s">
        <v>161</v>
      </c>
      <c r="M11" s="15"/>
      <c r="N11" s="163"/>
      <c r="O11" s="36" t="s">
        <v>160</v>
      </c>
      <c r="P11" s="163"/>
      <c r="Q11" s="30" t="s">
        <v>164</v>
      </c>
    </row>
    <row r="12" spans="1:19" s="70" customFormat="1" ht="18.600000000000001" customHeight="1" x14ac:dyDescent="0.25">
      <c r="E12" s="30" t="s">
        <v>154</v>
      </c>
      <c r="F12" s="163"/>
      <c r="G12" s="30" t="s">
        <v>153</v>
      </c>
      <c r="H12" s="163"/>
      <c r="I12" s="30" t="s">
        <v>152</v>
      </c>
      <c r="J12" s="163"/>
      <c r="K12" s="165" t="s">
        <v>151</v>
      </c>
      <c r="L12" s="163"/>
      <c r="M12" s="30"/>
      <c r="N12" s="163"/>
      <c r="O12" s="36" t="s">
        <v>150</v>
      </c>
      <c r="P12" s="163"/>
      <c r="Q12" s="30" t="s">
        <v>171</v>
      </c>
      <c r="R12" s="163"/>
      <c r="S12" s="30" t="s">
        <v>143</v>
      </c>
    </row>
    <row r="13" spans="1:19" s="70" customFormat="1" ht="18.600000000000001" customHeight="1" x14ac:dyDescent="0.25">
      <c r="E13" s="30" t="s">
        <v>142</v>
      </c>
      <c r="F13" s="163"/>
      <c r="G13" s="30" t="s">
        <v>141</v>
      </c>
      <c r="H13" s="163"/>
      <c r="I13" s="30" t="s">
        <v>140</v>
      </c>
      <c r="J13" s="163"/>
      <c r="K13" s="30" t="s">
        <v>139</v>
      </c>
      <c r="L13" s="163"/>
      <c r="M13" s="30" t="s">
        <v>6</v>
      </c>
      <c r="N13" s="163"/>
      <c r="O13" s="36" t="s">
        <v>138</v>
      </c>
      <c r="P13" s="163"/>
      <c r="Q13" s="30" t="s">
        <v>14</v>
      </c>
      <c r="R13" s="163"/>
      <c r="S13" s="30" t="s">
        <v>131</v>
      </c>
    </row>
    <row r="14" spans="1:19" s="70" customFormat="1" ht="18.600000000000001" customHeight="1" x14ac:dyDescent="0.25">
      <c r="D14" s="164"/>
      <c r="E14" s="35" t="s">
        <v>16</v>
      </c>
      <c r="F14" s="163"/>
      <c r="G14" s="35" t="s">
        <v>16</v>
      </c>
      <c r="H14" s="163"/>
      <c r="I14" s="35" t="s">
        <v>16</v>
      </c>
      <c r="J14" s="163"/>
      <c r="K14" s="35" t="s">
        <v>16</v>
      </c>
      <c r="L14" s="163"/>
      <c r="M14" s="35" t="s">
        <v>16</v>
      </c>
      <c r="N14" s="163"/>
      <c r="O14" s="35" t="s">
        <v>16</v>
      </c>
      <c r="P14" s="163"/>
      <c r="Q14" s="35" t="s">
        <v>16</v>
      </c>
      <c r="R14" s="163"/>
      <c r="S14" s="35" t="s">
        <v>16</v>
      </c>
    </row>
    <row r="15" spans="1:19" s="70" customFormat="1" ht="6" customHeight="1" x14ac:dyDescent="0.25">
      <c r="D15" s="157"/>
      <c r="E15" s="15"/>
      <c r="F15" s="152"/>
      <c r="G15" s="15"/>
      <c r="H15" s="152"/>
      <c r="I15" s="15"/>
      <c r="J15" s="152"/>
      <c r="K15" s="15"/>
      <c r="L15" s="152"/>
      <c r="M15" s="15"/>
      <c r="N15" s="152"/>
      <c r="O15" s="15"/>
      <c r="P15" s="152"/>
      <c r="Q15" s="15"/>
      <c r="R15" s="152"/>
      <c r="S15" s="15"/>
    </row>
    <row r="16" spans="1:19" s="70" customFormat="1" ht="18.600000000000001" customHeight="1" x14ac:dyDescent="0.25">
      <c r="A16" s="158" t="s">
        <v>130</v>
      </c>
      <c r="B16" s="158"/>
      <c r="D16" s="157"/>
      <c r="E16" s="88">
        <v>9534584</v>
      </c>
      <c r="F16" s="161"/>
      <c r="G16" s="88">
        <v>-90502</v>
      </c>
      <c r="H16" s="161"/>
      <c r="I16" s="88">
        <v>508000</v>
      </c>
      <c r="J16" s="161"/>
      <c r="K16" s="88">
        <v>503600</v>
      </c>
      <c r="L16" s="161"/>
      <c r="M16" s="88">
        <v>2952017</v>
      </c>
      <c r="N16" s="161"/>
      <c r="O16" s="88">
        <v>-6777</v>
      </c>
      <c r="P16" s="161"/>
      <c r="Q16" s="88">
        <f>O16</f>
        <v>-6777</v>
      </c>
      <c r="R16" s="88"/>
      <c r="S16" s="88">
        <f>SUM(Q16,E16:M16)</f>
        <v>13400922</v>
      </c>
    </row>
    <row r="17" spans="1:19" s="70" customFormat="1" ht="18.600000000000001" customHeight="1" x14ac:dyDescent="0.25">
      <c r="A17" s="70" t="s">
        <v>284</v>
      </c>
      <c r="B17" s="158"/>
      <c r="D17" s="157"/>
      <c r="E17" s="88">
        <v>0</v>
      </c>
      <c r="F17" s="161"/>
      <c r="G17" s="88">
        <v>0</v>
      </c>
      <c r="H17" s="161"/>
      <c r="I17" s="88">
        <v>0</v>
      </c>
      <c r="J17" s="161"/>
      <c r="K17" s="88">
        <v>0</v>
      </c>
      <c r="L17" s="161"/>
      <c r="M17" s="88">
        <v>-190672</v>
      </c>
      <c r="N17" s="161"/>
      <c r="O17" s="88">
        <v>0</v>
      </c>
      <c r="P17" s="161"/>
      <c r="Q17" s="88">
        <v>0</v>
      </c>
      <c r="R17" s="88"/>
      <c r="S17" s="88">
        <f>SUM(Q17,E17:M17)</f>
        <v>-190672</v>
      </c>
    </row>
    <row r="18" spans="1:19" s="70" customFormat="1" ht="18.600000000000001" customHeight="1" x14ac:dyDescent="0.25">
      <c r="A18" s="70" t="s">
        <v>128</v>
      </c>
      <c r="D18" s="157"/>
      <c r="E18" s="15"/>
      <c r="F18" s="152"/>
      <c r="G18" s="15"/>
      <c r="H18" s="152"/>
      <c r="I18" s="15"/>
      <c r="J18" s="152"/>
      <c r="K18" s="15"/>
      <c r="L18" s="152"/>
      <c r="M18" s="15"/>
      <c r="N18" s="152"/>
      <c r="O18" s="15"/>
      <c r="P18" s="152"/>
      <c r="Q18" s="15"/>
      <c r="R18" s="152"/>
      <c r="S18" s="15"/>
    </row>
    <row r="19" spans="1:19" s="70" customFormat="1" ht="18.600000000000001" customHeight="1" x14ac:dyDescent="0.25">
      <c r="B19" s="160" t="s">
        <v>170</v>
      </c>
      <c r="D19" s="157"/>
      <c r="E19" s="15">
        <v>0</v>
      </c>
      <c r="F19" s="152"/>
      <c r="G19" s="15">
        <v>0</v>
      </c>
      <c r="H19" s="152"/>
      <c r="I19" s="15">
        <v>0</v>
      </c>
      <c r="J19" s="152"/>
      <c r="K19" s="15">
        <v>0</v>
      </c>
      <c r="L19" s="152"/>
      <c r="M19" s="15">
        <v>-23932</v>
      </c>
      <c r="N19" s="152"/>
      <c r="O19" s="15">
        <v>0</v>
      </c>
      <c r="P19" s="152"/>
      <c r="Q19" s="15">
        <f>O19</f>
        <v>0</v>
      </c>
      <c r="R19" s="88"/>
      <c r="S19" s="15">
        <f>SUM(Q19,E19:M19)</f>
        <v>-23932</v>
      </c>
    </row>
    <row r="20" spans="1:19" s="70" customFormat="1" ht="18.600000000000001" customHeight="1" x14ac:dyDescent="0.25">
      <c r="A20" s="70" t="s">
        <v>85</v>
      </c>
      <c r="D20" s="157"/>
      <c r="E20" s="82">
        <v>0</v>
      </c>
      <c r="F20" s="152"/>
      <c r="G20" s="82">
        <v>0</v>
      </c>
      <c r="H20" s="152"/>
      <c r="I20" s="82">
        <v>0</v>
      </c>
      <c r="J20" s="152"/>
      <c r="K20" s="82">
        <v>0</v>
      </c>
      <c r="L20" s="152"/>
      <c r="M20" s="82">
        <v>845983</v>
      </c>
      <c r="N20" s="152"/>
      <c r="O20" s="82">
        <v>-140</v>
      </c>
      <c r="P20" s="162"/>
      <c r="Q20" s="82">
        <f>O20</f>
        <v>-140</v>
      </c>
      <c r="R20" s="88"/>
      <c r="S20" s="82">
        <f>SUM(Q20,E20:M20)</f>
        <v>845843</v>
      </c>
    </row>
    <row r="21" spans="1:19" s="70" customFormat="1" ht="6" customHeight="1" x14ac:dyDescent="0.25">
      <c r="D21" s="157"/>
      <c r="E21" s="15"/>
      <c r="F21" s="152"/>
      <c r="G21" s="15"/>
      <c r="H21" s="152"/>
      <c r="I21" s="15"/>
      <c r="J21" s="152"/>
      <c r="K21" s="15"/>
      <c r="L21" s="152"/>
      <c r="M21" s="15"/>
      <c r="N21" s="152"/>
      <c r="O21" s="15"/>
      <c r="P21" s="152"/>
      <c r="Q21" s="15"/>
      <c r="R21" s="152"/>
      <c r="S21" s="15"/>
    </row>
    <row r="22" spans="1:19" ht="18.600000000000001" customHeight="1" thickBot="1" x14ac:dyDescent="0.3">
      <c r="A22" s="158" t="s">
        <v>256</v>
      </c>
      <c r="B22" s="73"/>
      <c r="C22" s="73"/>
      <c r="D22" s="157"/>
      <c r="E22" s="32">
        <f>SUM(E16:E20)</f>
        <v>9534584</v>
      </c>
      <c r="G22" s="32">
        <f>SUM(G16:G20)</f>
        <v>-90502</v>
      </c>
      <c r="H22" s="15"/>
      <c r="I22" s="32">
        <f>SUM(I16:I20)</f>
        <v>508000</v>
      </c>
      <c r="J22" s="15"/>
      <c r="K22" s="32">
        <f>SUM(K16:K20)</f>
        <v>503600</v>
      </c>
      <c r="L22" s="15"/>
      <c r="M22" s="32">
        <f>SUM(M16:M20)</f>
        <v>3583396</v>
      </c>
      <c r="N22" s="15"/>
      <c r="O22" s="32">
        <f>SUM(O16:O20)</f>
        <v>-6917</v>
      </c>
      <c r="P22" s="15"/>
      <c r="Q22" s="32">
        <f>SUM(Q16:Q20)</f>
        <v>-6917</v>
      </c>
      <c r="R22" s="15"/>
      <c r="S22" s="32">
        <f>SUM(S16:S20)</f>
        <v>14032161</v>
      </c>
    </row>
    <row r="23" spans="1:19" ht="18.75" customHeight="1" thickTop="1" x14ac:dyDescent="0.25">
      <c r="A23" s="158"/>
      <c r="B23" s="73"/>
      <c r="C23" s="73"/>
      <c r="D23" s="157"/>
    </row>
    <row r="24" spans="1:19" s="70" customFormat="1" ht="18.600000000000001" customHeight="1" x14ac:dyDescent="0.25">
      <c r="A24" s="158" t="s">
        <v>129</v>
      </c>
      <c r="B24" s="158"/>
      <c r="D24" s="157"/>
      <c r="E24" s="29">
        <v>9534584</v>
      </c>
      <c r="F24" s="231"/>
      <c r="G24" s="29">
        <v>-90502</v>
      </c>
      <c r="H24" s="231"/>
      <c r="I24" s="29">
        <v>508000</v>
      </c>
      <c r="J24" s="231"/>
      <c r="K24" s="29">
        <v>556600</v>
      </c>
      <c r="L24" s="231"/>
      <c r="M24" s="29">
        <v>3710946</v>
      </c>
      <c r="N24" s="231"/>
      <c r="O24" s="29">
        <v>-7073</v>
      </c>
      <c r="P24" s="231"/>
      <c r="Q24" s="29">
        <f>O24</f>
        <v>-7073</v>
      </c>
      <c r="R24" s="231"/>
      <c r="S24" s="29">
        <f>SUM(E24:M24,Q24)</f>
        <v>14212555</v>
      </c>
    </row>
    <row r="25" spans="1:19" s="70" customFormat="1" ht="18.600000000000001" customHeight="1" x14ac:dyDescent="0.25">
      <c r="A25" s="70" t="s">
        <v>284</v>
      </c>
      <c r="B25" s="158"/>
      <c r="D25" s="157"/>
      <c r="E25" s="29">
        <v>476497</v>
      </c>
      <c r="F25" s="231"/>
      <c r="G25" s="29">
        <v>0</v>
      </c>
      <c r="H25" s="231"/>
      <c r="I25" s="29">
        <v>0</v>
      </c>
      <c r="J25" s="231"/>
      <c r="K25" s="29">
        <v>0</v>
      </c>
      <c r="L25" s="231"/>
      <c r="M25" s="29">
        <v>-624771</v>
      </c>
      <c r="N25" s="231"/>
      <c r="O25" s="29">
        <v>0</v>
      </c>
      <c r="P25" s="231"/>
      <c r="Q25" s="29">
        <v>0</v>
      </c>
      <c r="R25" s="231"/>
      <c r="S25" s="29">
        <f>SUM(E25:M25,Q25)</f>
        <v>-148274</v>
      </c>
    </row>
    <row r="26" spans="1:19" s="70" customFormat="1" ht="18.600000000000001" customHeight="1" x14ac:dyDescent="0.25">
      <c r="A26" s="70" t="s">
        <v>128</v>
      </c>
      <c r="D26" s="157"/>
      <c r="E26" s="29"/>
      <c r="F26" s="232"/>
      <c r="G26" s="29"/>
      <c r="H26" s="232"/>
      <c r="I26" s="29"/>
      <c r="J26" s="232"/>
      <c r="K26" s="29"/>
      <c r="L26" s="232"/>
      <c r="M26" s="29"/>
      <c r="N26" s="232"/>
      <c r="O26" s="29"/>
      <c r="P26" s="232"/>
      <c r="Q26" s="29"/>
      <c r="R26" s="232"/>
      <c r="S26" s="29"/>
    </row>
    <row r="27" spans="1:19" s="70" customFormat="1" ht="18.600000000000001" customHeight="1" x14ac:dyDescent="0.25">
      <c r="B27" s="160" t="s">
        <v>170</v>
      </c>
      <c r="D27" s="157"/>
      <c r="E27" s="29">
        <v>0</v>
      </c>
      <c r="F27" s="232"/>
      <c r="G27" s="29">
        <v>0</v>
      </c>
      <c r="H27" s="232"/>
      <c r="I27" s="29">
        <v>0</v>
      </c>
      <c r="J27" s="232"/>
      <c r="K27" s="29">
        <v>0</v>
      </c>
      <c r="L27" s="232"/>
      <c r="M27" s="29">
        <v>-24267</v>
      </c>
      <c r="N27" s="232"/>
      <c r="O27" s="29">
        <v>0</v>
      </c>
      <c r="P27" s="232"/>
      <c r="Q27" s="97">
        <f>O27</f>
        <v>0</v>
      </c>
      <c r="R27" s="232"/>
      <c r="S27" s="97">
        <f>SUM(E27:M27,Q27)</f>
        <v>-24267</v>
      </c>
    </row>
    <row r="28" spans="1:19" s="70" customFormat="1" ht="18.600000000000001" customHeight="1" x14ac:dyDescent="0.25">
      <c r="A28" s="70" t="s">
        <v>273</v>
      </c>
      <c r="D28" s="157"/>
      <c r="E28" s="108">
        <v>0</v>
      </c>
      <c r="F28" s="238"/>
      <c r="G28" s="108">
        <v>0</v>
      </c>
      <c r="H28" s="238"/>
      <c r="I28" s="108">
        <v>0</v>
      </c>
      <c r="J28" s="238"/>
      <c r="K28" s="108">
        <v>0</v>
      </c>
      <c r="L28" s="238"/>
      <c r="M28" s="108">
        <v>494618</v>
      </c>
      <c r="N28" s="238"/>
      <c r="O28" s="108">
        <v>156</v>
      </c>
      <c r="P28" s="238"/>
      <c r="Q28" s="108">
        <f>O28</f>
        <v>156</v>
      </c>
      <c r="R28" s="238"/>
      <c r="S28" s="108">
        <f>SUM(E28:M28,Q28)</f>
        <v>494774</v>
      </c>
    </row>
    <row r="29" spans="1:19" s="70" customFormat="1" ht="6" customHeight="1" x14ac:dyDescent="0.25">
      <c r="D29" s="157"/>
      <c r="E29" s="29"/>
      <c r="F29" s="232"/>
      <c r="G29" s="29"/>
      <c r="H29" s="232"/>
      <c r="I29" s="29"/>
      <c r="J29" s="232"/>
      <c r="K29" s="29"/>
      <c r="L29" s="232"/>
      <c r="M29" s="29"/>
      <c r="N29" s="232"/>
      <c r="O29" s="29"/>
      <c r="P29" s="232"/>
      <c r="Q29" s="29"/>
      <c r="R29" s="232"/>
      <c r="S29" s="29"/>
    </row>
    <row r="30" spans="1:19" ht="18.600000000000001" customHeight="1" thickBot="1" x14ac:dyDescent="0.3">
      <c r="A30" s="158" t="s">
        <v>257</v>
      </c>
      <c r="B30" s="73"/>
      <c r="C30" s="73"/>
      <c r="D30" s="157"/>
      <c r="E30" s="159">
        <f>SUM(E24:E28)</f>
        <v>10011081</v>
      </c>
      <c r="G30" s="159">
        <f>SUM(G24:G28)</f>
        <v>-90502</v>
      </c>
      <c r="I30" s="159">
        <f>SUM(I24:I28)</f>
        <v>508000</v>
      </c>
      <c r="K30" s="159">
        <f>SUM(K24:K28)</f>
        <v>556600</v>
      </c>
      <c r="M30" s="159">
        <f>SUM(M24:M28)</f>
        <v>3556526</v>
      </c>
      <c r="O30" s="159">
        <f>SUM(O24:O28)</f>
        <v>-6917</v>
      </c>
      <c r="Q30" s="159">
        <f>SUM(Q24:Q28)</f>
        <v>-6917</v>
      </c>
      <c r="S30" s="159">
        <f>SUM(S24:S28)</f>
        <v>14534788</v>
      </c>
    </row>
    <row r="31" spans="1:19" ht="13.5" customHeight="1" thickTop="1" x14ac:dyDescent="0.25">
      <c r="A31" s="158"/>
      <c r="B31" s="73"/>
      <c r="C31" s="73"/>
      <c r="D31" s="157"/>
      <c r="F31" s="15"/>
      <c r="H31" s="15"/>
      <c r="J31" s="15"/>
      <c r="L31" s="15"/>
      <c r="N31" s="15"/>
      <c r="P31" s="15"/>
      <c r="R31" s="15"/>
    </row>
    <row r="32" spans="1:19" ht="21.95" customHeight="1" x14ac:dyDescent="0.25">
      <c r="A32" s="156" t="s">
        <v>0</v>
      </c>
      <c r="B32" s="155"/>
      <c r="C32" s="154"/>
      <c r="D32" s="154"/>
      <c r="E32" s="82"/>
      <c r="F32" s="153"/>
      <c r="G32" s="82"/>
      <c r="H32" s="153"/>
      <c r="I32" s="82"/>
      <c r="J32" s="153"/>
      <c r="K32" s="82"/>
      <c r="L32" s="153"/>
      <c r="M32" s="82"/>
      <c r="N32" s="153"/>
      <c r="O32" s="82"/>
      <c r="P32" s="153"/>
      <c r="Q32" s="82"/>
      <c r="R32" s="153"/>
      <c r="S32" s="82"/>
    </row>
  </sheetData>
  <mergeCells count="3">
    <mergeCell ref="E5:S5"/>
    <mergeCell ref="O6:Q6"/>
    <mergeCell ref="K10:M10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zoomScale="85" zoomScaleNormal="85" zoomScaleSheetLayoutView="90" workbookViewId="0">
      <selection activeCell="AA20" sqref="AA20"/>
    </sheetView>
  </sheetViews>
  <sheetFormatPr defaultColWidth="7.5703125" defaultRowHeight="21.75" customHeight="1" x14ac:dyDescent="0.25"/>
  <cols>
    <col min="1" max="2" width="1.42578125" style="86" customWidth="1"/>
    <col min="3" max="3" width="51.85546875" style="86" customWidth="1"/>
    <col min="4" max="4" width="7.5703125" style="86" customWidth="1"/>
    <col min="5" max="5" width="0.7109375" style="86" customWidth="1"/>
    <col min="6" max="6" width="11.28515625" style="172" customWidth="1"/>
    <col min="7" max="7" width="0.7109375" style="172" customWidth="1"/>
    <col min="8" max="8" width="11.28515625" style="172" customWidth="1"/>
    <col min="9" max="9" width="0.7109375" style="172" customWidth="1"/>
    <col min="10" max="10" width="11" style="88" customWidth="1"/>
    <col min="11" max="11" width="0.7109375" style="172" customWidth="1"/>
    <col min="12" max="12" width="11" style="88" customWidth="1"/>
    <col min="13" max="249" width="7.5703125" style="86"/>
    <col min="250" max="251" width="1.42578125" style="86" customWidth="1"/>
    <col min="252" max="252" width="48.5703125" style="86" customWidth="1"/>
    <col min="253" max="253" width="7" style="86" customWidth="1"/>
    <col min="254" max="254" width="0.7109375" style="86" customWidth="1"/>
    <col min="255" max="255" width="11.7109375" style="86" customWidth="1"/>
    <col min="256" max="256" width="0.7109375" style="86" customWidth="1"/>
    <col min="257" max="257" width="11.7109375" style="86" customWidth="1"/>
    <col min="258" max="258" width="0.7109375" style="86" customWidth="1"/>
    <col min="259" max="259" width="11.7109375" style="86" customWidth="1"/>
    <col min="260" max="260" width="0.7109375" style="86" customWidth="1"/>
    <col min="261" max="261" width="11.7109375" style="86" customWidth="1"/>
    <col min="262" max="505" width="7.5703125" style="86"/>
    <col min="506" max="507" width="1.42578125" style="86" customWidth="1"/>
    <col min="508" max="508" width="48.5703125" style="86" customWidth="1"/>
    <col min="509" max="509" width="7" style="86" customWidth="1"/>
    <col min="510" max="510" width="0.7109375" style="86" customWidth="1"/>
    <col min="511" max="511" width="11.7109375" style="86" customWidth="1"/>
    <col min="512" max="512" width="0.7109375" style="86" customWidth="1"/>
    <col min="513" max="513" width="11.7109375" style="86" customWidth="1"/>
    <col min="514" max="514" width="0.7109375" style="86" customWidth="1"/>
    <col min="515" max="515" width="11.7109375" style="86" customWidth="1"/>
    <col min="516" max="516" width="0.7109375" style="86" customWidth="1"/>
    <col min="517" max="517" width="11.7109375" style="86" customWidth="1"/>
    <col min="518" max="761" width="7.5703125" style="86"/>
    <col min="762" max="763" width="1.42578125" style="86" customWidth="1"/>
    <col min="764" max="764" width="48.5703125" style="86" customWidth="1"/>
    <col min="765" max="765" width="7" style="86" customWidth="1"/>
    <col min="766" max="766" width="0.7109375" style="86" customWidth="1"/>
    <col min="767" max="767" width="11.7109375" style="86" customWidth="1"/>
    <col min="768" max="768" width="0.7109375" style="86" customWidth="1"/>
    <col min="769" max="769" width="11.7109375" style="86" customWidth="1"/>
    <col min="770" max="770" width="0.7109375" style="86" customWidth="1"/>
    <col min="771" max="771" width="11.7109375" style="86" customWidth="1"/>
    <col min="772" max="772" width="0.7109375" style="86" customWidth="1"/>
    <col min="773" max="773" width="11.7109375" style="86" customWidth="1"/>
    <col min="774" max="1017" width="7.5703125" style="86"/>
    <col min="1018" max="1019" width="1.42578125" style="86" customWidth="1"/>
    <col min="1020" max="1020" width="48.5703125" style="86" customWidth="1"/>
    <col min="1021" max="1021" width="7" style="86" customWidth="1"/>
    <col min="1022" max="1022" width="0.7109375" style="86" customWidth="1"/>
    <col min="1023" max="1023" width="11.7109375" style="86" customWidth="1"/>
    <col min="1024" max="1024" width="0.7109375" style="86" customWidth="1"/>
    <col min="1025" max="1025" width="11.7109375" style="86" customWidth="1"/>
    <col min="1026" max="1026" width="0.7109375" style="86" customWidth="1"/>
    <col min="1027" max="1027" width="11.7109375" style="86" customWidth="1"/>
    <col min="1028" max="1028" width="0.7109375" style="86" customWidth="1"/>
    <col min="1029" max="1029" width="11.7109375" style="86" customWidth="1"/>
    <col min="1030" max="1273" width="7.5703125" style="86"/>
    <col min="1274" max="1275" width="1.42578125" style="86" customWidth="1"/>
    <col min="1276" max="1276" width="48.5703125" style="86" customWidth="1"/>
    <col min="1277" max="1277" width="7" style="86" customWidth="1"/>
    <col min="1278" max="1278" width="0.7109375" style="86" customWidth="1"/>
    <col min="1279" max="1279" width="11.7109375" style="86" customWidth="1"/>
    <col min="1280" max="1280" width="0.7109375" style="86" customWidth="1"/>
    <col min="1281" max="1281" width="11.7109375" style="86" customWidth="1"/>
    <col min="1282" max="1282" width="0.7109375" style="86" customWidth="1"/>
    <col min="1283" max="1283" width="11.7109375" style="86" customWidth="1"/>
    <col min="1284" max="1284" width="0.7109375" style="86" customWidth="1"/>
    <col min="1285" max="1285" width="11.7109375" style="86" customWidth="1"/>
    <col min="1286" max="1529" width="7.5703125" style="86"/>
    <col min="1530" max="1531" width="1.42578125" style="86" customWidth="1"/>
    <col min="1532" max="1532" width="48.5703125" style="86" customWidth="1"/>
    <col min="1533" max="1533" width="7" style="86" customWidth="1"/>
    <col min="1534" max="1534" width="0.7109375" style="86" customWidth="1"/>
    <col min="1535" max="1535" width="11.7109375" style="86" customWidth="1"/>
    <col min="1536" max="1536" width="0.7109375" style="86" customWidth="1"/>
    <col min="1537" max="1537" width="11.7109375" style="86" customWidth="1"/>
    <col min="1538" max="1538" width="0.7109375" style="86" customWidth="1"/>
    <col min="1539" max="1539" width="11.7109375" style="86" customWidth="1"/>
    <col min="1540" max="1540" width="0.7109375" style="86" customWidth="1"/>
    <col min="1541" max="1541" width="11.7109375" style="86" customWidth="1"/>
    <col min="1542" max="1785" width="7.5703125" style="86"/>
    <col min="1786" max="1787" width="1.42578125" style="86" customWidth="1"/>
    <col min="1788" max="1788" width="48.5703125" style="86" customWidth="1"/>
    <col min="1789" max="1789" width="7" style="86" customWidth="1"/>
    <col min="1790" max="1790" width="0.7109375" style="86" customWidth="1"/>
    <col min="1791" max="1791" width="11.7109375" style="86" customWidth="1"/>
    <col min="1792" max="1792" width="0.7109375" style="86" customWidth="1"/>
    <col min="1793" max="1793" width="11.7109375" style="86" customWidth="1"/>
    <col min="1794" max="1794" width="0.7109375" style="86" customWidth="1"/>
    <col min="1795" max="1795" width="11.7109375" style="86" customWidth="1"/>
    <col min="1796" max="1796" width="0.7109375" style="86" customWidth="1"/>
    <col min="1797" max="1797" width="11.7109375" style="86" customWidth="1"/>
    <col min="1798" max="2041" width="7.5703125" style="86"/>
    <col min="2042" max="2043" width="1.42578125" style="86" customWidth="1"/>
    <col min="2044" max="2044" width="48.5703125" style="86" customWidth="1"/>
    <col min="2045" max="2045" width="7" style="86" customWidth="1"/>
    <col min="2046" max="2046" width="0.7109375" style="86" customWidth="1"/>
    <col min="2047" max="2047" width="11.7109375" style="86" customWidth="1"/>
    <col min="2048" max="2048" width="0.7109375" style="86" customWidth="1"/>
    <col min="2049" max="2049" width="11.7109375" style="86" customWidth="1"/>
    <col min="2050" max="2050" width="0.7109375" style="86" customWidth="1"/>
    <col min="2051" max="2051" width="11.7109375" style="86" customWidth="1"/>
    <col min="2052" max="2052" width="0.7109375" style="86" customWidth="1"/>
    <col min="2053" max="2053" width="11.7109375" style="86" customWidth="1"/>
    <col min="2054" max="2297" width="7.5703125" style="86"/>
    <col min="2298" max="2299" width="1.42578125" style="86" customWidth="1"/>
    <col min="2300" max="2300" width="48.5703125" style="86" customWidth="1"/>
    <col min="2301" max="2301" width="7" style="86" customWidth="1"/>
    <col min="2302" max="2302" width="0.7109375" style="86" customWidth="1"/>
    <col min="2303" max="2303" width="11.7109375" style="86" customWidth="1"/>
    <col min="2304" max="2304" width="0.7109375" style="86" customWidth="1"/>
    <col min="2305" max="2305" width="11.7109375" style="86" customWidth="1"/>
    <col min="2306" max="2306" width="0.7109375" style="86" customWidth="1"/>
    <col min="2307" max="2307" width="11.7109375" style="86" customWidth="1"/>
    <col min="2308" max="2308" width="0.7109375" style="86" customWidth="1"/>
    <col min="2309" max="2309" width="11.7109375" style="86" customWidth="1"/>
    <col min="2310" max="2553" width="7.5703125" style="86"/>
    <col min="2554" max="2555" width="1.42578125" style="86" customWidth="1"/>
    <col min="2556" max="2556" width="48.5703125" style="86" customWidth="1"/>
    <col min="2557" max="2557" width="7" style="86" customWidth="1"/>
    <col min="2558" max="2558" width="0.7109375" style="86" customWidth="1"/>
    <col min="2559" max="2559" width="11.7109375" style="86" customWidth="1"/>
    <col min="2560" max="2560" width="0.7109375" style="86" customWidth="1"/>
    <col min="2561" max="2561" width="11.7109375" style="86" customWidth="1"/>
    <col min="2562" max="2562" width="0.7109375" style="86" customWidth="1"/>
    <col min="2563" max="2563" width="11.7109375" style="86" customWidth="1"/>
    <col min="2564" max="2564" width="0.7109375" style="86" customWidth="1"/>
    <col min="2565" max="2565" width="11.7109375" style="86" customWidth="1"/>
    <col min="2566" max="2809" width="7.5703125" style="86"/>
    <col min="2810" max="2811" width="1.42578125" style="86" customWidth="1"/>
    <col min="2812" max="2812" width="48.5703125" style="86" customWidth="1"/>
    <col min="2813" max="2813" width="7" style="86" customWidth="1"/>
    <col min="2814" max="2814" width="0.7109375" style="86" customWidth="1"/>
    <col min="2815" max="2815" width="11.7109375" style="86" customWidth="1"/>
    <col min="2816" max="2816" width="0.7109375" style="86" customWidth="1"/>
    <col min="2817" max="2817" width="11.7109375" style="86" customWidth="1"/>
    <col min="2818" max="2818" width="0.7109375" style="86" customWidth="1"/>
    <col min="2819" max="2819" width="11.7109375" style="86" customWidth="1"/>
    <col min="2820" max="2820" width="0.7109375" style="86" customWidth="1"/>
    <col min="2821" max="2821" width="11.7109375" style="86" customWidth="1"/>
    <col min="2822" max="3065" width="7.5703125" style="86"/>
    <col min="3066" max="3067" width="1.42578125" style="86" customWidth="1"/>
    <col min="3068" max="3068" width="48.5703125" style="86" customWidth="1"/>
    <col min="3069" max="3069" width="7" style="86" customWidth="1"/>
    <col min="3070" max="3070" width="0.7109375" style="86" customWidth="1"/>
    <col min="3071" max="3071" width="11.7109375" style="86" customWidth="1"/>
    <col min="3072" max="3072" width="0.7109375" style="86" customWidth="1"/>
    <col min="3073" max="3073" width="11.7109375" style="86" customWidth="1"/>
    <col min="3074" max="3074" width="0.7109375" style="86" customWidth="1"/>
    <col min="3075" max="3075" width="11.7109375" style="86" customWidth="1"/>
    <col min="3076" max="3076" width="0.7109375" style="86" customWidth="1"/>
    <col min="3077" max="3077" width="11.7109375" style="86" customWidth="1"/>
    <col min="3078" max="3321" width="7.5703125" style="86"/>
    <col min="3322" max="3323" width="1.42578125" style="86" customWidth="1"/>
    <col min="3324" max="3324" width="48.5703125" style="86" customWidth="1"/>
    <col min="3325" max="3325" width="7" style="86" customWidth="1"/>
    <col min="3326" max="3326" width="0.7109375" style="86" customWidth="1"/>
    <col min="3327" max="3327" width="11.7109375" style="86" customWidth="1"/>
    <col min="3328" max="3328" width="0.7109375" style="86" customWidth="1"/>
    <col min="3329" max="3329" width="11.7109375" style="86" customWidth="1"/>
    <col min="3330" max="3330" width="0.7109375" style="86" customWidth="1"/>
    <col min="3331" max="3331" width="11.7109375" style="86" customWidth="1"/>
    <col min="3332" max="3332" width="0.7109375" style="86" customWidth="1"/>
    <col min="3333" max="3333" width="11.7109375" style="86" customWidth="1"/>
    <col min="3334" max="3577" width="7.5703125" style="86"/>
    <col min="3578" max="3579" width="1.42578125" style="86" customWidth="1"/>
    <col min="3580" max="3580" width="48.5703125" style="86" customWidth="1"/>
    <col min="3581" max="3581" width="7" style="86" customWidth="1"/>
    <col min="3582" max="3582" width="0.7109375" style="86" customWidth="1"/>
    <col min="3583" max="3583" width="11.7109375" style="86" customWidth="1"/>
    <col min="3584" max="3584" width="0.7109375" style="86" customWidth="1"/>
    <col min="3585" max="3585" width="11.7109375" style="86" customWidth="1"/>
    <col min="3586" max="3586" width="0.7109375" style="86" customWidth="1"/>
    <col min="3587" max="3587" width="11.7109375" style="86" customWidth="1"/>
    <col min="3588" max="3588" width="0.7109375" style="86" customWidth="1"/>
    <col min="3589" max="3589" width="11.7109375" style="86" customWidth="1"/>
    <col min="3590" max="3833" width="7.5703125" style="86"/>
    <col min="3834" max="3835" width="1.42578125" style="86" customWidth="1"/>
    <col min="3836" max="3836" width="48.5703125" style="86" customWidth="1"/>
    <col min="3837" max="3837" width="7" style="86" customWidth="1"/>
    <col min="3838" max="3838" width="0.7109375" style="86" customWidth="1"/>
    <col min="3839" max="3839" width="11.7109375" style="86" customWidth="1"/>
    <col min="3840" max="3840" width="0.7109375" style="86" customWidth="1"/>
    <col min="3841" max="3841" width="11.7109375" style="86" customWidth="1"/>
    <col min="3842" max="3842" width="0.7109375" style="86" customWidth="1"/>
    <col min="3843" max="3843" width="11.7109375" style="86" customWidth="1"/>
    <col min="3844" max="3844" width="0.7109375" style="86" customWidth="1"/>
    <col min="3845" max="3845" width="11.7109375" style="86" customWidth="1"/>
    <col min="3846" max="4089" width="7.5703125" style="86"/>
    <col min="4090" max="4091" width="1.42578125" style="86" customWidth="1"/>
    <col min="4092" max="4092" width="48.5703125" style="86" customWidth="1"/>
    <col min="4093" max="4093" width="7" style="86" customWidth="1"/>
    <col min="4094" max="4094" width="0.7109375" style="86" customWidth="1"/>
    <col min="4095" max="4095" width="11.7109375" style="86" customWidth="1"/>
    <col min="4096" max="4096" width="0.7109375" style="86" customWidth="1"/>
    <col min="4097" max="4097" width="11.7109375" style="86" customWidth="1"/>
    <col min="4098" max="4098" width="0.7109375" style="86" customWidth="1"/>
    <col min="4099" max="4099" width="11.7109375" style="86" customWidth="1"/>
    <col min="4100" max="4100" width="0.7109375" style="86" customWidth="1"/>
    <col min="4101" max="4101" width="11.7109375" style="86" customWidth="1"/>
    <col min="4102" max="4345" width="7.5703125" style="86"/>
    <col min="4346" max="4347" width="1.42578125" style="86" customWidth="1"/>
    <col min="4348" max="4348" width="48.5703125" style="86" customWidth="1"/>
    <col min="4349" max="4349" width="7" style="86" customWidth="1"/>
    <col min="4350" max="4350" width="0.7109375" style="86" customWidth="1"/>
    <col min="4351" max="4351" width="11.7109375" style="86" customWidth="1"/>
    <col min="4352" max="4352" width="0.7109375" style="86" customWidth="1"/>
    <col min="4353" max="4353" width="11.7109375" style="86" customWidth="1"/>
    <col min="4354" max="4354" width="0.7109375" style="86" customWidth="1"/>
    <col min="4355" max="4355" width="11.7109375" style="86" customWidth="1"/>
    <col min="4356" max="4356" width="0.7109375" style="86" customWidth="1"/>
    <col min="4357" max="4357" width="11.7109375" style="86" customWidth="1"/>
    <col min="4358" max="4601" width="7.5703125" style="86"/>
    <col min="4602" max="4603" width="1.42578125" style="86" customWidth="1"/>
    <col min="4604" max="4604" width="48.5703125" style="86" customWidth="1"/>
    <col min="4605" max="4605" width="7" style="86" customWidth="1"/>
    <col min="4606" max="4606" width="0.7109375" style="86" customWidth="1"/>
    <col min="4607" max="4607" width="11.7109375" style="86" customWidth="1"/>
    <col min="4608" max="4608" width="0.7109375" style="86" customWidth="1"/>
    <col min="4609" max="4609" width="11.7109375" style="86" customWidth="1"/>
    <col min="4610" max="4610" width="0.7109375" style="86" customWidth="1"/>
    <col min="4611" max="4611" width="11.7109375" style="86" customWidth="1"/>
    <col min="4612" max="4612" width="0.7109375" style="86" customWidth="1"/>
    <col min="4613" max="4613" width="11.7109375" style="86" customWidth="1"/>
    <col min="4614" max="4857" width="7.5703125" style="86"/>
    <col min="4858" max="4859" width="1.42578125" style="86" customWidth="1"/>
    <col min="4860" max="4860" width="48.5703125" style="86" customWidth="1"/>
    <col min="4861" max="4861" width="7" style="86" customWidth="1"/>
    <col min="4862" max="4862" width="0.7109375" style="86" customWidth="1"/>
    <col min="4863" max="4863" width="11.7109375" style="86" customWidth="1"/>
    <col min="4864" max="4864" width="0.7109375" style="86" customWidth="1"/>
    <col min="4865" max="4865" width="11.7109375" style="86" customWidth="1"/>
    <col min="4866" max="4866" width="0.7109375" style="86" customWidth="1"/>
    <col min="4867" max="4867" width="11.7109375" style="86" customWidth="1"/>
    <col min="4868" max="4868" width="0.7109375" style="86" customWidth="1"/>
    <col min="4869" max="4869" width="11.7109375" style="86" customWidth="1"/>
    <col min="4870" max="5113" width="7.5703125" style="86"/>
    <col min="5114" max="5115" width="1.42578125" style="86" customWidth="1"/>
    <col min="5116" max="5116" width="48.5703125" style="86" customWidth="1"/>
    <col min="5117" max="5117" width="7" style="86" customWidth="1"/>
    <col min="5118" max="5118" width="0.7109375" style="86" customWidth="1"/>
    <col min="5119" max="5119" width="11.7109375" style="86" customWidth="1"/>
    <col min="5120" max="5120" width="0.7109375" style="86" customWidth="1"/>
    <col min="5121" max="5121" width="11.7109375" style="86" customWidth="1"/>
    <col min="5122" max="5122" width="0.7109375" style="86" customWidth="1"/>
    <col min="5123" max="5123" width="11.7109375" style="86" customWidth="1"/>
    <col min="5124" max="5124" width="0.7109375" style="86" customWidth="1"/>
    <col min="5125" max="5125" width="11.7109375" style="86" customWidth="1"/>
    <col min="5126" max="5369" width="7.5703125" style="86"/>
    <col min="5370" max="5371" width="1.42578125" style="86" customWidth="1"/>
    <col min="5372" max="5372" width="48.5703125" style="86" customWidth="1"/>
    <col min="5373" max="5373" width="7" style="86" customWidth="1"/>
    <col min="5374" max="5374" width="0.7109375" style="86" customWidth="1"/>
    <col min="5375" max="5375" width="11.7109375" style="86" customWidth="1"/>
    <col min="5376" max="5376" width="0.7109375" style="86" customWidth="1"/>
    <col min="5377" max="5377" width="11.7109375" style="86" customWidth="1"/>
    <col min="5378" max="5378" width="0.7109375" style="86" customWidth="1"/>
    <col min="5379" max="5379" width="11.7109375" style="86" customWidth="1"/>
    <col min="5380" max="5380" width="0.7109375" style="86" customWidth="1"/>
    <col min="5381" max="5381" width="11.7109375" style="86" customWidth="1"/>
    <col min="5382" max="5625" width="7.5703125" style="86"/>
    <col min="5626" max="5627" width="1.42578125" style="86" customWidth="1"/>
    <col min="5628" max="5628" width="48.5703125" style="86" customWidth="1"/>
    <col min="5629" max="5629" width="7" style="86" customWidth="1"/>
    <col min="5630" max="5630" width="0.7109375" style="86" customWidth="1"/>
    <col min="5631" max="5631" width="11.7109375" style="86" customWidth="1"/>
    <col min="5632" max="5632" width="0.7109375" style="86" customWidth="1"/>
    <col min="5633" max="5633" width="11.7109375" style="86" customWidth="1"/>
    <col min="5634" max="5634" width="0.7109375" style="86" customWidth="1"/>
    <col min="5635" max="5635" width="11.7109375" style="86" customWidth="1"/>
    <col min="5636" max="5636" width="0.7109375" style="86" customWidth="1"/>
    <col min="5637" max="5637" width="11.7109375" style="86" customWidth="1"/>
    <col min="5638" max="5881" width="7.5703125" style="86"/>
    <col min="5882" max="5883" width="1.42578125" style="86" customWidth="1"/>
    <col min="5884" max="5884" width="48.5703125" style="86" customWidth="1"/>
    <col min="5885" max="5885" width="7" style="86" customWidth="1"/>
    <col min="5886" max="5886" width="0.7109375" style="86" customWidth="1"/>
    <col min="5887" max="5887" width="11.7109375" style="86" customWidth="1"/>
    <col min="5888" max="5888" width="0.7109375" style="86" customWidth="1"/>
    <col min="5889" max="5889" width="11.7109375" style="86" customWidth="1"/>
    <col min="5890" max="5890" width="0.7109375" style="86" customWidth="1"/>
    <col min="5891" max="5891" width="11.7109375" style="86" customWidth="1"/>
    <col min="5892" max="5892" width="0.7109375" style="86" customWidth="1"/>
    <col min="5893" max="5893" width="11.7109375" style="86" customWidth="1"/>
    <col min="5894" max="6137" width="7.5703125" style="86"/>
    <col min="6138" max="6139" width="1.42578125" style="86" customWidth="1"/>
    <col min="6140" max="6140" width="48.5703125" style="86" customWidth="1"/>
    <col min="6141" max="6141" width="7" style="86" customWidth="1"/>
    <col min="6142" max="6142" width="0.7109375" style="86" customWidth="1"/>
    <col min="6143" max="6143" width="11.7109375" style="86" customWidth="1"/>
    <col min="6144" max="6144" width="0.7109375" style="86" customWidth="1"/>
    <col min="6145" max="6145" width="11.7109375" style="86" customWidth="1"/>
    <col min="6146" max="6146" width="0.7109375" style="86" customWidth="1"/>
    <col min="6147" max="6147" width="11.7109375" style="86" customWidth="1"/>
    <col min="6148" max="6148" width="0.7109375" style="86" customWidth="1"/>
    <col min="6149" max="6149" width="11.7109375" style="86" customWidth="1"/>
    <col min="6150" max="6393" width="7.5703125" style="86"/>
    <col min="6394" max="6395" width="1.42578125" style="86" customWidth="1"/>
    <col min="6396" max="6396" width="48.5703125" style="86" customWidth="1"/>
    <col min="6397" max="6397" width="7" style="86" customWidth="1"/>
    <col min="6398" max="6398" width="0.7109375" style="86" customWidth="1"/>
    <col min="6399" max="6399" width="11.7109375" style="86" customWidth="1"/>
    <col min="6400" max="6400" width="0.7109375" style="86" customWidth="1"/>
    <col min="6401" max="6401" width="11.7109375" style="86" customWidth="1"/>
    <col min="6402" max="6402" width="0.7109375" style="86" customWidth="1"/>
    <col min="6403" max="6403" width="11.7109375" style="86" customWidth="1"/>
    <col min="6404" max="6404" width="0.7109375" style="86" customWidth="1"/>
    <col min="6405" max="6405" width="11.7109375" style="86" customWidth="1"/>
    <col min="6406" max="6649" width="7.5703125" style="86"/>
    <col min="6650" max="6651" width="1.42578125" style="86" customWidth="1"/>
    <col min="6652" max="6652" width="48.5703125" style="86" customWidth="1"/>
    <col min="6653" max="6653" width="7" style="86" customWidth="1"/>
    <col min="6654" max="6654" width="0.7109375" style="86" customWidth="1"/>
    <col min="6655" max="6655" width="11.7109375" style="86" customWidth="1"/>
    <col min="6656" max="6656" width="0.7109375" style="86" customWidth="1"/>
    <col min="6657" max="6657" width="11.7109375" style="86" customWidth="1"/>
    <col min="6658" max="6658" width="0.7109375" style="86" customWidth="1"/>
    <col min="6659" max="6659" width="11.7109375" style="86" customWidth="1"/>
    <col min="6660" max="6660" width="0.7109375" style="86" customWidth="1"/>
    <col min="6661" max="6661" width="11.7109375" style="86" customWidth="1"/>
    <col min="6662" max="6905" width="7.5703125" style="86"/>
    <col min="6906" max="6907" width="1.42578125" style="86" customWidth="1"/>
    <col min="6908" max="6908" width="48.5703125" style="86" customWidth="1"/>
    <col min="6909" max="6909" width="7" style="86" customWidth="1"/>
    <col min="6910" max="6910" width="0.7109375" style="86" customWidth="1"/>
    <col min="6911" max="6911" width="11.7109375" style="86" customWidth="1"/>
    <col min="6912" max="6912" width="0.7109375" style="86" customWidth="1"/>
    <col min="6913" max="6913" width="11.7109375" style="86" customWidth="1"/>
    <col min="6914" max="6914" width="0.7109375" style="86" customWidth="1"/>
    <col min="6915" max="6915" width="11.7109375" style="86" customWidth="1"/>
    <col min="6916" max="6916" width="0.7109375" style="86" customWidth="1"/>
    <col min="6917" max="6917" width="11.7109375" style="86" customWidth="1"/>
    <col min="6918" max="7161" width="7.5703125" style="86"/>
    <col min="7162" max="7163" width="1.42578125" style="86" customWidth="1"/>
    <col min="7164" max="7164" width="48.5703125" style="86" customWidth="1"/>
    <col min="7165" max="7165" width="7" style="86" customWidth="1"/>
    <col min="7166" max="7166" width="0.7109375" style="86" customWidth="1"/>
    <col min="7167" max="7167" width="11.7109375" style="86" customWidth="1"/>
    <col min="7168" max="7168" width="0.7109375" style="86" customWidth="1"/>
    <col min="7169" max="7169" width="11.7109375" style="86" customWidth="1"/>
    <col min="7170" max="7170" width="0.7109375" style="86" customWidth="1"/>
    <col min="7171" max="7171" width="11.7109375" style="86" customWidth="1"/>
    <col min="7172" max="7172" width="0.7109375" style="86" customWidth="1"/>
    <col min="7173" max="7173" width="11.7109375" style="86" customWidth="1"/>
    <col min="7174" max="7417" width="7.5703125" style="86"/>
    <col min="7418" max="7419" width="1.42578125" style="86" customWidth="1"/>
    <col min="7420" max="7420" width="48.5703125" style="86" customWidth="1"/>
    <col min="7421" max="7421" width="7" style="86" customWidth="1"/>
    <col min="7422" max="7422" width="0.7109375" style="86" customWidth="1"/>
    <col min="7423" max="7423" width="11.7109375" style="86" customWidth="1"/>
    <col min="7424" max="7424" width="0.7109375" style="86" customWidth="1"/>
    <col min="7425" max="7425" width="11.7109375" style="86" customWidth="1"/>
    <col min="7426" max="7426" width="0.7109375" style="86" customWidth="1"/>
    <col min="7427" max="7427" width="11.7109375" style="86" customWidth="1"/>
    <col min="7428" max="7428" width="0.7109375" style="86" customWidth="1"/>
    <col min="7429" max="7429" width="11.7109375" style="86" customWidth="1"/>
    <col min="7430" max="7673" width="7.5703125" style="86"/>
    <col min="7674" max="7675" width="1.42578125" style="86" customWidth="1"/>
    <col min="7676" max="7676" width="48.5703125" style="86" customWidth="1"/>
    <col min="7677" max="7677" width="7" style="86" customWidth="1"/>
    <col min="7678" max="7678" width="0.7109375" style="86" customWidth="1"/>
    <col min="7679" max="7679" width="11.7109375" style="86" customWidth="1"/>
    <col min="7680" max="7680" width="0.7109375" style="86" customWidth="1"/>
    <col min="7681" max="7681" width="11.7109375" style="86" customWidth="1"/>
    <col min="7682" max="7682" width="0.7109375" style="86" customWidth="1"/>
    <col min="7683" max="7683" width="11.7109375" style="86" customWidth="1"/>
    <col min="7684" max="7684" width="0.7109375" style="86" customWidth="1"/>
    <col min="7685" max="7685" width="11.7109375" style="86" customWidth="1"/>
    <col min="7686" max="7929" width="7.5703125" style="86"/>
    <col min="7930" max="7931" width="1.42578125" style="86" customWidth="1"/>
    <col min="7932" max="7932" width="48.5703125" style="86" customWidth="1"/>
    <col min="7933" max="7933" width="7" style="86" customWidth="1"/>
    <col min="7934" max="7934" width="0.7109375" style="86" customWidth="1"/>
    <col min="7935" max="7935" width="11.7109375" style="86" customWidth="1"/>
    <col min="7936" max="7936" width="0.7109375" style="86" customWidth="1"/>
    <col min="7937" max="7937" width="11.7109375" style="86" customWidth="1"/>
    <col min="7938" max="7938" width="0.7109375" style="86" customWidth="1"/>
    <col min="7939" max="7939" width="11.7109375" style="86" customWidth="1"/>
    <col min="7940" max="7940" width="0.7109375" style="86" customWidth="1"/>
    <col min="7941" max="7941" width="11.7109375" style="86" customWidth="1"/>
    <col min="7942" max="8185" width="7.5703125" style="86"/>
    <col min="8186" max="8187" width="1.42578125" style="86" customWidth="1"/>
    <col min="8188" max="8188" width="48.5703125" style="86" customWidth="1"/>
    <col min="8189" max="8189" width="7" style="86" customWidth="1"/>
    <col min="8190" max="8190" width="0.7109375" style="86" customWidth="1"/>
    <col min="8191" max="8191" width="11.7109375" style="86" customWidth="1"/>
    <col min="8192" max="8192" width="0.7109375" style="86" customWidth="1"/>
    <col min="8193" max="8193" width="11.7109375" style="86" customWidth="1"/>
    <col min="8194" max="8194" width="0.7109375" style="86" customWidth="1"/>
    <col min="8195" max="8195" width="11.7109375" style="86" customWidth="1"/>
    <col min="8196" max="8196" width="0.7109375" style="86" customWidth="1"/>
    <col min="8197" max="8197" width="11.7109375" style="86" customWidth="1"/>
    <col min="8198" max="8441" width="7.5703125" style="86"/>
    <col min="8442" max="8443" width="1.42578125" style="86" customWidth="1"/>
    <col min="8444" max="8444" width="48.5703125" style="86" customWidth="1"/>
    <col min="8445" max="8445" width="7" style="86" customWidth="1"/>
    <col min="8446" max="8446" width="0.7109375" style="86" customWidth="1"/>
    <col min="8447" max="8447" width="11.7109375" style="86" customWidth="1"/>
    <col min="8448" max="8448" width="0.7109375" style="86" customWidth="1"/>
    <col min="8449" max="8449" width="11.7109375" style="86" customWidth="1"/>
    <col min="8450" max="8450" width="0.7109375" style="86" customWidth="1"/>
    <col min="8451" max="8451" width="11.7109375" style="86" customWidth="1"/>
    <col min="8452" max="8452" width="0.7109375" style="86" customWidth="1"/>
    <col min="8453" max="8453" width="11.7109375" style="86" customWidth="1"/>
    <col min="8454" max="8697" width="7.5703125" style="86"/>
    <col min="8698" max="8699" width="1.42578125" style="86" customWidth="1"/>
    <col min="8700" max="8700" width="48.5703125" style="86" customWidth="1"/>
    <col min="8701" max="8701" width="7" style="86" customWidth="1"/>
    <col min="8702" max="8702" width="0.7109375" style="86" customWidth="1"/>
    <col min="8703" max="8703" width="11.7109375" style="86" customWidth="1"/>
    <col min="8704" max="8704" width="0.7109375" style="86" customWidth="1"/>
    <col min="8705" max="8705" width="11.7109375" style="86" customWidth="1"/>
    <col min="8706" max="8706" width="0.7109375" style="86" customWidth="1"/>
    <col min="8707" max="8707" width="11.7109375" style="86" customWidth="1"/>
    <col min="8708" max="8708" width="0.7109375" style="86" customWidth="1"/>
    <col min="8709" max="8709" width="11.7109375" style="86" customWidth="1"/>
    <col min="8710" max="8953" width="7.5703125" style="86"/>
    <col min="8954" max="8955" width="1.42578125" style="86" customWidth="1"/>
    <col min="8956" max="8956" width="48.5703125" style="86" customWidth="1"/>
    <col min="8957" max="8957" width="7" style="86" customWidth="1"/>
    <col min="8958" max="8958" width="0.7109375" style="86" customWidth="1"/>
    <col min="8959" max="8959" width="11.7109375" style="86" customWidth="1"/>
    <col min="8960" max="8960" width="0.7109375" style="86" customWidth="1"/>
    <col min="8961" max="8961" width="11.7109375" style="86" customWidth="1"/>
    <col min="8962" max="8962" width="0.7109375" style="86" customWidth="1"/>
    <col min="8963" max="8963" width="11.7109375" style="86" customWidth="1"/>
    <col min="8964" max="8964" width="0.7109375" style="86" customWidth="1"/>
    <col min="8965" max="8965" width="11.7109375" style="86" customWidth="1"/>
    <col min="8966" max="9209" width="7.5703125" style="86"/>
    <col min="9210" max="9211" width="1.42578125" style="86" customWidth="1"/>
    <col min="9212" max="9212" width="48.5703125" style="86" customWidth="1"/>
    <col min="9213" max="9213" width="7" style="86" customWidth="1"/>
    <col min="9214" max="9214" width="0.7109375" style="86" customWidth="1"/>
    <col min="9215" max="9215" width="11.7109375" style="86" customWidth="1"/>
    <col min="9216" max="9216" width="0.7109375" style="86" customWidth="1"/>
    <col min="9217" max="9217" width="11.7109375" style="86" customWidth="1"/>
    <col min="9218" max="9218" width="0.7109375" style="86" customWidth="1"/>
    <col min="9219" max="9219" width="11.7109375" style="86" customWidth="1"/>
    <col min="9220" max="9220" width="0.7109375" style="86" customWidth="1"/>
    <col min="9221" max="9221" width="11.7109375" style="86" customWidth="1"/>
    <col min="9222" max="9465" width="7.5703125" style="86"/>
    <col min="9466" max="9467" width="1.42578125" style="86" customWidth="1"/>
    <col min="9468" max="9468" width="48.5703125" style="86" customWidth="1"/>
    <col min="9469" max="9469" width="7" style="86" customWidth="1"/>
    <col min="9470" max="9470" width="0.7109375" style="86" customWidth="1"/>
    <col min="9471" max="9471" width="11.7109375" style="86" customWidth="1"/>
    <col min="9472" max="9472" width="0.7109375" style="86" customWidth="1"/>
    <col min="9473" max="9473" width="11.7109375" style="86" customWidth="1"/>
    <col min="9474" max="9474" width="0.7109375" style="86" customWidth="1"/>
    <col min="9475" max="9475" width="11.7109375" style="86" customWidth="1"/>
    <col min="9476" max="9476" width="0.7109375" style="86" customWidth="1"/>
    <col min="9477" max="9477" width="11.7109375" style="86" customWidth="1"/>
    <col min="9478" max="9721" width="7.5703125" style="86"/>
    <col min="9722" max="9723" width="1.42578125" style="86" customWidth="1"/>
    <col min="9724" max="9724" width="48.5703125" style="86" customWidth="1"/>
    <col min="9725" max="9725" width="7" style="86" customWidth="1"/>
    <col min="9726" max="9726" width="0.7109375" style="86" customWidth="1"/>
    <col min="9727" max="9727" width="11.7109375" style="86" customWidth="1"/>
    <col min="9728" max="9728" width="0.7109375" style="86" customWidth="1"/>
    <col min="9729" max="9729" width="11.7109375" style="86" customWidth="1"/>
    <col min="9730" max="9730" width="0.7109375" style="86" customWidth="1"/>
    <col min="9731" max="9731" width="11.7109375" style="86" customWidth="1"/>
    <col min="9732" max="9732" width="0.7109375" style="86" customWidth="1"/>
    <col min="9733" max="9733" width="11.7109375" style="86" customWidth="1"/>
    <col min="9734" max="9977" width="7.5703125" style="86"/>
    <col min="9978" max="9979" width="1.42578125" style="86" customWidth="1"/>
    <col min="9980" max="9980" width="48.5703125" style="86" customWidth="1"/>
    <col min="9981" max="9981" width="7" style="86" customWidth="1"/>
    <col min="9982" max="9982" width="0.7109375" style="86" customWidth="1"/>
    <col min="9983" max="9983" width="11.7109375" style="86" customWidth="1"/>
    <col min="9984" max="9984" width="0.7109375" style="86" customWidth="1"/>
    <col min="9985" max="9985" width="11.7109375" style="86" customWidth="1"/>
    <col min="9986" max="9986" width="0.7109375" style="86" customWidth="1"/>
    <col min="9987" max="9987" width="11.7109375" style="86" customWidth="1"/>
    <col min="9988" max="9988" width="0.7109375" style="86" customWidth="1"/>
    <col min="9989" max="9989" width="11.7109375" style="86" customWidth="1"/>
    <col min="9990" max="10233" width="7.5703125" style="86"/>
    <col min="10234" max="10235" width="1.42578125" style="86" customWidth="1"/>
    <col min="10236" max="10236" width="48.5703125" style="86" customWidth="1"/>
    <col min="10237" max="10237" width="7" style="86" customWidth="1"/>
    <col min="10238" max="10238" width="0.7109375" style="86" customWidth="1"/>
    <col min="10239" max="10239" width="11.7109375" style="86" customWidth="1"/>
    <col min="10240" max="10240" width="0.7109375" style="86" customWidth="1"/>
    <col min="10241" max="10241" width="11.7109375" style="86" customWidth="1"/>
    <col min="10242" max="10242" width="0.7109375" style="86" customWidth="1"/>
    <col min="10243" max="10243" width="11.7109375" style="86" customWidth="1"/>
    <col min="10244" max="10244" width="0.7109375" style="86" customWidth="1"/>
    <col min="10245" max="10245" width="11.7109375" style="86" customWidth="1"/>
    <col min="10246" max="10489" width="7.5703125" style="86"/>
    <col min="10490" max="10491" width="1.42578125" style="86" customWidth="1"/>
    <col min="10492" max="10492" width="48.5703125" style="86" customWidth="1"/>
    <col min="10493" max="10493" width="7" style="86" customWidth="1"/>
    <col min="10494" max="10494" width="0.7109375" style="86" customWidth="1"/>
    <col min="10495" max="10495" width="11.7109375" style="86" customWidth="1"/>
    <col min="10496" max="10496" width="0.7109375" style="86" customWidth="1"/>
    <col min="10497" max="10497" width="11.7109375" style="86" customWidth="1"/>
    <col min="10498" max="10498" width="0.7109375" style="86" customWidth="1"/>
    <col min="10499" max="10499" width="11.7109375" style="86" customWidth="1"/>
    <col min="10500" max="10500" width="0.7109375" style="86" customWidth="1"/>
    <col min="10501" max="10501" width="11.7109375" style="86" customWidth="1"/>
    <col min="10502" max="10745" width="7.5703125" style="86"/>
    <col min="10746" max="10747" width="1.42578125" style="86" customWidth="1"/>
    <col min="10748" max="10748" width="48.5703125" style="86" customWidth="1"/>
    <col min="10749" max="10749" width="7" style="86" customWidth="1"/>
    <col min="10750" max="10750" width="0.7109375" style="86" customWidth="1"/>
    <col min="10751" max="10751" width="11.7109375" style="86" customWidth="1"/>
    <col min="10752" max="10752" width="0.7109375" style="86" customWidth="1"/>
    <col min="10753" max="10753" width="11.7109375" style="86" customWidth="1"/>
    <col min="10754" max="10754" width="0.7109375" style="86" customWidth="1"/>
    <col min="10755" max="10755" width="11.7109375" style="86" customWidth="1"/>
    <col min="10756" max="10756" width="0.7109375" style="86" customWidth="1"/>
    <col min="10757" max="10757" width="11.7109375" style="86" customWidth="1"/>
    <col min="10758" max="11001" width="7.5703125" style="86"/>
    <col min="11002" max="11003" width="1.42578125" style="86" customWidth="1"/>
    <col min="11004" max="11004" width="48.5703125" style="86" customWidth="1"/>
    <col min="11005" max="11005" width="7" style="86" customWidth="1"/>
    <col min="11006" max="11006" width="0.7109375" style="86" customWidth="1"/>
    <col min="11007" max="11007" width="11.7109375" style="86" customWidth="1"/>
    <col min="11008" max="11008" width="0.7109375" style="86" customWidth="1"/>
    <col min="11009" max="11009" width="11.7109375" style="86" customWidth="1"/>
    <col min="11010" max="11010" width="0.7109375" style="86" customWidth="1"/>
    <col min="11011" max="11011" width="11.7109375" style="86" customWidth="1"/>
    <col min="11012" max="11012" width="0.7109375" style="86" customWidth="1"/>
    <col min="11013" max="11013" width="11.7109375" style="86" customWidth="1"/>
    <col min="11014" max="11257" width="7.5703125" style="86"/>
    <col min="11258" max="11259" width="1.42578125" style="86" customWidth="1"/>
    <col min="11260" max="11260" width="48.5703125" style="86" customWidth="1"/>
    <col min="11261" max="11261" width="7" style="86" customWidth="1"/>
    <col min="11262" max="11262" width="0.7109375" style="86" customWidth="1"/>
    <col min="11263" max="11263" width="11.7109375" style="86" customWidth="1"/>
    <col min="11264" max="11264" width="0.7109375" style="86" customWidth="1"/>
    <col min="11265" max="11265" width="11.7109375" style="86" customWidth="1"/>
    <col min="11266" max="11266" width="0.7109375" style="86" customWidth="1"/>
    <col min="11267" max="11267" width="11.7109375" style="86" customWidth="1"/>
    <col min="11268" max="11268" width="0.7109375" style="86" customWidth="1"/>
    <col min="11269" max="11269" width="11.7109375" style="86" customWidth="1"/>
    <col min="11270" max="11513" width="7.5703125" style="86"/>
    <col min="11514" max="11515" width="1.42578125" style="86" customWidth="1"/>
    <col min="11516" max="11516" width="48.5703125" style="86" customWidth="1"/>
    <col min="11517" max="11517" width="7" style="86" customWidth="1"/>
    <col min="11518" max="11518" width="0.7109375" style="86" customWidth="1"/>
    <col min="11519" max="11519" width="11.7109375" style="86" customWidth="1"/>
    <col min="11520" max="11520" width="0.7109375" style="86" customWidth="1"/>
    <col min="11521" max="11521" width="11.7109375" style="86" customWidth="1"/>
    <col min="11522" max="11522" width="0.7109375" style="86" customWidth="1"/>
    <col min="11523" max="11523" width="11.7109375" style="86" customWidth="1"/>
    <col min="11524" max="11524" width="0.7109375" style="86" customWidth="1"/>
    <col min="11525" max="11525" width="11.7109375" style="86" customWidth="1"/>
    <col min="11526" max="11769" width="7.5703125" style="86"/>
    <col min="11770" max="11771" width="1.42578125" style="86" customWidth="1"/>
    <col min="11772" max="11772" width="48.5703125" style="86" customWidth="1"/>
    <col min="11773" max="11773" width="7" style="86" customWidth="1"/>
    <col min="11774" max="11774" width="0.7109375" style="86" customWidth="1"/>
    <col min="11775" max="11775" width="11.7109375" style="86" customWidth="1"/>
    <col min="11776" max="11776" width="0.7109375" style="86" customWidth="1"/>
    <col min="11777" max="11777" width="11.7109375" style="86" customWidth="1"/>
    <col min="11778" max="11778" width="0.7109375" style="86" customWidth="1"/>
    <col min="11779" max="11779" width="11.7109375" style="86" customWidth="1"/>
    <col min="11780" max="11780" width="0.7109375" style="86" customWidth="1"/>
    <col min="11781" max="11781" width="11.7109375" style="86" customWidth="1"/>
    <col min="11782" max="12025" width="7.5703125" style="86"/>
    <col min="12026" max="12027" width="1.42578125" style="86" customWidth="1"/>
    <col min="12028" max="12028" width="48.5703125" style="86" customWidth="1"/>
    <col min="12029" max="12029" width="7" style="86" customWidth="1"/>
    <col min="12030" max="12030" width="0.7109375" style="86" customWidth="1"/>
    <col min="12031" max="12031" width="11.7109375" style="86" customWidth="1"/>
    <col min="12032" max="12032" width="0.7109375" style="86" customWidth="1"/>
    <col min="12033" max="12033" width="11.7109375" style="86" customWidth="1"/>
    <col min="12034" max="12034" width="0.7109375" style="86" customWidth="1"/>
    <col min="12035" max="12035" width="11.7109375" style="86" customWidth="1"/>
    <col min="12036" max="12036" width="0.7109375" style="86" customWidth="1"/>
    <col min="12037" max="12037" width="11.7109375" style="86" customWidth="1"/>
    <col min="12038" max="12281" width="7.5703125" style="86"/>
    <col min="12282" max="12283" width="1.42578125" style="86" customWidth="1"/>
    <col min="12284" max="12284" width="48.5703125" style="86" customWidth="1"/>
    <col min="12285" max="12285" width="7" style="86" customWidth="1"/>
    <col min="12286" max="12286" width="0.7109375" style="86" customWidth="1"/>
    <col min="12287" max="12287" width="11.7109375" style="86" customWidth="1"/>
    <col min="12288" max="12288" width="0.7109375" style="86" customWidth="1"/>
    <col min="12289" max="12289" width="11.7109375" style="86" customWidth="1"/>
    <col min="12290" max="12290" width="0.7109375" style="86" customWidth="1"/>
    <col min="12291" max="12291" width="11.7109375" style="86" customWidth="1"/>
    <col min="12292" max="12292" width="0.7109375" style="86" customWidth="1"/>
    <col min="12293" max="12293" width="11.7109375" style="86" customWidth="1"/>
    <col min="12294" max="12537" width="7.5703125" style="86"/>
    <col min="12538" max="12539" width="1.42578125" style="86" customWidth="1"/>
    <col min="12540" max="12540" width="48.5703125" style="86" customWidth="1"/>
    <col min="12541" max="12541" width="7" style="86" customWidth="1"/>
    <col min="12542" max="12542" width="0.7109375" style="86" customWidth="1"/>
    <col min="12543" max="12543" width="11.7109375" style="86" customWidth="1"/>
    <col min="12544" max="12544" width="0.7109375" style="86" customWidth="1"/>
    <col min="12545" max="12545" width="11.7109375" style="86" customWidth="1"/>
    <col min="12546" max="12546" width="0.7109375" style="86" customWidth="1"/>
    <col min="12547" max="12547" width="11.7109375" style="86" customWidth="1"/>
    <col min="12548" max="12548" width="0.7109375" style="86" customWidth="1"/>
    <col min="12549" max="12549" width="11.7109375" style="86" customWidth="1"/>
    <col min="12550" max="12793" width="7.5703125" style="86"/>
    <col min="12794" max="12795" width="1.42578125" style="86" customWidth="1"/>
    <col min="12796" max="12796" width="48.5703125" style="86" customWidth="1"/>
    <col min="12797" max="12797" width="7" style="86" customWidth="1"/>
    <col min="12798" max="12798" width="0.7109375" style="86" customWidth="1"/>
    <col min="12799" max="12799" width="11.7109375" style="86" customWidth="1"/>
    <col min="12800" max="12800" width="0.7109375" style="86" customWidth="1"/>
    <col min="12801" max="12801" width="11.7109375" style="86" customWidth="1"/>
    <col min="12802" max="12802" width="0.7109375" style="86" customWidth="1"/>
    <col min="12803" max="12803" width="11.7109375" style="86" customWidth="1"/>
    <col min="12804" max="12804" width="0.7109375" style="86" customWidth="1"/>
    <col min="12805" max="12805" width="11.7109375" style="86" customWidth="1"/>
    <col min="12806" max="13049" width="7.5703125" style="86"/>
    <col min="13050" max="13051" width="1.42578125" style="86" customWidth="1"/>
    <col min="13052" max="13052" width="48.5703125" style="86" customWidth="1"/>
    <col min="13053" max="13053" width="7" style="86" customWidth="1"/>
    <col min="13054" max="13054" width="0.7109375" style="86" customWidth="1"/>
    <col min="13055" max="13055" width="11.7109375" style="86" customWidth="1"/>
    <col min="13056" max="13056" width="0.7109375" style="86" customWidth="1"/>
    <col min="13057" max="13057" width="11.7109375" style="86" customWidth="1"/>
    <col min="13058" max="13058" width="0.7109375" style="86" customWidth="1"/>
    <col min="13059" max="13059" width="11.7109375" style="86" customWidth="1"/>
    <col min="13060" max="13060" width="0.7109375" style="86" customWidth="1"/>
    <col min="13061" max="13061" width="11.7109375" style="86" customWidth="1"/>
    <col min="13062" max="13305" width="7.5703125" style="86"/>
    <col min="13306" max="13307" width="1.42578125" style="86" customWidth="1"/>
    <col min="13308" max="13308" width="48.5703125" style="86" customWidth="1"/>
    <col min="13309" max="13309" width="7" style="86" customWidth="1"/>
    <col min="13310" max="13310" width="0.7109375" style="86" customWidth="1"/>
    <col min="13311" max="13311" width="11.7109375" style="86" customWidth="1"/>
    <col min="13312" max="13312" width="0.7109375" style="86" customWidth="1"/>
    <col min="13313" max="13313" width="11.7109375" style="86" customWidth="1"/>
    <col min="13314" max="13314" width="0.7109375" style="86" customWidth="1"/>
    <col min="13315" max="13315" width="11.7109375" style="86" customWidth="1"/>
    <col min="13316" max="13316" width="0.7109375" style="86" customWidth="1"/>
    <col min="13317" max="13317" width="11.7109375" style="86" customWidth="1"/>
    <col min="13318" max="13561" width="7.5703125" style="86"/>
    <col min="13562" max="13563" width="1.42578125" style="86" customWidth="1"/>
    <col min="13564" max="13564" width="48.5703125" style="86" customWidth="1"/>
    <col min="13565" max="13565" width="7" style="86" customWidth="1"/>
    <col min="13566" max="13566" width="0.7109375" style="86" customWidth="1"/>
    <col min="13567" max="13567" width="11.7109375" style="86" customWidth="1"/>
    <col min="13568" max="13568" width="0.7109375" style="86" customWidth="1"/>
    <col min="13569" max="13569" width="11.7109375" style="86" customWidth="1"/>
    <col min="13570" max="13570" width="0.7109375" style="86" customWidth="1"/>
    <col min="13571" max="13571" width="11.7109375" style="86" customWidth="1"/>
    <col min="13572" max="13572" width="0.7109375" style="86" customWidth="1"/>
    <col min="13573" max="13573" width="11.7109375" style="86" customWidth="1"/>
    <col min="13574" max="13817" width="7.5703125" style="86"/>
    <col min="13818" max="13819" width="1.42578125" style="86" customWidth="1"/>
    <col min="13820" max="13820" width="48.5703125" style="86" customWidth="1"/>
    <col min="13821" max="13821" width="7" style="86" customWidth="1"/>
    <col min="13822" max="13822" width="0.7109375" style="86" customWidth="1"/>
    <col min="13823" max="13823" width="11.7109375" style="86" customWidth="1"/>
    <col min="13824" max="13824" width="0.7109375" style="86" customWidth="1"/>
    <col min="13825" max="13825" width="11.7109375" style="86" customWidth="1"/>
    <col min="13826" max="13826" width="0.7109375" style="86" customWidth="1"/>
    <col min="13827" max="13827" width="11.7109375" style="86" customWidth="1"/>
    <col min="13828" max="13828" width="0.7109375" style="86" customWidth="1"/>
    <col min="13829" max="13829" width="11.7109375" style="86" customWidth="1"/>
    <col min="13830" max="14073" width="7.5703125" style="86"/>
    <col min="14074" max="14075" width="1.42578125" style="86" customWidth="1"/>
    <col min="14076" max="14076" width="48.5703125" style="86" customWidth="1"/>
    <col min="14077" max="14077" width="7" style="86" customWidth="1"/>
    <col min="14078" max="14078" width="0.7109375" style="86" customWidth="1"/>
    <col min="14079" max="14079" width="11.7109375" style="86" customWidth="1"/>
    <col min="14080" max="14080" width="0.7109375" style="86" customWidth="1"/>
    <col min="14081" max="14081" width="11.7109375" style="86" customWidth="1"/>
    <col min="14082" max="14082" width="0.7109375" style="86" customWidth="1"/>
    <col min="14083" max="14083" width="11.7109375" style="86" customWidth="1"/>
    <col min="14084" max="14084" width="0.7109375" style="86" customWidth="1"/>
    <col min="14085" max="14085" width="11.7109375" style="86" customWidth="1"/>
    <col min="14086" max="14329" width="7.5703125" style="86"/>
    <col min="14330" max="14331" width="1.42578125" style="86" customWidth="1"/>
    <col min="14332" max="14332" width="48.5703125" style="86" customWidth="1"/>
    <col min="14333" max="14333" width="7" style="86" customWidth="1"/>
    <col min="14334" max="14334" width="0.7109375" style="86" customWidth="1"/>
    <col min="14335" max="14335" width="11.7109375" style="86" customWidth="1"/>
    <col min="14336" max="14336" width="0.7109375" style="86" customWidth="1"/>
    <col min="14337" max="14337" width="11.7109375" style="86" customWidth="1"/>
    <col min="14338" max="14338" width="0.7109375" style="86" customWidth="1"/>
    <col min="14339" max="14339" width="11.7109375" style="86" customWidth="1"/>
    <col min="14340" max="14340" width="0.7109375" style="86" customWidth="1"/>
    <col min="14341" max="14341" width="11.7109375" style="86" customWidth="1"/>
    <col min="14342" max="14585" width="7.5703125" style="86"/>
    <col min="14586" max="14587" width="1.42578125" style="86" customWidth="1"/>
    <col min="14588" max="14588" width="48.5703125" style="86" customWidth="1"/>
    <col min="14589" max="14589" width="7" style="86" customWidth="1"/>
    <col min="14590" max="14590" width="0.7109375" style="86" customWidth="1"/>
    <col min="14591" max="14591" width="11.7109375" style="86" customWidth="1"/>
    <col min="14592" max="14592" width="0.7109375" style="86" customWidth="1"/>
    <col min="14593" max="14593" width="11.7109375" style="86" customWidth="1"/>
    <col min="14594" max="14594" width="0.7109375" style="86" customWidth="1"/>
    <col min="14595" max="14595" width="11.7109375" style="86" customWidth="1"/>
    <col min="14596" max="14596" width="0.7109375" style="86" customWidth="1"/>
    <col min="14597" max="14597" width="11.7109375" style="86" customWidth="1"/>
    <col min="14598" max="14841" width="7.5703125" style="86"/>
    <col min="14842" max="14843" width="1.42578125" style="86" customWidth="1"/>
    <col min="14844" max="14844" width="48.5703125" style="86" customWidth="1"/>
    <col min="14845" max="14845" width="7" style="86" customWidth="1"/>
    <col min="14846" max="14846" width="0.7109375" style="86" customWidth="1"/>
    <col min="14847" max="14847" width="11.7109375" style="86" customWidth="1"/>
    <col min="14848" max="14848" width="0.7109375" style="86" customWidth="1"/>
    <col min="14849" max="14849" width="11.7109375" style="86" customWidth="1"/>
    <col min="14850" max="14850" width="0.7109375" style="86" customWidth="1"/>
    <col min="14851" max="14851" width="11.7109375" style="86" customWidth="1"/>
    <col min="14852" max="14852" width="0.7109375" style="86" customWidth="1"/>
    <col min="14853" max="14853" width="11.7109375" style="86" customWidth="1"/>
    <col min="14854" max="15097" width="7.5703125" style="86"/>
    <col min="15098" max="15099" width="1.42578125" style="86" customWidth="1"/>
    <col min="15100" max="15100" width="48.5703125" style="86" customWidth="1"/>
    <col min="15101" max="15101" width="7" style="86" customWidth="1"/>
    <col min="15102" max="15102" width="0.7109375" style="86" customWidth="1"/>
    <col min="15103" max="15103" width="11.7109375" style="86" customWidth="1"/>
    <col min="15104" max="15104" width="0.7109375" style="86" customWidth="1"/>
    <col min="15105" max="15105" width="11.7109375" style="86" customWidth="1"/>
    <col min="15106" max="15106" width="0.7109375" style="86" customWidth="1"/>
    <col min="15107" max="15107" width="11.7109375" style="86" customWidth="1"/>
    <col min="15108" max="15108" width="0.7109375" style="86" customWidth="1"/>
    <col min="15109" max="15109" width="11.7109375" style="86" customWidth="1"/>
    <col min="15110" max="15353" width="7.5703125" style="86"/>
    <col min="15354" max="15355" width="1.42578125" style="86" customWidth="1"/>
    <col min="15356" max="15356" width="48.5703125" style="86" customWidth="1"/>
    <col min="15357" max="15357" width="7" style="86" customWidth="1"/>
    <col min="15358" max="15358" width="0.7109375" style="86" customWidth="1"/>
    <col min="15359" max="15359" width="11.7109375" style="86" customWidth="1"/>
    <col min="15360" max="15360" width="0.7109375" style="86" customWidth="1"/>
    <col min="15361" max="15361" width="11.7109375" style="86" customWidth="1"/>
    <col min="15362" max="15362" width="0.7109375" style="86" customWidth="1"/>
    <col min="15363" max="15363" width="11.7109375" style="86" customWidth="1"/>
    <col min="15364" max="15364" width="0.7109375" style="86" customWidth="1"/>
    <col min="15365" max="15365" width="11.7109375" style="86" customWidth="1"/>
    <col min="15366" max="15609" width="7.5703125" style="86"/>
    <col min="15610" max="15611" width="1.42578125" style="86" customWidth="1"/>
    <col min="15612" max="15612" width="48.5703125" style="86" customWidth="1"/>
    <col min="15613" max="15613" width="7" style="86" customWidth="1"/>
    <col min="15614" max="15614" width="0.7109375" style="86" customWidth="1"/>
    <col min="15615" max="15615" width="11.7109375" style="86" customWidth="1"/>
    <col min="15616" max="15616" width="0.7109375" style="86" customWidth="1"/>
    <col min="15617" max="15617" width="11.7109375" style="86" customWidth="1"/>
    <col min="15618" max="15618" width="0.7109375" style="86" customWidth="1"/>
    <col min="15619" max="15619" width="11.7109375" style="86" customWidth="1"/>
    <col min="15620" max="15620" width="0.7109375" style="86" customWidth="1"/>
    <col min="15621" max="15621" width="11.7109375" style="86" customWidth="1"/>
    <col min="15622" max="15865" width="7.5703125" style="86"/>
    <col min="15866" max="15867" width="1.42578125" style="86" customWidth="1"/>
    <col min="15868" max="15868" width="48.5703125" style="86" customWidth="1"/>
    <col min="15869" max="15869" width="7" style="86" customWidth="1"/>
    <col min="15870" max="15870" width="0.7109375" style="86" customWidth="1"/>
    <col min="15871" max="15871" width="11.7109375" style="86" customWidth="1"/>
    <col min="15872" max="15872" width="0.7109375" style="86" customWidth="1"/>
    <col min="15873" max="15873" width="11.7109375" style="86" customWidth="1"/>
    <col min="15874" max="15874" width="0.7109375" style="86" customWidth="1"/>
    <col min="15875" max="15875" width="11.7109375" style="86" customWidth="1"/>
    <col min="15876" max="15876" width="0.7109375" style="86" customWidth="1"/>
    <col min="15877" max="15877" width="11.7109375" style="86" customWidth="1"/>
    <col min="15878" max="16121" width="7.5703125" style="86"/>
    <col min="16122" max="16123" width="1.42578125" style="86" customWidth="1"/>
    <col min="16124" max="16124" width="48.5703125" style="86" customWidth="1"/>
    <col min="16125" max="16125" width="7" style="86" customWidth="1"/>
    <col min="16126" max="16126" width="0.7109375" style="86" customWidth="1"/>
    <col min="16127" max="16127" width="11.7109375" style="86" customWidth="1"/>
    <col min="16128" max="16128" width="0.7109375" style="86" customWidth="1"/>
    <col min="16129" max="16129" width="11.7109375" style="86" customWidth="1"/>
    <col min="16130" max="16130" width="0.7109375" style="86" customWidth="1"/>
    <col min="16131" max="16131" width="11.7109375" style="86" customWidth="1"/>
    <col min="16132" max="16132" width="0.7109375" style="86" customWidth="1"/>
    <col min="16133" max="16133" width="11.7109375" style="86" customWidth="1"/>
    <col min="16134" max="16384" width="7.5703125" style="86"/>
  </cols>
  <sheetData>
    <row r="1" spans="1:12" ht="21.75" customHeight="1" x14ac:dyDescent="0.25">
      <c r="A1" s="182" t="s">
        <v>25</v>
      </c>
      <c r="B1" s="182"/>
      <c r="C1" s="182"/>
      <c r="D1" s="89"/>
      <c r="E1" s="89"/>
      <c r="F1" s="195"/>
      <c r="G1" s="177"/>
      <c r="H1" s="195"/>
      <c r="I1" s="177"/>
      <c r="J1" s="194"/>
      <c r="K1" s="177"/>
      <c r="L1" s="194"/>
    </row>
    <row r="2" spans="1:12" ht="21.75" customHeight="1" x14ac:dyDescent="0.25">
      <c r="A2" s="182" t="s">
        <v>185</v>
      </c>
      <c r="B2" s="182"/>
      <c r="C2" s="182"/>
      <c r="D2" s="89"/>
      <c r="E2" s="89"/>
      <c r="F2" s="177"/>
      <c r="G2" s="177"/>
      <c r="H2" s="177"/>
      <c r="I2" s="177"/>
      <c r="K2" s="177"/>
    </row>
    <row r="3" spans="1:12" ht="21.75" customHeight="1" x14ac:dyDescent="0.25">
      <c r="A3" s="51" t="s">
        <v>255</v>
      </c>
      <c r="B3" s="51"/>
      <c r="C3" s="51"/>
      <c r="D3" s="193"/>
      <c r="E3" s="193"/>
      <c r="F3" s="192"/>
      <c r="G3" s="192"/>
      <c r="H3" s="192"/>
      <c r="I3" s="192"/>
      <c r="J3" s="101"/>
      <c r="K3" s="192"/>
      <c r="L3" s="101"/>
    </row>
    <row r="4" spans="1:12" ht="18.600000000000001" customHeight="1" x14ac:dyDescent="0.25">
      <c r="A4" s="22"/>
      <c r="D4" s="89"/>
      <c r="E4" s="89"/>
      <c r="F4" s="88"/>
      <c r="H4" s="88"/>
      <c r="I4" s="88"/>
      <c r="K4" s="88"/>
    </row>
    <row r="5" spans="1:12" ht="18.600000000000001" customHeight="1" x14ac:dyDescent="0.25">
      <c r="A5" s="182"/>
      <c r="B5" s="182"/>
      <c r="C5" s="182"/>
      <c r="D5" s="89"/>
      <c r="E5" s="89"/>
      <c r="F5" s="254" t="s">
        <v>23</v>
      </c>
      <c r="G5" s="254"/>
      <c r="H5" s="254"/>
      <c r="I5" s="187"/>
      <c r="J5" s="254" t="s">
        <v>22</v>
      </c>
      <c r="K5" s="254"/>
      <c r="L5" s="254"/>
    </row>
    <row r="6" spans="1:12" ht="18.600000000000001" customHeight="1" x14ac:dyDescent="0.25">
      <c r="A6" s="183"/>
      <c r="B6" s="183"/>
      <c r="C6" s="183"/>
      <c r="D6" s="183"/>
      <c r="E6" s="183"/>
      <c r="F6" s="36" t="s">
        <v>18</v>
      </c>
      <c r="G6" s="36"/>
      <c r="H6" s="36" t="s">
        <v>17</v>
      </c>
      <c r="I6" s="36"/>
      <c r="J6" s="36" t="s">
        <v>18</v>
      </c>
      <c r="K6" s="36"/>
      <c r="L6" s="36" t="s">
        <v>17</v>
      </c>
    </row>
    <row r="7" spans="1:12" ht="18.600000000000001" customHeight="1" x14ac:dyDescent="0.25">
      <c r="A7" s="183"/>
      <c r="B7" s="183"/>
      <c r="C7" s="183"/>
      <c r="D7" s="186" t="s">
        <v>50</v>
      </c>
      <c r="E7" s="183"/>
      <c r="F7" s="185" t="s">
        <v>16</v>
      </c>
      <c r="G7" s="36"/>
      <c r="H7" s="185" t="s">
        <v>16</v>
      </c>
      <c r="I7" s="36"/>
      <c r="J7" s="185" t="s">
        <v>16</v>
      </c>
      <c r="K7" s="36"/>
      <c r="L7" s="185" t="s">
        <v>16</v>
      </c>
    </row>
    <row r="8" spans="1:12" ht="18.600000000000001" customHeight="1" x14ac:dyDescent="0.25">
      <c r="A8" s="182" t="s">
        <v>209</v>
      </c>
      <c r="B8" s="181"/>
      <c r="C8" s="181"/>
      <c r="D8" s="89"/>
      <c r="E8" s="89"/>
      <c r="F8" s="179"/>
      <c r="J8" s="97"/>
    </row>
    <row r="9" spans="1:12" ht="18.600000000000001" customHeight="1" x14ac:dyDescent="0.25">
      <c r="A9" s="86" t="s">
        <v>103</v>
      </c>
      <c r="B9" s="22"/>
      <c r="C9" s="22"/>
      <c r="D9" s="89"/>
      <c r="E9" s="89"/>
      <c r="F9" s="179">
        <f>'7-8'!F42</f>
        <v>-1320073</v>
      </c>
      <c r="H9" s="172">
        <v>-717275</v>
      </c>
      <c r="J9" s="179">
        <v>533121</v>
      </c>
      <c r="L9" s="172">
        <v>913265</v>
      </c>
    </row>
    <row r="10" spans="1:12" ht="18.600000000000001" customHeight="1" x14ac:dyDescent="0.25">
      <c r="A10" s="178" t="s">
        <v>222</v>
      </c>
      <c r="C10" s="181"/>
      <c r="D10" s="89"/>
      <c r="E10" s="89"/>
      <c r="F10" s="97"/>
      <c r="H10" s="88"/>
      <c r="J10" s="179"/>
    </row>
    <row r="11" spans="1:12" ht="18.600000000000001" customHeight="1" x14ac:dyDescent="0.25">
      <c r="B11" s="86" t="s">
        <v>221</v>
      </c>
      <c r="D11" s="89"/>
      <c r="E11" s="89"/>
      <c r="F11" s="179">
        <v>342468</v>
      </c>
      <c r="H11" s="172">
        <v>484562</v>
      </c>
      <c r="J11" s="179">
        <v>40536</v>
      </c>
      <c r="L11" s="172">
        <v>39624</v>
      </c>
    </row>
    <row r="12" spans="1:12" ht="18.600000000000001" customHeight="1" x14ac:dyDescent="0.25">
      <c r="B12" s="86" t="s">
        <v>220</v>
      </c>
      <c r="F12" s="179">
        <v>-194397</v>
      </c>
      <c r="G12" s="86"/>
      <c r="H12" s="172">
        <v>-99992</v>
      </c>
      <c r="I12" s="86"/>
      <c r="J12" s="179">
        <v>-242841</v>
      </c>
      <c r="K12" s="86"/>
      <c r="L12" s="172">
        <v>-98404</v>
      </c>
    </row>
    <row r="13" spans="1:12" ht="18.600000000000001" customHeight="1" x14ac:dyDescent="0.25">
      <c r="B13" s="86" t="s">
        <v>219</v>
      </c>
      <c r="D13" s="89"/>
      <c r="E13" s="89"/>
      <c r="F13" s="97">
        <v>-1784</v>
      </c>
      <c r="H13" s="88">
        <v>-338</v>
      </c>
      <c r="J13" s="179">
        <v>-1689</v>
      </c>
      <c r="L13" s="172">
        <v>-338</v>
      </c>
    </row>
    <row r="14" spans="1:12" ht="18.600000000000001" customHeight="1" x14ac:dyDescent="0.25">
      <c r="B14" s="86" t="s">
        <v>238</v>
      </c>
      <c r="D14" s="89">
        <v>13</v>
      </c>
      <c r="E14" s="89"/>
      <c r="F14" s="97">
        <v>559997</v>
      </c>
      <c r="H14" s="172">
        <v>0</v>
      </c>
      <c r="J14" s="179">
        <v>0</v>
      </c>
      <c r="L14" s="88">
        <v>0</v>
      </c>
    </row>
    <row r="15" spans="1:12" ht="18.600000000000001" customHeight="1" x14ac:dyDescent="0.25">
      <c r="A15" s="199"/>
      <c r="B15" s="86" t="s">
        <v>236</v>
      </c>
      <c r="D15" s="89"/>
      <c r="E15" s="89"/>
      <c r="F15" s="97">
        <v>1047</v>
      </c>
      <c r="H15" s="88">
        <v>3547</v>
      </c>
      <c r="J15" s="179">
        <v>20</v>
      </c>
      <c r="L15" s="172">
        <v>3596</v>
      </c>
    </row>
    <row r="16" spans="1:12" ht="18.600000000000001" customHeight="1" x14ac:dyDescent="0.25">
      <c r="A16" s="199"/>
      <c r="B16" s="86" t="s">
        <v>218</v>
      </c>
      <c r="D16" s="89"/>
      <c r="E16" s="89"/>
      <c r="F16" s="97">
        <v>0</v>
      </c>
      <c r="H16" s="88">
        <v>-295</v>
      </c>
      <c r="J16" s="179">
        <v>0</v>
      </c>
      <c r="L16" s="172">
        <v>-206</v>
      </c>
    </row>
    <row r="17" spans="1:12" ht="18.600000000000001" customHeight="1" x14ac:dyDescent="0.25">
      <c r="B17" s="86" t="s">
        <v>224</v>
      </c>
      <c r="F17" s="97">
        <v>0</v>
      </c>
      <c r="G17" s="86"/>
      <c r="H17" s="88">
        <v>-11305</v>
      </c>
      <c r="I17" s="86"/>
      <c r="J17" s="179">
        <v>0</v>
      </c>
      <c r="K17" s="86"/>
      <c r="L17" s="172">
        <v>-11305</v>
      </c>
    </row>
    <row r="18" spans="1:12" ht="18.600000000000001" customHeight="1" x14ac:dyDescent="0.25">
      <c r="B18" s="86" t="s">
        <v>217</v>
      </c>
      <c r="D18" s="89"/>
      <c r="E18" s="89"/>
      <c r="F18" s="97">
        <v>68885</v>
      </c>
      <c r="H18" s="88">
        <v>37060</v>
      </c>
      <c r="J18" s="179">
        <v>28822</v>
      </c>
      <c r="L18" s="88">
        <v>22456</v>
      </c>
    </row>
    <row r="19" spans="1:12" ht="18.600000000000001" customHeight="1" x14ac:dyDescent="0.25">
      <c r="B19" s="86" t="s">
        <v>250</v>
      </c>
      <c r="D19" s="89"/>
      <c r="E19" s="89"/>
      <c r="F19" s="97" t="s">
        <v>286</v>
      </c>
      <c r="H19" s="88">
        <v>0</v>
      </c>
      <c r="J19" s="179">
        <v>0</v>
      </c>
      <c r="L19" s="172">
        <v>-359</v>
      </c>
    </row>
    <row r="20" spans="1:12" ht="18.600000000000001" customHeight="1" x14ac:dyDescent="0.25">
      <c r="B20" s="86" t="s">
        <v>215</v>
      </c>
      <c r="D20" s="89"/>
      <c r="E20" s="89"/>
      <c r="F20" s="97" t="s">
        <v>286</v>
      </c>
      <c r="H20" s="88">
        <v>-2453</v>
      </c>
      <c r="J20" s="179">
        <v>29325</v>
      </c>
      <c r="L20" s="172">
        <v>2303</v>
      </c>
    </row>
    <row r="21" spans="1:12" ht="18.600000000000001" customHeight="1" x14ac:dyDescent="0.25">
      <c r="B21" s="86" t="s">
        <v>32</v>
      </c>
      <c r="D21" s="89"/>
      <c r="E21" s="89"/>
      <c r="F21" s="97">
        <v>23300</v>
      </c>
      <c r="H21" s="88">
        <v>22965</v>
      </c>
      <c r="I21" s="88"/>
      <c r="J21" s="179">
        <v>7561</v>
      </c>
      <c r="K21" s="88"/>
      <c r="L21" s="172">
        <v>7339</v>
      </c>
    </row>
    <row r="22" spans="1:12" ht="18.600000000000001" customHeight="1" x14ac:dyDescent="0.25">
      <c r="B22" s="86" t="s">
        <v>106</v>
      </c>
      <c r="D22" s="89"/>
      <c r="E22" s="89"/>
      <c r="F22" s="97">
        <v>42223</v>
      </c>
      <c r="H22" s="88">
        <v>26453</v>
      </c>
      <c r="I22" s="88"/>
      <c r="J22" s="179">
        <v>0</v>
      </c>
      <c r="K22" s="88"/>
      <c r="L22" s="172">
        <v>0</v>
      </c>
    </row>
    <row r="23" spans="1:12" ht="18.600000000000001" customHeight="1" x14ac:dyDescent="0.25">
      <c r="A23" s="182"/>
      <c r="B23" s="86" t="s">
        <v>30</v>
      </c>
      <c r="D23" s="13"/>
      <c r="E23" s="89"/>
      <c r="F23" s="97">
        <v>-22221</v>
      </c>
      <c r="H23" s="88">
        <v>-10467</v>
      </c>
      <c r="J23" s="179">
        <v>0</v>
      </c>
      <c r="K23" s="88"/>
      <c r="L23" s="172">
        <v>0</v>
      </c>
    </row>
    <row r="24" spans="1:12" ht="18.600000000000001" customHeight="1" x14ac:dyDescent="0.25">
      <c r="A24" s="182"/>
      <c r="B24" s="86" t="s">
        <v>239</v>
      </c>
      <c r="D24" s="13"/>
      <c r="E24" s="89"/>
      <c r="F24" s="97">
        <v>-49</v>
      </c>
      <c r="H24" s="88">
        <v>0</v>
      </c>
      <c r="J24" s="179">
        <v>0</v>
      </c>
      <c r="K24" s="88"/>
      <c r="L24" s="172">
        <v>0</v>
      </c>
    </row>
    <row r="25" spans="1:12" ht="18.600000000000001" customHeight="1" x14ac:dyDescent="0.25">
      <c r="A25" s="182"/>
      <c r="B25" s="86" t="s">
        <v>232</v>
      </c>
      <c r="D25" s="13"/>
      <c r="E25" s="89"/>
      <c r="F25" s="97"/>
      <c r="J25" s="179"/>
      <c r="K25" s="88"/>
      <c r="L25" s="172"/>
    </row>
    <row r="26" spans="1:12" ht="18.600000000000001" customHeight="1" x14ac:dyDescent="0.25">
      <c r="A26" s="182"/>
      <c r="C26" s="86" t="s">
        <v>216</v>
      </c>
      <c r="D26" s="13"/>
      <c r="E26" s="89"/>
      <c r="F26" s="97">
        <v>-2000</v>
      </c>
      <c r="H26" s="88">
        <v>0</v>
      </c>
      <c r="J26" s="179">
        <v>0</v>
      </c>
      <c r="K26" s="88"/>
      <c r="L26" s="172">
        <v>0</v>
      </c>
    </row>
    <row r="27" spans="1:12" ht="18.600000000000001" customHeight="1" x14ac:dyDescent="0.25">
      <c r="B27" s="86" t="s">
        <v>214</v>
      </c>
      <c r="D27" s="89"/>
      <c r="E27" s="89"/>
      <c r="F27" s="97">
        <v>-5265</v>
      </c>
      <c r="H27" s="88">
        <v>-5265</v>
      </c>
      <c r="J27" s="179">
        <v>-360000</v>
      </c>
      <c r="L27" s="172">
        <v>-600000</v>
      </c>
    </row>
    <row r="28" spans="1:12" ht="18.600000000000001" customHeight="1" x14ac:dyDescent="0.25">
      <c r="B28" s="86" t="s">
        <v>213</v>
      </c>
      <c r="D28" s="89"/>
      <c r="E28" s="89"/>
      <c r="F28" s="97">
        <v>-140633</v>
      </c>
      <c r="H28" s="88">
        <v>-117390</v>
      </c>
      <c r="I28" s="88"/>
      <c r="J28" s="179">
        <v>-202770</v>
      </c>
      <c r="K28" s="88"/>
      <c r="L28" s="172">
        <v>-266852</v>
      </c>
    </row>
    <row r="29" spans="1:12" ht="18.600000000000001" customHeight="1" x14ac:dyDescent="0.25">
      <c r="B29" s="86" t="s">
        <v>104</v>
      </c>
      <c r="D29" s="89"/>
      <c r="E29" s="89"/>
      <c r="F29" s="97">
        <v>701483</v>
      </c>
      <c r="H29" s="88">
        <v>618279</v>
      </c>
      <c r="I29" s="88"/>
      <c r="J29" s="179">
        <v>297382</v>
      </c>
      <c r="K29" s="88"/>
      <c r="L29" s="172">
        <v>423570</v>
      </c>
    </row>
    <row r="30" spans="1:12" ht="6" customHeight="1" x14ac:dyDescent="0.25">
      <c r="C30" s="22"/>
      <c r="D30" s="89"/>
      <c r="E30" s="89"/>
      <c r="F30" s="179"/>
      <c r="J30" s="179"/>
      <c r="L30" s="172"/>
    </row>
    <row r="31" spans="1:12" ht="18.600000000000001" customHeight="1" x14ac:dyDescent="0.25">
      <c r="A31" s="86" t="s">
        <v>237</v>
      </c>
      <c r="B31" s="22"/>
      <c r="D31" s="89"/>
      <c r="E31" s="89"/>
      <c r="F31" s="179"/>
      <c r="J31" s="179"/>
      <c r="L31" s="172"/>
    </row>
    <row r="32" spans="1:12" ht="18.600000000000001" customHeight="1" x14ac:dyDescent="0.25">
      <c r="B32" s="86" t="s">
        <v>251</v>
      </c>
      <c r="D32" s="89"/>
      <c r="E32" s="89"/>
      <c r="F32" s="97">
        <v>-864</v>
      </c>
      <c r="H32" s="88">
        <v>3608</v>
      </c>
      <c r="J32" s="179">
        <v>-1686</v>
      </c>
      <c r="L32" s="88">
        <v>387</v>
      </c>
    </row>
    <row r="33" spans="1:12" ht="18.600000000000001" customHeight="1" x14ac:dyDescent="0.25">
      <c r="A33" s="182"/>
      <c r="B33" s="86" t="s">
        <v>74</v>
      </c>
      <c r="D33" s="181"/>
      <c r="E33" s="89"/>
      <c r="F33" s="97">
        <v>211604</v>
      </c>
      <c r="H33" s="88">
        <v>307279</v>
      </c>
      <c r="J33" s="179">
        <v>216738</v>
      </c>
      <c r="L33" s="88">
        <v>226737</v>
      </c>
    </row>
    <row r="34" spans="1:12" ht="18.600000000000001" customHeight="1" x14ac:dyDescent="0.25">
      <c r="A34" s="182"/>
      <c r="B34" s="86" t="s">
        <v>212</v>
      </c>
      <c r="D34" s="181"/>
      <c r="E34" s="89"/>
      <c r="F34" s="97">
        <v>1209</v>
      </c>
      <c r="H34" s="88">
        <v>6848</v>
      </c>
      <c r="J34" s="179">
        <v>0</v>
      </c>
      <c r="L34" s="172">
        <v>0</v>
      </c>
    </row>
    <row r="35" spans="1:12" ht="18.600000000000001" customHeight="1" x14ac:dyDescent="0.25">
      <c r="B35" s="86" t="s">
        <v>71</v>
      </c>
      <c r="D35" s="89"/>
      <c r="E35" s="89"/>
      <c r="F35" s="97">
        <v>606380</v>
      </c>
      <c r="H35" s="88">
        <v>1123846</v>
      </c>
      <c r="I35" s="88"/>
      <c r="J35" s="179">
        <v>53618</v>
      </c>
      <c r="L35" s="88">
        <v>819554</v>
      </c>
    </row>
    <row r="36" spans="1:12" ht="18.600000000000001" customHeight="1" x14ac:dyDescent="0.25">
      <c r="B36" s="86" t="s">
        <v>70</v>
      </c>
      <c r="E36" s="89"/>
      <c r="F36" s="97">
        <v>-5926</v>
      </c>
      <c r="H36" s="88">
        <v>-19465</v>
      </c>
      <c r="I36" s="88"/>
      <c r="J36" s="179">
        <v>-1589</v>
      </c>
      <c r="K36" s="88"/>
      <c r="L36" s="172">
        <v>-1370</v>
      </c>
    </row>
    <row r="37" spans="1:12" ht="18.600000000000001" customHeight="1" x14ac:dyDescent="0.25">
      <c r="B37" s="86" t="s">
        <v>61</v>
      </c>
      <c r="D37" s="89"/>
      <c r="E37" s="89"/>
      <c r="F37" s="97">
        <v>-52446</v>
      </c>
      <c r="H37" s="88">
        <v>-14431</v>
      </c>
      <c r="I37" s="88"/>
      <c r="J37" s="179">
        <v>-72446</v>
      </c>
      <c r="K37" s="88"/>
      <c r="L37" s="172">
        <v>-14431</v>
      </c>
    </row>
    <row r="38" spans="1:12" ht="18.600000000000001" customHeight="1" x14ac:dyDescent="0.25">
      <c r="B38" s="86" t="s">
        <v>60</v>
      </c>
      <c r="E38" s="89"/>
      <c r="F38" s="97">
        <v>-26492</v>
      </c>
      <c r="H38" s="88">
        <v>211953</v>
      </c>
      <c r="I38" s="88"/>
      <c r="J38" s="179">
        <v>-279</v>
      </c>
      <c r="K38" s="88"/>
      <c r="L38" s="172">
        <v>211953</v>
      </c>
    </row>
    <row r="39" spans="1:12" ht="18.600000000000001" customHeight="1" x14ac:dyDescent="0.25">
      <c r="B39" s="86" t="s">
        <v>211</v>
      </c>
      <c r="E39" s="89"/>
      <c r="F39" s="97">
        <v>-59566</v>
      </c>
      <c r="H39" s="88">
        <v>21382</v>
      </c>
      <c r="I39" s="88"/>
      <c r="J39" s="179">
        <v>0</v>
      </c>
      <c r="K39" s="88"/>
      <c r="L39" s="172">
        <v>0</v>
      </c>
    </row>
    <row r="40" spans="1:12" ht="18.600000000000001" customHeight="1" x14ac:dyDescent="0.25">
      <c r="A40" s="182"/>
      <c r="B40" s="86" t="s">
        <v>46</v>
      </c>
      <c r="D40" s="181"/>
      <c r="E40" s="89"/>
      <c r="F40" s="97">
        <v>155158</v>
      </c>
      <c r="H40" s="88">
        <v>5437</v>
      </c>
      <c r="J40" s="179">
        <v>258587</v>
      </c>
      <c r="K40" s="88"/>
      <c r="L40" s="172">
        <v>197256</v>
      </c>
    </row>
    <row r="41" spans="1:12" ht="18.600000000000001" customHeight="1" x14ac:dyDescent="0.25">
      <c r="A41" s="182"/>
      <c r="B41" s="86" t="s">
        <v>31</v>
      </c>
      <c r="D41" s="181"/>
      <c r="E41" s="89"/>
      <c r="F41" s="97">
        <v>41020</v>
      </c>
      <c r="H41" s="88">
        <v>136893</v>
      </c>
      <c r="J41" s="179">
        <v>18778</v>
      </c>
      <c r="K41" s="88"/>
      <c r="L41" s="88">
        <v>120375</v>
      </c>
    </row>
    <row r="42" spans="1:12" ht="18.600000000000001" customHeight="1" x14ac:dyDescent="0.25">
      <c r="A42" s="182"/>
      <c r="B42" s="86" t="s">
        <v>40</v>
      </c>
      <c r="D42" s="181"/>
      <c r="E42" s="89"/>
      <c r="F42" s="97">
        <v>-195046</v>
      </c>
      <c r="H42" s="88">
        <v>-5606</v>
      </c>
      <c r="J42" s="179">
        <v>5685</v>
      </c>
      <c r="K42" s="88"/>
      <c r="L42" s="88">
        <v>2690</v>
      </c>
    </row>
    <row r="43" spans="1:12" ht="18.600000000000001" customHeight="1" x14ac:dyDescent="0.25">
      <c r="A43" s="182"/>
      <c r="B43" s="86" t="s">
        <v>210</v>
      </c>
      <c r="D43" s="89"/>
      <c r="E43" s="89"/>
      <c r="F43" s="97">
        <v>-1308</v>
      </c>
      <c r="H43" s="88">
        <v>-1628</v>
      </c>
      <c r="J43" s="179">
        <v>0</v>
      </c>
      <c r="K43" s="88"/>
      <c r="L43" s="172">
        <v>0</v>
      </c>
    </row>
    <row r="44" spans="1:12" ht="18.600000000000001" customHeight="1" x14ac:dyDescent="0.25">
      <c r="A44" s="22"/>
      <c r="B44" s="86" t="s">
        <v>28</v>
      </c>
      <c r="D44" s="89"/>
      <c r="E44" s="89"/>
      <c r="F44" s="108">
        <v>474</v>
      </c>
      <c r="H44" s="107">
        <v>224</v>
      </c>
      <c r="I44" s="88"/>
      <c r="J44" s="108">
        <v>0</v>
      </c>
      <c r="K44" s="88"/>
      <c r="L44" s="173">
        <v>0</v>
      </c>
    </row>
    <row r="45" spans="1:12" ht="6" customHeight="1" x14ac:dyDescent="0.25">
      <c r="A45" s="22"/>
      <c r="D45" s="89"/>
      <c r="E45" s="89"/>
      <c r="F45" s="97"/>
      <c r="H45" s="88"/>
      <c r="I45" s="88"/>
      <c r="J45" s="97"/>
      <c r="K45" s="88"/>
    </row>
    <row r="46" spans="1:12" ht="18.600000000000001" customHeight="1" x14ac:dyDescent="0.25">
      <c r="A46" s="86" t="s">
        <v>209</v>
      </c>
      <c r="D46" s="89"/>
      <c r="E46" s="89"/>
      <c r="F46" s="179">
        <f>SUM(F9:F44)</f>
        <v>727178</v>
      </c>
      <c r="H46" s="172">
        <f>SUM(H9:H44)</f>
        <v>2004426</v>
      </c>
      <c r="J46" s="179">
        <f>SUM(J9:J44)</f>
        <v>606873</v>
      </c>
      <c r="L46" s="172">
        <f>SUM(L9:L45)</f>
        <v>1997840</v>
      </c>
    </row>
    <row r="47" spans="1:12" ht="18.600000000000001" customHeight="1" x14ac:dyDescent="0.25">
      <c r="B47" s="86" t="s">
        <v>208</v>
      </c>
      <c r="D47" s="89"/>
      <c r="E47" s="89"/>
      <c r="F47" s="97">
        <v>54035</v>
      </c>
      <c r="H47" s="88">
        <v>69148</v>
      </c>
      <c r="I47" s="88"/>
      <c r="J47" s="179">
        <v>106473</v>
      </c>
      <c r="K47" s="88"/>
      <c r="L47" s="172">
        <v>196468</v>
      </c>
    </row>
    <row r="48" spans="1:12" ht="18.600000000000001" customHeight="1" x14ac:dyDescent="0.25">
      <c r="B48" s="86" t="s">
        <v>207</v>
      </c>
      <c r="D48" s="89"/>
      <c r="E48" s="89"/>
      <c r="F48" s="97">
        <v>-833483</v>
      </c>
      <c r="H48" s="88">
        <v>-998241</v>
      </c>
      <c r="J48" s="179">
        <v>-579340</v>
      </c>
      <c r="L48" s="172">
        <v>-662426</v>
      </c>
    </row>
    <row r="49" spans="1:12" ht="18.600000000000001" customHeight="1" x14ac:dyDescent="0.25">
      <c r="B49" s="86" t="s">
        <v>206</v>
      </c>
      <c r="D49" s="89"/>
      <c r="E49" s="89"/>
      <c r="F49" s="97">
        <v>45446</v>
      </c>
      <c r="H49" s="88">
        <v>115369</v>
      </c>
      <c r="I49" s="88"/>
      <c r="J49" s="179">
        <v>9349</v>
      </c>
      <c r="K49" s="88"/>
      <c r="L49" s="172">
        <v>100647</v>
      </c>
    </row>
    <row r="50" spans="1:12" ht="18.600000000000001" customHeight="1" x14ac:dyDescent="0.25">
      <c r="B50" s="86" t="s">
        <v>205</v>
      </c>
      <c r="D50" s="89"/>
      <c r="E50" s="89"/>
      <c r="F50" s="108">
        <f>-81381+1</f>
        <v>-81380</v>
      </c>
      <c r="H50" s="107">
        <v>-106310</v>
      </c>
      <c r="I50" s="88"/>
      <c r="J50" s="108">
        <v>-24687</v>
      </c>
      <c r="K50" s="88"/>
      <c r="L50" s="173">
        <v>-46083</v>
      </c>
    </row>
    <row r="51" spans="1:12" ht="6" customHeight="1" x14ac:dyDescent="0.25">
      <c r="D51" s="89"/>
      <c r="E51" s="89"/>
      <c r="F51" s="179"/>
      <c r="J51" s="179"/>
      <c r="L51" s="172"/>
    </row>
    <row r="52" spans="1:12" ht="18.600000000000001" customHeight="1" x14ac:dyDescent="0.25">
      <c r="A52" s="22" t="s">
        <v>204</v>
      </c>
      <c r="D52" s="89"/>
      <c r="E52" s="89"/>
      <c r="F52" s="201">
        <f>SUM(F46:F50)</f>
        <v>-88204</v>
      </c>
      <c r="H52" s="200">
        <f>SUM(H46:H50)</f>
        <v>1084392</v>
      </c>
      <c r="J52" s="201">
        <f>SUM(J46:J50)</f>
        <v>118668</v>
      </c>
      <c r="L52" s="200">
        <f>SUM(L46:L51)</f>
        <v>1586446</v>
      </c>
    </row>
    <row r="53" spans="1:12" s="214" customFormat="1" ht="9.75" customHeight="1" x14ac:dyDescent="0.25">
      <c r="A53" s="213"/>
      <c r="D53" s="215"/>
      <c r="E53" s="215"/>
      <c r="F53" s="216"/>
      <c r="G53" s="217"/>
      <c r="H53" s="216"/>
      <c r="I53" s="217"/>
      <c r="J53" s="216"/>
      <c r="K53" s="217"/>
      <c r="L53" s="216"/>
    </row>
    <row r="54" spans="1:12" ht="21.95" customHeight="1" x14ac:dyDescent="0.25">
      <c r="A54" s="175" t="s">
        <v>0</v>
      </c>
      <c r="B54" s="175"/>
      <c r="C54" s="198"/>
      <c r="D54" s="174"/>
      <c r="E54" s="174"/>
      <c r="F54" s="173"/>
      <c r="G54" s="173"/>
      <c r="H54" s="173"/>
      <c r="I54" s="173"/>
      <c r="J54" s="173"/>
      <c r="K54" s="173"/>
      <c r="L54" s="173"/>
    </row>
    <row r="55" spans="1:12" ht="21.75" customHeight="1" x14ac:dyDescent="0.25">
      <c r="A55" s="182" t="s">
        <v>25</v>
      </c>
      <c r="B55" s="182"/>
      <c r="C55" s="182"/>
      <c r="D55" s="89"/>
      <c r="E55" s="89"/>
      <c r="F55" s="195"/>
      <c r="G55" s="177"/>
      <c r="H55" s="195"/>
      <c r="I55" s="177"/>
      <c r="J55" s="194"/>
      <c r="K55" s="177"/>
      <c r="L55" s="194"/>
    </row>
    <row r="56" spans="1:12" ht="21.75" customHeight="1" x14ac:dyDescent="0.25">
      <c r="A56" s="182" t="s">
        <v>185</v>
      </c>
      <c r="B56" s="182"/>
      <c r="C56" s="182"/>
      <c r="D56" s="89"/>
      <c r="E56" s="89"/>
      <c r="F56" s="177"/>
      <c r="G56" s="177"/>
      <c r="H56" s="177"/>
      <c r="I56" s="177"/>
      <c r="K56" s="177"/>
    </row>
    <row r="57" spans="1:12" ht="21.75" customHeight="1" x14ac:dyDescent="0.25">
      <c r="A57" s="51" t="s">
        <v>255</v>
      </c>
      <c r="B57" s="51"/>
      <c r="C57" s="51"/>
      <c r="D57" s="193"/>
      <c r="E57" s="193"/>
      <c r="F57" s="192"/>
      <c r="G57" s="192"/>
      <c r="H57" s="192"/>
      <c r="I57" s="192"/>
      <c r="J57" s="101"/>
      <c r="K57" s="192"/>
      <c r="L57" s="101"/>
    </row>
    <row r="58" spans="1:12" ht="21.75" customHeight="1" x14ac:dyDescent="0.25">
      <c r="A58" s="191"/>
      <c r="B58" s="191"/>
      <c r="C58" s="191"/>
      <c r="D58" s="190"/>
      <c r="E58" s="190"/>
      <c r="F58" s="189"/>
      <c r="G58" s="189"/>
      <c r="H58" s="189"/>
      <c r="I58" s="189"/>
      <c r="J58" s="188"/>
      <c r="K58" s="189"/>
      <c r="L58" s="188"/>
    </row>
    <row r="59" spans="1:12" ht="19.149999999999999" customHeight="1" x14ac:dyDescent="0.25">
      <c r="A59" s="182"/>
      <c r="B59" s="182"/>
      <c r="C59" s="182"/>
      <c r="D59" s="89"/>
      <c r="E59" s="89"/>
      <c r="F59" s="254" t="s">
        <v>23</v>
      </c>
      <c r="G59" s="254"/>
      <c r="H59" s="254"/>
      <c r="I59" s="187"/>
      <c r="J59" s="254" t="s">
        <v>22</v>
      </c>
      <c r="K59" s="254"/>
      <c r="L59" s="254"/>
    </row>
    <row r="60" spans="1:12" ht="19.149999999999999" customHeight="1" x14ac:dyDescent="0.25">
      <c r="A60" s="183"/>
      <c r="B60" s="183"/>
      <c r="C60" s="183"/>
      <c r="D60" s="183"/>
      <c r="E60" s="183"/>
      <c r="F60" s="36" t="s">
        <v>18</v>
      </c>
      <c r="G60" s="36"/>
      <c r="H60" s="36" t="s">
        <v>17</v>
      </c>
      <c r="I60" s="36"/>
      <c r="J60" s="36" t="s">
        <v>18</v>
      </c>
      <c r="K60" s="36"/>
      <c r="L60" s="36" t="s">
        <v>17</v>
      </c>
    </row>
    <row r="61" spans="1:12" ht="19.149999999999999" customHeight="1" x14ac:dyDescent="0.25">
      <c r="A61" s="183"/>
      <c r="B61" s="183"/>
      <c r="C61" s="183"/>
      <c r="D61" s="186" t="s">
        <v>50</v>
      </c>
      <c r="E61" s="183"/>
      <c r="F61" s="185" t="s">
        <v>16</v>
      </c>
      <c r="G61" s="36"/>
      <c r="H61" s="185" t="s">
        <v>16</v>
      </c>
      <c r="I61" s="36"/>
      <c r="J61" s="185" t="s">
        <v>16</v>
      </c>
      <c r="K61" s="36"/>
      <c r="L61" s="185" t="s">
        <v>16</v>
      </c>
    </row>
    <row r="62" spans="1:12" ht="19.149999999999999" customHeight="1" x14ac:dyDescent="0.25">
      <c r="A62" s="183"/>
      <c r="B62" s="183"/>
      <c r="C62" s="183"/>
      <c r="D62" s="197"/>
      <c r="E62" s="183"/>
      <c r="F62" s="184"/>
      <c r="G62" s="36"/>
      <c r="H62" s="36"/>
      <c r="I62" s="36"/>
      <c r="J62" s="184"/>
      <c r="K62" s="36"/>
      <c r="L62" s="36"/>
    </row>
    <row r="63" spans="1:12" ht="19.149999999999999" customHeight="1" x14ac:dyDescent="0.25">
      <c r="A63" s="182" t="s">
        <v>203</v>
      </c>
      <c r="B63" s="181"/>
      <c r="C63" s="181"/>
      <c r="D63" s="89"/>
      <c r="E63" s="89"/>
      <c r="F63" s="179"/>
      <c r="J63" s="97"/>
    </row>
    <row r="64" spans="1:12" ht="19.149999999999999" customHeight="1" x14ac:dyDescent="0.25">
      <c r="A64" s="86" t="s">
        <v>233</v>
      </c>
      <c r="D64" s="89"/>
      <c r="E64" s="89"/>
      <c r="F64" s="97">
        <v>-9733</v>
      </c>
      <c r="G64" s="88"/>
      <c r="H64" s="88">
        <v>41955</v>
      </c>
      <c r="J64" s="97">
        <v>-16060</v>
      </c>
      <c r="L64" s="172">
        <v>26744</v>
      </c>
    </row>
    <row r="65" spans="1:12" ht="19.149999999999999" customHeight="1" x14ac:dyDescent="0.25">
      <c r="A65" s="86" t="s">
        <v>234</v>
      </c>
      <c r="D65" s="89"/>
      <c r="E65" s="89"/>
      <c r="F65" s="97"/>
      <c r="G65" s="88"/>
      <c r="H65" s="88"/>
      <c r="J65" s="97"/>
      <c r="L65" s="172"/>
    </row>
    <row r="66" spans="1:12" ht="19.149999999999999" customHeight="1" x14ac:dyDescent="0.25">
      <c r="B66" s="86" t="s">
        <v>202</v>
      </c>
      <c r="D66" s="89"/>
      <c r="E66" s="89"/>
      <c r="F66" s="97">
        <v>0</v>
      </c>
      <c r="G66" s="88"/>
      <c r="H66" s="88">
        <v>-532</v>
      </c>
      <c r="J66" s="97">
        <v>0</v>
      </c>
      <c r="L66" s="172">
        <v>0</v>
      </c>
    </row>
    <row r="67" spans="1:12" ht="19.149999999999999" customHeight="1" x14ac:dyDescent="0.25">
      <c r="A67" s="86" t="s">
        <v>240</v>
      </c>
      <c r="D67" s="89">
        <v>21</v>
      </c>
      <c r="E67" s="89"/>
      <c r="F67" s="97">
        <v>-63788</v>
      </c>
      <c r="G67" s="88"/>
      <c r="H67" s="88">
        <v>-251000</v>
      </c>
      <c r="J67" s="97">
        <v>-1890</v>
      </c>
      <c r="L67" s="172">
        <v>-51000</v>
      </c>
    </row>
    <row r="68" spans="1:12" ht="19.149999999999999" customHeight="1" x14ac:dyDescent="0.25">
      <c r="A68" s="86" t="s">
        <v>241</v>
      </c>
      <c r="D68" s="89">
        <v>21</v>
      </c>
      <c r="E68" s="89"/>
      <c r="F68" s="97">
        <v>98878</v>
      </c>
      <c r="G68" s="88"/>
      <c r="H68" s="88">
        <v>0</v>
      </c>
      <c r="J68" s="97">
        <v>51000</v>
      </c>
      <c r="L68" s="172">
        <v>0</v>
      </c>
    </row>
    <row r="69" spans="1:12" ht="19.149999999999999" customHeight="1" x14ac:dyDescent="0.25">
      <c r="A69" s="1" t="s">
        <v>225</v>
      </c>
      <c r="D69" s="89">
        <v>21</v>
      </c>
      <c r="E69" s="89"/>
      <c r="F69" s="97">
        <v>-55314</v>
      </c>
      <c r="G69" s="88"/>
      <c r="H69" s="88">
        <v>-190108</v>
      </c>
      <c r="J69" s="97">
        <v>-127234</v>
      </c>
      <c r="L69" s="172">
        <v>-612879</v>
      </c>
    </row>
    <row r="70" spans="1:12" ht="19.149999999999999" customHeight="1" x14ac:dyDescent="0.25">
      <c r="A70" s="86" t="s">
        <v>226</v>
      </c>
      <c r="D70" s="89">
        <v>21</v>
      </c>
      <c r="E70" s="89"/>
      <c r="F70" s="97">
        <v>15000</v>
      </c>
      <c r="G70" s="88"/>
      <c r="H70" s="88">
        <v>30600</v>
      </c>
      <c r="J70" s="97">
        <v>273237</v>
      </c>
      <c r="L70" s="172">
        <v>292622</v>
      </c>
    </row>
    <row r="71" spans="1:12" ht="19.149999999999999" customHeight="1" x14ac:dyDescent="0.25">
      <c r="A71" s="86" t="s">
        <v>228</v>
      </c>
      <c r="D71" s="89"/>
      <c r="E71" s="89"/>
      <c r="F71" s="97" t="s">
        <v>286</v>
      </c>
      <c r="G71" s="88"/>
      <c r="H71" s="88">
        <v>0</v>
      </c>
      <c r="J71" s="97">
        <v>-32066</v>
      </c>
      <c r="L71" s="172">
        <v>0</v>
      </c>
    </row>
    <row r="72" spans="1:12" ht="19.149999999999999" customHeight="1" x14ac:dyDescent="0.25">
      <c r="A72" s="86" t="s">
        <v>201</v>
      </c>
      <c r="D72" s="89"/>
      <c r="E72" s="89"/>
      <c r="F72" s="97">
        <v>-32000</v>
      </c>
      <c r="G72" s="88"/>
      <c r="H72" s="88">
        <v>-133480</v>
      </c>
      <c r="J72" s="97">
        <v>-4379</v>
      </c>
      <c r="L72" s="172">
        <v>-22283</v>
      </c>
    </row>
    <row r="73" spans="1:12" ht="19.149999999999999" customHeight="1" x14ac:dyDescent="0.25">
      <c r="A73" s="86" t="s">
        <v>200</v>
      </c>
      <c r="D73" s="89"/>
      <c r="E73" s="89"/>
      <c r="F73" s="97">
        <v>8078</v>
      </c>
      <c r="G73" s="88"/>
      <c r="H73" s="88">
        <v>299</v>
      </c>
      <c r="J73" s="97">
        <v>0</v>
      </c>
      <c r="L73" s="172">
        <v>0</v>
      </c>
    </row>
    <row r="74" spans="1:12" ht="19.149999999999999" customHeight="1" x14ac:dyDescent="0.25">
      <c r="A74" s="86" t="s">
        <v>199</v>
      </c>
      <c r="D74" s="89"/>
      <c r="E74" s="89"/>
      <c r="F74" s="97">
        <v>-443</v>
      </c>
      <c r="G74" s="88"/>
      <c r="H74" s="88">
        <v>-439</v>
      </c>
      <c r="J74" s="97">
        <v>-105</v>
      </c>
      <c r="K74" s="88"/>
      <c r="L74" s="172">
        <v>-56</v>
      </c>
    </row>
    <row r="75" spans="1:12" ht="19.149999999999999" customHeight="1" x14ac:dyDescent="0.25">
      <c r="A75" s="86" t="s">
        <v>198</v>
      </c>
      <c r="D75" s="89"/>
      <c r="E75" s="89"/>
      <c r="F75" s="97" t="s">
        <v>286</v>
      </c>
      <c r="G75" s="88"/>
      <c r="H75" s="88">
        <v>-5400</v>
      </c>
      <c r="J75" s="97">
        <v>0</v>
      </c>
      <c r="K75" s="88"/>
      <c r="L75" s="172">
        <v>-5400</v>
      </c>
    </row>
    <row r="76" spans="1:12" ht="19.149999999999999" customHeight="1" x14ac:dyDescent="0.25">
      <c r="A76" s="86" t="s">
        <v>197</v>
      </c>
      <c r="D76" s="196"/>
      <c r="E76" s="89"/>
      <c r="F76" s="108">
        <v>5265</v>
      </c>
      <c r="G76" s="88"/>
      <c r="H76" s="107">
        <v>5265</v>
      </c>
      <c r="J76" s="108">
        <v>360000</v>
      </c>
      <c r="L76" s="173">
        <v>240000</v>
      </c>
    </row>
    <row r="77" spans="1:12" ht="6" customHeight="1" x14ac:dyDescent="0.25">
      <c r="D77" s="89"/>
      <c r="E77" s="89"/>
      <c r="F77" s="97"/>
      <c r="G77" s="88"/>
      <c r="H77" s="88"/>
      <c r="I77" s="88"/>
      <c r="J77" s="97"/>
      <c r="K77" s="88"/>
    </row>
    <row r="78" spans="1:12" ht="18.75" customHeight="1" x14ac:dyDescent="0.25">
      <c r="A78" s="22" t="s">
        <v>275</v>
      </c>
      <c r="D78" s="89"/>
      <c r="E78" s="89"/>
      <c r="F78" s="102">
        <f>SUM(F64:F76)</f>
        <v>-34057</v>
      </c>
      <c r="G78" s="88"/>
      <c r="H78" s="101">
        <f>SUM(H64:H76)</f>
        <v>-502840</v>
      </c>
      <c r="I78" s="88"/>
      <c r="J78" s="102">
        <f>SUM(J64:J76)</f>
        <v>502503</v>
      </c>
      <c r="K78" s="88"/>
      <c r="L78" s="101">
        <f>SUM(L64:L76)</f>
        <v>-132252</v>
      </c>
    </row>
    <row r="79" spans="1:12" ht="13.5" customHeight="1" x14ac:dyDescent="0.25">
      <c r="D79" s="89"/>
      <c r="E79" s="89"/>
      <c r="F79" s="97"/>
      <c r="H79" s="88"/>
      <c r="I79" s="88"/>
      <c r="J79" s="97"/>
      <c r="K79" s="88"/>
    </row>
    <row r="80" spans="1:12" ht="19.149999999999999" customHeight="1" x14ac:dyDescent="0.25">
      <c r="A80" s="22" t="s">
        <v>276</v>
      </c>
      <c r="D80" s="89"/>
      <c r="E80" s="89"/>
      <c r="F80" s="97"/>
      <c r="G80" s="88"/>
      <c r="H80" s="88"/>
      <c r="I80" s="88"/>
      <c r="J80" s="97"/>
      <c r="K80" s="88"/>
    </row>
    <row r="81" spans="1:12" ht="19.149999999999999" customHeight="1" x14ac:dyDescent="0.25">
      <c r="A81" s="86" t="s">
        <v>196</v>
      </c>
      <c r="D81" s="89"/>
      <c r="E81" s="89"/>
      <c r="F81" s="97">
        <v>1123308</v>
      </c>
      <c r="G81" s="88"/>
      <c r="H81" s="88">
        <v>2015083</v>
      </c>
      <c r="J81" s="97">
        <v>943308</v>
      </c>
      <c r="K81" s="88"/>
      <c r="L81" s="88">
        <v>840086</v>
      </c>
    </row>
    <row r="82" spans="1:12" ht="19.149999999999999" customHeight="1" x14ac:dyDescent="0.25">
      <c r="A82" s="86" t="s">
        <v>195</v>
      </c>
      <c r="D82" s="89"/>
      <c r="E82" s="89"/>
      <c r="F82" s="97">
        <v>-1111533</v>
      </c>
      <c r="G82" s="88"/>
      <c r="H82" s="88">
        <v>-1690961</v>
      </c>
      <c r="I82" s="88"/>
      <c r="J82" s="97">
        <v>-986616</v>
      </c>
      <c r="K82" s="88"/>
      <c r="L82" s="172">
        <v>-1056198</v>
      </c>
    </row>
    <row r="83" spans="1:12" ht="19.149999999999999" customHeight="1" x14ac:dyDescent="0.25">
      <c r="A83" s="86" t="s">
        <v>194</v>
      </c>
      <c r="D83" s="89">
        <v>21</v>
      </c>
      <c r="E83" s="89"/>
      <c r="F83" s="97" t="s">
        <v>286</v>
      </c>
      <c r="G83" s="88"/>
      <c r="H83" s="88">
        <v>0</v>
      </c>
      <c r="I83" s="88"/>
      <c r="J83" s="97">
        <v>183943</v>
      </c>
      <c r="K83" s="88"/>
      <c r="L83" s="172">
        <v>386566</v>
      </c>
    </row>
    <row r="84" spans="1:12" ht="19.149999999999999" customHeight="1" x14ac:dyDescent="0.25">
      <c r="A84" s="86" t="s">
        <v>193</v>
      </c>
      <c r="D84" s="89">
        <v>21</v>
      </c>
      <c r="E84" s="89"/>
      <c r="F84" s="97" t="s">
        <v>286</v>
      </c>
      <c r="G84" s="88"/>
      <c r="H84" s="88">
        <v>0</v>
      </c>
      <c r="I84" s="88"/>
      <c r="J84" s="97">
        <v>-432330</v>
      </c>
      <c r="K84" s="88"/>
      <c r="L84" s="172">
        <v>-645710</v>
      </c>
    </row>
    <row r="85" spans="1:12" ht="19.149999999999999" customHeight="1" x14ac:dyDescent="0.25">
      <c r="A85" s="86" t="s">
        <v>192</v>
      </c>
      <c r="D85" s="89">
        <v>15</v>
      </c>
      <c r="E85" s="89"/>
      <c r="F85" s="97">
        <v>3700000</v>
      </c>
      <c r="G85" s="88"/>
      <c r="H85" s="88">
        <v>1955900</v>
      </c>
      <c r="I85" s="88"/>
      <c r="J85" s="97">
        <v>2500000</v>
      </c>
      <c r="K85" s="88"/>
      <c r="L85" s="172">
        <v>1352000</v>
      </c>
    </row>
    <row r="86" spans="1:12" ht="19.149999999999999" customHeight="1" x14ac:dyDescent="0.25">
      <c r="A86" s="86" t="s">
        <v>191</v>
      </c>
      <c r="D86" s="89">
        <v>15</v>
      </c>
      <c r="E86" s="89"/>
      <c r="F86" s="97">
        <v>-5525400</v>
      </c>
      <c r="G86" s="88"/>
      <c r="H86" s="88">
        <v>-3358900</v>
      </c>
      <c r="I86" s="88"/>
      <c r="J86" s="97">
        <v>-4036000</v>
      </c>
      <c r="K86" s="88"/>
      <c r="L86" s="172">
        <v>-1758900</v>
      </c>
    </row>
    <row r="87" spans="1:12" ht="19.149999999999999" customHeight="1" x14ac:dyDescent="0.25">
      <c r="A87" s="86" t="s">
        <v>235</v>
      </c>
      <c r="D87" s="89"/>
      <c r="E87" s="89"/>
      <c r="F87" s="97">
        <v>200000</v>
      </c>
      <c r="G87" s="88"/>
      <c r="H87" s="172">
        <v>0</v>
      </c>
      <c r="I87" s="88"/>
      <c r="J87" s="97">
        <v>0</v>
      </c>
      <c r="K87" s="88"/>
      <c r="L87" s="88">
        <v>0</v>
      </c>
    </row>
    <row r="88" spans="1:12" ht="19.149999999999999" customHeight="1" x14ac:dyDescent="0.25">
      <c r="A88" s="86" t="s">
        <v>190</v>
      </c>
      <c r="D88" s="89">
        <v>16</v>
      </c>
      <c r="E88" s="89"/>
      <c r="F88" s="97">
        <v>2108561</v>
      </c>
      <c r="G88" s="88"/>
      <c r="H88" s="88">
        <v>2759442</v>
      </c>
      <c r="J88" s="97">
        <v>1932688</v>
      </c>
      <c r="K88" s="88"/>
      <c r="L88" s="172">
        <v>1503782</v>
      </c>
    </row>
    <row r="89" spans="1:12" ht="19.149999999999999" customHeight="1" x14ac:dyDescent="0.25">
      <c r="A89" s="86" t="s">
        <v>189</v>
      </c>
      <c r="D89" s="89">
        <v>16</v>
      </c>
      <c r="E89" s="89"/>
      <c r="F89" s="97">
        <v>-2241498</v>
      </c>
      <c r="G89" s="88"/>
      <c r="H89" s="88">
        <v>-2208102</v>
      </c>
      <c r="J89" s="97">
        <v>-1687770</v>
      </c>
      <c r="L89" s="172">
        <v>-1808832</v>
      </c>
    </row>
    <row r="90" spans="1:12" ht="19.149999999999999" customHeight="1" x14ac:dyDescent="0.25">
      <c r="A90" s="86" t="s">
        <v>188</v>
      </c>
      <c r="D90" s="89"/>
      <c r="E90" s="89"/>
      <c r="F90" s="97">
        <v>-87259</v>
      </c>
      <c r="G90" s="88"/>
      <c r="H90" s="88">
        <v>-32643</v>
      </c>
      <c r="J90" s="97">
        <v>-43991</v>
      </c>
      <c r="L90" s="172">
        <v>-20249</v>
      </c>
    </row>
    <row r="91" spans="1:12" ht="19.149999999999999" customHeight="1" x14ac:dyDescent="0.25">
      <c r="A91" s="86" t="s">
        <v>260</v>
      </c>
      <c r="D91" s="89"/>
      <c r="E91" s="89"/>
      <c r="F91" s="97">
        <v>0</v>
      </c>
      <c r="G91" s="88"/>
      <c r="H91" s="88">
        <v>24855</v>
      </c>
      <c r="J91" s="97">
        <v>0</v>
      </c>
      <c r="L91" s="88">
        <v>24855</v>
      </c>
    </row>
    <row r="92" spans="1:12" ht="19.149999999999999" customHeight="1" x14ac:dyDescent="0.25">
      <c r="A92" s="86" t="s">
        <v>187</v>
      </c>
      <c r="D92" s="89"/>
      <c r="E92" s="89"/>
      <c r="F92" s="97">
        <v>-45085</v>
      </c>
      <c r="G92" s="88"/>
      <c r="H92" s="88">
        <v>-105845</v>
      </c>
      <c r="J92" s="97">
        <v>-17718</v>
      </c>
      <c r="L92" s="172">
        <v>-18522</v>
      </c>
    </row>
    <row r="93" spans="1:12" ht="19.149999999999999" customHeight="1" x14ac:dyDescent="0.25">
      <c r="A93" s="86" t="s">
        <v>242</v>
      </c>
      <c r="D93" s="89"/>
      <c r="E93" s="89"/>
      <c r="F93" s="97"/>
      <c r="G93" s="88"/>
      <c r="H93" s="88"/>
      <c r="J93" s="97"/>
      <c r="L93" s="172"/>
    </row>
    <row r="94" spans="1:12" ht="19.149999999999999" customHeight="1" x14ac:dyDescent="0.25">
      <c r="B94" s="86" t="s">
        <v>33</v>
      </c>
      <c r="D94" s="89"/>
      <c r="E94" s="89"/>
      <c r="F94" s="97">
        <v>-137000</v>
      </c>
      <c r="G94" s="88"/>
      <c r="H94" s="88">
        <v>0</v>
      </c>
      <c r="J94" s="97">
        <v>0</v>
      </c>
      <c r="L94" s="88">
        <v>0</v>
      </c>
    </row>
    <row r="95" spans="1:12" ht="19.149999999999999" customHeight="1" x14ac:dyDescent="0.25">
      <c r="A95" s="86" t="s">
        <v>128</v>
      </c>
      <c r="D95" s="89"/>
      <c r="E95" s="89"/>
      <c r="F95" s="97">
        <v>-24048</v>
      </c>
      <c r="G95" s="88"/>
      <c r="H95" s="88">
        <v>-13561</v>
      </c>
      <c r="J95" s="97">
        <v>-24048</v>
      </c>
      <c r="K95" s="88"/>
      <c r="L95" s="88">
        <v>-13561</v>
      </c>
    </row>
    <row r="96" spans="1:12" ht="19.149999999999999" customHeight="1" x14ac:dyDescent="0.25">
      <c r="A96" s="86" t="s">
        <v>186</v>
      </c>
      <c r="D96" s="89"/>
      <c r="E96" s="89"/>
      <c r="F96" s="218">
        <v>143481</v>
      </c>
      <c r="G96" s="219"/>
      <c r="H96" s="219">
        <v>48044</v>
      </c>
      <c r="I96" s="220"/>
      <c r="J96" s="218">
        <v>0</v>
      </c>
      <c r="K96" s="219"/>
      <c r="L96" s="219">
        <v>0</v>
      </c>
    </row>
    <row r="97" spans="1:12" ht="19.149999999999999" customHeight="1" x14ac:dyDescent="0.25">
      <c r="A97" s="86" t="s">
        <v>259</v>
      </c>
      <c r="D97" s="89"/>
      <c r="E97" s="89"/>
      <c r="F97" s="108">
        <v>-148274</v>
      </c>
      <c r="G97" s="88"/>
      <c r="H97" s="107">
        <v>-190672</v>
      </c>
      <c r="J97" s="108">
        <v>-148274</v>
      </c>
      <c r="K97" s="88"/>
      <c r="L97" s="107">
        <v>-190672</v>
      </c>
    </row>
    <row r="98" spans="1:12" ht="6" customHeight="1" x14ac:dyDescent="0.25">
      <c r="D98" s="89"/>
      <c r="E98" s="89"/>
      <c r="F98" s="97"/>
      <c r="G98" s="88"/>
      <c r="H98" s="88"/>
      <c r="I98" s="88"/>
      <c r="J98" s="97"/>
      <c r="K98" s="88"/>
    </row>
    <row r="99" spans="1:12" ht="19.149999999999999" customHeight="1" x14ac:dyDescent="0.25">
      <c r="A99" s="22" t="s">
        <v>287</v>
      </c>
      <c r="B99" s="236"/>
      <c r="C99" s="236"/>
      <c r="D99" s="89"/>
      <c r="E99" s="89"/>
      <c r="F99" s="102">
        <f>SUM(F81:F97)</f>
        <v>-2044747</v>
      </c>
      <c r="G99" s="88"/>
      <c r="H99" s="101">
        <f>SUM(H81:H98)</f>
        <v>-797360</v>
      </c>
      <c r="I99" s="88"/>
      <c r="J99" s="102">
        <f>SUM(J81:J96,J97)</f>
        <v>-1816808</v>
      </c>
      <c r="K99" s="88"/>
      <c r="L99" s="101">
        <f>SUM(L81:L98)</f>
        <v>-1405355</v>
      </c>
    </row>
    <row r="100" spans="1:12" ht="13.5" customHeight="1" x14ac:dyDescent="0.25">
      <c r="D100" s="89"/>
      <c r="E100" s="89"/>
      <c r="F100" s="97"/>
      <c r="G100" s="88"/>
      <c r="H100" s="88"/>
      <c r="J100" s="97"/>
      <c r="L100" s="172"/>
    </row>
    <row r="101" spans="1:12" ht="19.149999999999999" customHeight="1" x14ac:dyDescent="0.25">
      <c r="A101" s="22" t="s">
        <v>184</v>
      </c>
      <c r="D101" s="183"/>
      <c r="E101" s="89"/>
      <c r="F101" s="97">
        <f>SUM(F99,F78,F52)</f>
        <v>-2167008</v>
      </c>
      <c r="G101" s="88"/>
      <c r="H101" s="88">
        <f>SUM(H99,H78,H52)</f>
        <v>-215808</v>
      </c>
      <c r="I101" s="88"/>
      <c r="J101" s="97">
        <f>SUM(J99,J78,J52)</f>
        <v>-1195637</v>
      </c>
      <c r="K101" s="88"/>
      <c r="L101" s="88">
        <f>SUM(L99,L78,L52)</f>
        <v>48839</v>
      </c>
    </row>
    <row r="102" spans="1:12" ht="19.149999999999999" customHeight="1" x14ac:dyDescent="0.25">
      <c r="A102" s="86" t="s">
        <v>183</v>
      </c>
      <c r="D102" s="89"/>
      <c r="E102" s="89"/>
      <c r="F102" s="97">
        <v>3842369</v>
      </c>
      <c r="G102" s="88"/>
      <c r="H102" s="88">
        <v>2006875</v>
      </c>
      <c r="J102" s="97">
        <v>1522340</v>
      </c>
      <c r="L102" s="88">
        <v>535962</v>
      </c>
    </row>
    <row r="103" spans="1:12" ht="19.149999999999999" customHeight="1" x14ac:dyDescent="0.25">
      <c r="A103" s="86" t="s">
        <v>252</v>
      </c>
      <c r="D103" s="183"/>
      <c r="E103" s="89"/>
      <c r="F103" s="102">
        <v>-57018</v>
      </c>
      <c r="G103" s="88"/>
      <c r="H103" s="101">
        <v>1290</v>
      </c>
      <c r="J103" s="102">
        <v>0</v>
      </c>
      <c r="L103" s="101">
        <v>0</v>
      </c>
    </row>
    <row r="104" spans="1:12" ht="6" customHeight="1" x14ac:dyDescent="0.25">
      <c r="D104" s="89"/>
      <c r="E104" s="89"/>
      <c r="F104" s="97"/>
      <c r="G104" s="88"/>
      <c r="H104" s="88"/>
      <c r="I104" s="88"/>
      <c r="J104" s="97"/>
      <c r="K104" s="88"/>
    </row>
    <row r="105" spans="1:12" ht="19.149999999999999" customHeight="1" thickBot="1" x14ac:dyDescent="0.3">
      <c r="A105" s="182" t="s">
        <v>182</v>
      </c>
      <c r="B105" s="181"/>
      <c r="C105" s="181"/>
      <c r="D105" s="89"/>
      <c r="E105" s="89"/>
      <c r="F105" s="99">
        <f>SUM(F101:F103)</f>
        <v>1618343</v>
      </c>
      <c r="G105" s="88"/>
      <c r="H105" s="98">
        <f>SUM(H101:H103)</f>
        <v>1792357</v>
      </c>
      <c r="I105" s="88"/>
      <c r="J105" s="99">
        <f>SUM(J101:J103)</f>
        <v>326703</v>
      </c>
      <c r="K105" s="88"/>
      <c r="L105" s="98">
        <f>SUM(L101:L104)</f>
        <v>584801</v>
      </c>
    </row>
    <row r="106" spans="1:12" ht="10.5" customHeight="1" thickTop="1" x14ac:dyDescent="0.25">
      <c r="D106" s="89"/>
      <c r="E106" s="89"/>
      <c r="F106" s="88"/>
      <c r="G106" s="88"/>
      <c r="H106" s="88"/>
      <c r="J106" s="172"/>
      <c r="L106" s="172"/>
    </row>
    <row r="107" spans="1:12" ht="21.95" customHeight="1" x14ac:dyDescent="0.25">
      <c r="A107" s="175" t="s">
        <v>0</v>
      </c>
      <c r="B107" s="175"/>
      <c r="C107" s="175"/>
      <c r="D107" s="174"/>
      <c r="E107" s="174"/>
      <c r="F107" s="107"/>
      <c r="G107" s="107"/>
      <c r="H107" s="107"/>
      <c r="I107" s="107"/>
      <c r="J107" s="107"/>
      <c r="K107" s="107"/>
      <c r="L107" s="107"/>
    </row>
    <row r="108" spans="1:12" ht="21.75" customHeight="1" x14ac:dyDescent="0.25">
      <c r="A108" s="182" t="s">
        <v>25</v>
      </c>
      <c r="B108" s="182"/>
      <c r="C108" s="182"/>
      <c r="D108" s="89"/>
      <c r="E108" s="89"/>
      <c r="F108" s="195"/>
      <c r="G108" s="177"/>
      <c r="H108" s="195"/>
      <c r="I108" s="177"/>
      <c r="J108" s="194"/>
      <c r="K108" s="177"/>
      <c r="L108" s="194"/>
    </row>
    <row r="109" spans="1:12" ht="21.75" customHeight="1" x14ac:dyDescent="0.25">
      <c r="A109" s="182" t="s">
        <v>185</v>
      </c>
      <c r="B109" s="182"/>
      <c r="C109" s="182"/>
      <c r="D109" s="89"/>
      <c r="E109" s="89"/>
      <c r="F109" s="177"/>
      <c r="G109" s="177"/>
      <c r="H109" s="177"/>
      <c r="I109" s="177"/>
      <c r="K109" s="177"/>
    </row>
    <row r="110" spans="1:12" ht="21.75" customHeight="1" x14ac:dyDescent="0.25">
      <c r="A110" s="51" t="s">
        <v>255</v>
      </c>
      <c r="B110" s="51"/>
      <c r="C110" s="51"/>
      <c r="D110" s="193"/>
      <c r="E110" s="193"/>
      <c r="F110" s="192"/>
      <c r="G110" s="192"/>
      <c r="H110" s="192"/>
      <c r="I110" s="192"/>
      <c r="J110" s="101"/>
      <c r="K110" s="192"/>
      <c r="L110" s="101"/>
    </row>
    <row r="111" spans="1:12" ht="21.75" customHeight="1" x14ac:dyDescent="0.25">
      <c r="A111" s="191"/>
      <c r="B111" s="191"/>
      <c r="C111" s="191"/>
      <c r="D111" s="190"/>
      <c r="E111" s="190"/>
      <c r="F111" s="189"/>
      <c r="G111" s="189"/>
      <c r="H111" s="189"/>
      <c r="I111" s="189"/>
      <c r="J111" s="188"/>
      <c r="K111" s="189"/>
      <c r="L111" s="188"/>
    </row>
    <row r="112" spans="1:12" ht="21.75" customHeight="1" x14ac:dyDescent="0.25">
      <c r="A112" s="182"/>
      <c r="B112" s="182"/>
      <c r="C112" s="182"/>
      <c r="E112" s="89"/>
      <c r="F112" s="254" t="s">
        <v>23</v>
      </c>
      <c r="G112" s="254"/>
      <c r="H112" s="254"/>
      <c r="I112" s="187"/>
      <c r="J112" s="254" t="s">
        <v>22</v>
      </c>
      <c r="K112" s="254"/>
      <c r="L112" s="254"/>
    </row>
    <row r="113" spans="1:12" ht="21.75" customHeight="1" x14ac:dyDescent="0.25">
      <c r="A113" s="183"/>
      <c r="B113" s="183"/>
      <c r="C113" s="183"/>
      <c r="D113" s="183"/>
      <c r="E113" s="183"/>
      <c r="F113" s="30" t="s">
        <v>18</v>
      </c>
      <c r="G113" s="34"/>
      <c r="H113" s="30" t="s">
        <v>17</v>
      </c>
      <c r="I113" s="36"/>
      <c r="J113" s="30" t="s">
        <v>18</v>
      </c>
      <c r="K113" s="34"/>
      <c r="L113" s="30" t="s">
        <v>17</v>
      </c>
    </row>
    <row r="114" spans="1:12" ht="21.75" customHeight="1" x14ac:dyDescent="0.25">
      <c r="A114" s="183"/>
      <c r="B114" s="183"/>
      <c r="C114" s="183"/>
      <c r="D114" s="186" t="s">
        <v>50</v>
      </c>
      <c r="E114" s="183"/>
      <c r="F114" s="185" t="s">
        <v>16</v>
      </c>
      <c r="G114" s="36"/>
      <c r="H114" s="185" t="s">
        <v>16</v>
      </c>
      <c r="I114" s="36"/>
      <c r="J114" s="185" t="s">
        <v>16</v>
      </c>
      <c r="K114" s="36"/>
      <c r="L114" s="185" t="s">
        <v>16</v>
      </c>
    </row>
    <row r="115" spans="1:12" ht="21.75" customHeight="1" x14ac:dyDescent="0.25">
      <c r="A115" s="183"/>
      <c r="B115" s="183"/>
      <c r="C115" s="183"/>
      <c r="D115" s="183"/>
      <c r="E115" s="183"/>
      <c r="F115" s="184"/>
      <c r="G115" s="36"/>
      <c r="H115" s="36"/>
      <c r="I115" s="36"/>
      <c r="J115" s="184"/>
      <c r="K115" s="36"/>
      <c r="L115" s="36"/>
    </row>
    <row r="116" spans="1:12" ht="21.75" customHeight="1" x14ac:dyDescent="0.25">
      <c r="A116" s="22" t="s">
        <v>181</v>
      </c>
      <c r="F116" s="179"/>
      <c r="J116" s="179"/>
      <c r="K116" s="88"/>
      <c r="L116" s="172"/>
    </row>
    <row r="117" spans="1:12" ht="6" customHeight="1" x14ac:dyDescent="0.25">
      <c r="A117" s="22"/>
      <c r="F117" s="179"/>
      <c r="G117" s="177"/>
      <c r="I117" s="177"/>
      <c r="J117" s="97"/>
      <c r="K117" s="88"/>
    </row>
    <row r="118" spans="1:12" ht="21.75" customHeight="1" x14ac:dyDescent="0.25">
      <c r="A118" s="176" t="s">
        <v>267</v>
      </c>
      <c r="F118" s="97"/>
      <c r="G118" s="88"/>
      <c r="H118" s="88"/>
      <c r="I118" s="88"/>
      <c r="J118" s="97"/>
      <c r="K118" s="88"/>
      <c r="L118" s="172"/>
    </row>
    <row r="119" spans="1:12" ht="21.75" customHeight="1" x14ac:dyDescent="0.25">
      <c r="A119" s="176"/>
      <c r="B119" s="86" t="s">
        <v>178</v>
      </c>
      <c r="D119" s="89" t="s">
        <v>268</v>
      </c>
      <c r="F119" s="97">
        <v>0</v>
      </c>
      <c r="G119" s="88"/>
      <c r="H119" s="88">
        <v>0</v>
      </c>
      <c r="I119" s="88"/>
      <c r="J119" s="97">
        <v>116</v>
      </c>
      <c r="K119" s="88"/>
      <c r="L119" s="172">
        <v>0</v>
      </c>
    </row>
    <row r="120" spans="1:12" ht="21.75" customHeight="1" x14ac:dyDescent="0.25">
      <c r="A120" s="176" t="s">
        <v>180</v>
      </c>
      <c r="D120" s="89" t="s">
        <v>269</v>
      </c>
      <c r="F120" s="97">
        <v>9500</v>
      </c>
      <c r="G120" s="88"/>
      <c r="H120" s="88">
        <v>81000</v>
      </c>
      <c r="I120" s="88"/>
      <c r="J120" s="97">
        <v>9500</v>
      </c>
      <c r="K120" s="88"/>
      <c r="L120" s="172">
        <v>81000</v>
      </c>
    </row>
    <row r="121" spans="1:12" ht="21.75" customHeight="1" x14ac:dyDescent="0.25">
      <c r="A121" s="176" t="s">
        <v>179</v>
      </c>
      <c r="F121" s="97"/>
      <c r="G121" s="88"/>
      <c r="H121" s="88"/>
      <c r="I121" s="88"/>
      <c r="J121" s="97"/>
      <c r="K121" s="88"/>
    </row>
    <row r="122" spans="1:12" ht="21.75" customHeight="1" x14ac:dyDescent="0.25">
      <c r="A122" s="176"/>
      <c r="B122" s="86" t="s">
        <v>178</v>
      </c>
      <c r="F122" s="97">
        <v>23727</v>
      </c>
      <c r="G122" s="88"/>
      <c r="H122" s="88">
        <v>16832</v>
      </c>
      <c r="I122" s="88"/>
      <c r="J122" s="97">
        <v>23633</v>
      </c>
      <c r="K122" s="88"/>
      <c r="L122" s="172">
        <v>13643</v>
      </c>
    </row>
    <row r="123" spans="1:12" ht="21.75" customHeight="1" x14ac:dyDescent="0.25">
      <c r="A123" s="225" t="s">
        <v>261</v>
      </c>
      <c r="B123" s="214"/>
      <c r="C123" s="214"/>
      <c r="D123" s="89" t="s">
        <v>270</v>
      </c>
      <c r="F123" s="97">
        <v>0</v>
      </c>
      <c r="G123" s="88"/>
      <c r="H123" s="88">
        <v>13037</v>
      </c>
      <c r="I123" s="88"/>
      <c r="J123" s="97">
        <v>0</v>
      </c>
      <c r="K123" s="88"/>
      <c r="L123" s="172">
        <v>13037</v>
      </c>
    </row>
    <row r="124" spans="1:12" ht="21.75" customHeight="1" x14ac:dyDescent="0.25">
      <c r="A124" s="225" t="s">
        <v>243</v>
      </c>
      <c r="B124" s="214"/>
      <c r="C124" s="214"/>
      <c r="D124" s="89" t="s">
        <v>231</v>
      </c>
      <c r="F124" s="97">
        <v>36187</v>
      </c>
      <c r="G124" s="88"/>
      <c r="H124" s="88">
        <v>150697</v>
      </c>
      <c r="I124" s="88"/>
      <c r="J124" s="97">
        <v>0</v>
      </c>
      <c r="K124" s="88"/>
      <c r="L124" s="172">
        <v>0</v>
      </c>
    </row>
    <row r="125" spans="1:12" ht="21.75" customHeight="1" x14ac:dyDescent="0.25">
      <c r="A125" s="225" t="s">
        <v>262</v>
      </c>
      <c r="B125" s="214"/>
      <c r="C125" s="214"/>
      <c r="D125" s="89"/>
      <c r="F125" s="97">
        <v>0</v>
      </c>
      <c r="G125" s="88"/>
      <c r="H125" s="88">
        <v>15857</v>
      </c>
      <c r="I125" s="88"/>
      <c r="J125" s="97">
        <v>0</v>
      </c>
      <c r="K125" s="88"/>
      <c r="L125" s="172">
        <v>0</v>
      </c>
    </row>
    <row r="126" spans="1:12" ht="21.75" customHeight="1" x14ac:dyDescent="0.25">
      <c r="A126" s="176" t="s">
        <v>244</v>
      </c>
      <c r="D126" s="89" t="s">
        <v>271</v>
      </c>
      <c r="F126" s="97">
        <v>62748</v>
      </c>
      <c r="G126" s="88"/>
      <c r="H126" s="224">
        <v>0</v>
      </c>
      <c r="I126" s="88"/>
      <c r="J126" s="97">
        <v>0</v>
      </c>
      <c r="K126" s="88"/>
      <c r="L126" s="172">
        <v>0</v>
      </c>
    </row>
    <row r="127" spans="1:12" ht="21.75" customHeight="1" x14ac:dyDescent="0.25">
      <c r="A127" s="176" t="s">
        <v>227</v>
      </c>
      <c r="B127" s="176"/>
      <c r="D127" s="89" t="s">
        <v>231</v>
      </c>
      <c r="F127" s="97">
        <v>2176</v>
      </c>
      <c r="G127" s="88"/>
      <c r="H127" s="224">
        <v>0</v>
      </c>
      <c r="I127" s="88"/>
      <c r="J127" s="97">
        <v>2176</v>
      </c>
      <c r="K127" s="88"/>
      <c r="L127" s="172">
        <v>0</v>
      </c>
    </row>
    <row r="128" spans="1:12" ht="21.75" customHeight="1" x14ac:dyDescent="0.25">
      <c r="A128" s="176" t="s">
        <v>177</v>
      </c>
      <c r="B128" s="176"/>
      <c r="D128" s="89"/>
      <c r="F128" s="97">
        <v>0</v>
      </c>
      <c r="G128" s="88"/>
      <c r="H128" s="224">
        <v>10490</v>
      </c>
      <c r="I128" s="88"/>
      <c r="J128" s="97">
        <v>0</v>
      </c>
      <c r="K128" s="88"/>
      <c r="L128" s="172">
        <v>0</v>
      </c>
    </row>
    <row r="129" spans="1:12" ht="21.75" customHeight="1" x14ac:dyDescent="0.25">
      <c r="A129" s="176" t="s">
        <v>176</v>
      </c>
      <c r="B129" s="176"/>
      <c r="D129" s="89"/>
      <c r="F129" s="97">
        <v>614</v>
      </c>
      <c r="G129" s="88"/>
      <c r="H129" s="88">
        <v>3774</v>
      </c>
      <c r="I129" s="88"/>
      <c r="J129" s="97">
        <v>0</v>
      </c>
      <c r="K129" s="88"/>
      <c r="L129" s="172">
        <v>0</v>
      </c>
    </row>
    <row r="130" spans="1:12" ht="21.75" customHeight="1" x14ac:dyDescent="0.25">
      <c r="A130" s="176" t="s">
        <v>175</v>
      </c>
      <c r="D130" s="89"/>
      <c r="F130" s="97">
        <v>0</v>
      </c>
      <c r="G130" s="88"/>
      <c r="H130" s="88">
        <v>0</v>
      </c>
      <c r="I130" s="88"/>
      <c r="J130" s="97">
        <v>0</v>
      </c>
      <c r="K130" s="88"/>
      <c r="L130" s="172">
        <v>360000</v>
      </c>
    </row>
    <row r="131" spans="1:12" ht="21.75" customHeight="1" x14ac:dyDescent="0.25">
      <c r="A131" s="86" t="s">
        <v>174</v>
      </c>
      <c r="B131" s="176"/>
      <c r="D131" s="89"/>
      <c r="F131" s="97">
        <v>19470</v>
      </c>
      <c r="G131" s="88"/>
      <c r="H131" s="88">
        <v>5490</v>
      </c>
      <c r="I131" s="88"/>
      <c r="J131" s="97">
        <v>3162</v>
      </c>
      <c r="K131" s="88"/>
      <c r="L131" s="172">
        <v>18213</v>
      </c>
    </row>
    <row r="132" spans="1:12" ht="21.75" customHeight="1" x14ac:dyDescent="0.25">
      <c r="A132" s="221" t="s">
        <v>263</v>
      </c>
      <c r="B132" s="222"/>
      <c r="C132" s="223"/>
      <c r="D132" s="89"/>
      <c r="F132" s="97">
        <v>0</v>
      </c>
      <c r="G132" s="88"/>
      <c r="H132" s="88">
        <v>5856</v>
      </c>
      <c r="I132" s="88"/>
      <c r="J132" s="97">
        <v>0</v>
      </c>
      <c r="K132" s="88"/>
      <c r="L132" s="172">
        <v>0</v>
      </c>
    </row>
    <row r="133" spans="1:12" ht="21.75" customHeight="1" x14ac:dyDescent="0.25">
      <c r="A133" s="221" t="s">
        <v>264</v>
      </c>
      <c r="B133" s="222"/>
      <c r="C133" s="223"/>
      <c r="D133" s="89"/>
      <c r="F133" s="97">
        <v>0</v>
      </c>
      <c r="G133" s="88"/>
      <c r="H133" s="88">
        <v>5908</v>
      </c>
      <c r="I133" s="88"/>
      <c r="J133" s="97">
        <v>0</v>
      </c>
      <c r="K133" s="88"/>
      <c r="L133" s="172">
        <v>0</v>
      </c>
    </row>
    <row r="134" spans="1:12" ht="21.75" customHeight="1" x14ac:dyDescent="0.25">
      <c r="A134" s="221" t="s">
        <v>265</v>
      </c>
      <c r="B134" s="222"/>
      <c r="C134" s="223"/>
      <c r="D134" s="89"/>
      <c r="F134" s="97">
        <v>0</v>
      </c>
      <c r="G134" s="88"/>
      <c r="H134" s="88">
        <v>6203</v>
      </c>
      <c r="I134" s="88"/>
      <c r="J134" s="97">
        <v>0</v>
      </c>
      <c r="K134" s="88"/>
      <c r="L134" s="172">
        <v>0</v>
      </c>
    </row>
    <row r="135" spans="1:12" ht="21.75" customHeight="1" x14ac:dyDescent="0.25">
      <c r="A135" s="176" t="s">
        <v>173</v>
      </c>
      <c r="B135" s="176"/>
      <c r="D135" s="180"/>
      <c r="F135" s="97">
        <v>23900</v>
      </c>
      <c r="G135" s="88"/>
      <c r="H135" s="88">
        <v>19900</v>
      </c>
      <c r="I135" s="88"/>
      <c r="J135" s="97">
        <v>0</v>
      </c>
      <c r="K135" s="88"/>
      <c r="L135" s="172">
        <v>0</v>
      </c>
    </row>
    <row r="136" spans="1:12" ht="21.75" customHeight="1" x14ac:dyDescent="0.25">
      <c r="A136" s="176" t="s">
        <v>245</v>
      </c>
      <c r="B136" s="176"/>
      <c r="D136" s="180"/>
      <c r="F136" s="97">
        <v>200000</v>
      </c>
      <c r="G136" s="88"/>
      <c r="H136" s="88">
        <v>0</v>
      </c>
      <c r="I136" s="88"/>
      <c r="J136" s="97">
        <v>0</v>
      </c>
      <c r="K136" s="88"/>
      <c r="L136" s="88">
        <v>0</v>
      </c>
    </row>
    <row r="137" spans="1:12" ht="21.75" customHeight="1" x14ac:dyDescent="0.25">
      <c r="A137" s="176" t="s">
        <v>277</v>
      </c>
      <c r="B137" s="176"/>
      <c r="D137" s="89">
        <v>19</v>
      </c>
      <c r="F137" s="97">
        <v>476497</v>
      </c>
      <c r="G137" s="88"/>
      <c r="H137" s="88">
        <v>0</v>
      </c>
      <c r="I137" s="88"/>
      <c r="J137" s="97">
        <v>476497</v>
      </c>
      <c r="K137" s="88"/>
      <c r="L137" s="88">
        <v>0</v>
      </c>
    </row>
    <row r="138" spans="1:12" ht="21.75" customHeight="1" x14ac:dyDescent="0.4">
      <c r="A138" s="176"/>
      <c r="B138" s="176"/>
      <c r="D138" s="89"/>
      <c r="F138" s="88"/>
      <c r="G138" s="239"/>
      <c r="H138" s="88"/>
      <c r="I138" s="239"/>
      <c r="J138" s="172"/>
      <c r="K138" s="88"/>
      <c r="L138" s="172"/>
    </row>
    <row r="139" spans="1:12" ht="21.75" customHeight="1" x14ac:dyDescent="0.4">
      <c r="C139" s="176"/>
      <c r="D139" s="89"/>
      <c r="F139" s="239"/>
      <c r="G139" s="239"/>
      <c r="H139" s="239"/>
      <c r="I139" s="239"/>
      <c r="J139" s="239"/>
      <c r="K139" s="88"/>
      <c r="L139" s="239"/>
    </row>
    <row r="140" spans="1:12" ht="21.75" customHeight="1" x14ac:dyDescent="0.25">
      <c r="A140" s="178"/>
      <c r="B140" s="178"/>
      <c r="C140" s="178"/>
      <c r="D140" s="89"/>
      <c r="E140" s="89"/>
      <c r="F140" s="88"/>
      <c r="G140" s="177"/>
      <c r="H140" s="88"/>
      <c r="I140" s="177"/>
      <c r="K140" s="177"/>
    </row>
    <row r="141" spans="1:12" ht="21.75" customHeight="1" x14ac:dyDescent="0.4">
      <c r="C141" s="176"/>
      <c r="D141" s="89"/>
      <c r="F141" s="239"/>
      <c r="G141" s="239"/>
      <c r="H141" s="239"/>
      <c r="I141" s="239"/>
      <c r="J141" s="239"/>
      <c r="K141" s="88"/>
      <c r="L141" s="239"/>
    </row>
    <row r="142" spans="1:12" ht="21.75" customHeight="1" x14ac:dyDescent="0.4">
      <c r="C142" s="176"/>
      <c r="D142" s="89"/>
      <c r="F142" s="239"/>
      <c r="G142" s="239"/>
      <c r="H142" s="239"/>
      <c r="I142" s="239"/>
      <c r="J142" s="239"/>
      <c r="K142" s="88"/>
      <c r="L142" s="239"/>
    </row>
    <row r="143" spans="1:12" ht="21.75" customHeight="1" x14ac:dyDescent="0.4">
      <c r="C143" s="176"/>
      <c r="D143" s="89"/>
      <c r="F143" s="239"/>
      <c r="G143" s="239"/>
      <c r="H143" s="239"/>
      <c r="I143" s="239"/>
      <c r="J143" s="239"/>
      <c r="K143" s="88"/>
      <c r="L143" s="239"/>
    </row>
    <row r="144" spans="1:12" ht="21.75" customHeight="1" x14ac:dyDescent="0.4">
      <c r="C144" s="176"/>
      <c r="D144" s="89"/>
      <c r="F144" s="239"/>
      <c r="G144" s="239"/>
      <c r="H144" s="239"/>
      <c r="I144" s="239"/>
      <c r="J144" s="239"/>
      <c r="K144" s="88"/>
      <c r="L144" s="239"/>
    </row>
    <row r="145" spans="1:12" ht="21.75" customHeight="1" x14ac:dyDescent="0.4">
      <c r="C145" s="176"/>
      <c r="D145" s="89"/>
      <c r="F145" s="239"/>
      <c r="G145" s="239"/>
      <c r="H145" s="239"/>
      <c r="I145" s="239"/>
      <c r="J145" s="239"/>
      <c r="K145" s="88"/>
      <c r="L145" s="239"/>
    </row>
    <row r="146" spans="1:12" ht="21.75" customHeight="1" x14ac:dyDescent="0.4">
      <c r="C146" s="176"/>
      <c r="D146" s="89"/>
      <c r="F146" s="239"/>
      <c r="G146" s="239"/>
      <c r="H146" s="239"/>
      <c r="I146" s="239"/>
      <c r="J146" s="239"/>
      <c r="K146" s="88"/>
      <c r="L146" s="239"/>
    </row>
    <row r="147" spans="1:12" ht="21.75" customHeight="1" x14ac:dyDescent="0.4">
      <c r="C147" s="176"/>
      <c r="D147" s="89"/>
      <c r="F147" s="239"/>
      <c r="G147" s="239"/>
      <c r="H147" s="239"/>
      <c r="I147" s="239"/>
      <c r="J147" s="239"/>
      <c r="K147" s="88"/>
      <c r="L147" s="239"/>
    </row>
    <row r="148" spans="1:12" ht="21.75" customHeight="1" x14ac:dyDescent="0.4">
      <c r="C148" s="176"/>
      <c r="D148" s="89"/>
      <c r="F148" s="239"/>
      <c r="G148" s="239"/>
      <c r="H148" s="239"/>
      <c r="I148" s="239"/>
      <c r="J148" s="239"/>
      <c r="K148" s="88"/>
      <c r="L148" s="239"/>
    </row>
    <row r="149" spans="1:12" ht="21.75" customHeight="1" x14ac:dyDescent="0.4">
      <c r="C149" s="176"/>
      <c r="D149" s="89"/>
      <c r="F149" s="239"/>
      <c r="G149" s="239"/>
      <c r="H149" s="239"/>
      <c r="I149" s="239"/>
      <c r="J149" s="239"/>
      <c r="K149" s="88"/>
      <c r="L149" s="239"/>
    </row>
    <row r="150" spans="1:12" ht="21.75" customHeight="1" x14ac:dyDescent="0.4">
      <c r="C150" s="176"/>
      <c r="D150" s="89"/>
      <c r="F150" s="239"/>
      <c r="G150" s="239"/>
      <c r="H150" s="239"/>
      <c r="I150" s="239"/>
      <c r="J150" s="239"/>
      <c r="K150" s="88"/>
      <c r="L150" s="239"/>
    </row>
    <row r="151" spans="1:12" ht="21.75" customHeight="1" x14ac:dyDescent="0.4">
      <c r="C151" s="176"/>
      <c r="D151" s="89"/>
      <c r="F151" s="239"/>
      <c r="G151" s="239"/>
      <c r="H151" s="239"/>
      <c r="I151" s="239"/>
      <c r="J151" s="239"/>
      <c r="K151" s="88"/>
      <c r="L151" s="239"/>
    </row>
    <row r="152" spans="1:12" ht="5.25" customHeight="1" x14ac:dyDescent="0.4">
      <c r="C152" s="176"/>
      <c r="D152" s="89"/>
      <c r="F152" s="239"/>
      <c r="G152" s="239"/>
      <c r="H152" s="239"/>
      <c r="I152" s="239"/>
      <c r="J152" s="239"/>
      <c r="K152" s="88"/>
      <c r="L152" s="239"/>
    </row>
    <row r="153" spans="1:12" ht="21.95" customHeight="1" x14ac:dyDescent="0.25">
      <c r="A153" s="175" t="s">
        <v>0</v>
      </c>
      <c r="B153" s="175"/>
      <c r="C153" s="175"/>
      <c r="D153" s="174"/>
      <c r="E153" s="174"/>
      <c r="F153" s="173"/>
      <c r="G153" s="173"/>
      <c r="H153" s="173"/>
      <c r="I153" s="173"/>
      <c r="J153" s="107"/>
      <c r="K153" s="173"/>
      <c r="L153" s="107"/>
    </row>
  </sheetData>
  <mergeCells count="6">
    <mergeCell ref="F5:H5"/>
    <mergeCell ref="J5:L5"/>
    <mergeCell ref="F59:H59"/>
    <mergeCell ref="J59:L59"/>
    <mergeCell ref="F112:H112"/>
    <mergeCell ref="J112:L112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Vassana  Sa-ngaunboon</cp:lastModifiedBy>
  <cp:lastPrinted>2022-08-11T03:03:45Z</cp:lastPrinted>
  <dcterms:created xsi:type="dcterms:W3CDTF">2022-04-29T16:15:23Z</dcterms:created>
  <dcterms:modified xsi:type="dcterms:W3CDTF">2022-08-11T09:19:55Z</dcterms:modified>
</cp:coreProperties>
</file>