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un Vending Technology\2022\Qtr2'22\"/>
    </mc:Choice>
  </mc:AlternateContent>
  <xr:revisionPtr revIDLastSave="0" documentId="13_ncr:1_{4E104FFA-AB97-44F8-B262-4E6F7BE2C21A}" xr6:coauthVersionLast="46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6" r:id="rId1"/>
    <sheet name="PL" sheetId="1" r:id="rId2"/>
    <sheet name="Statement of changes" sheetId="5" r:id="rId3"/>
    <sheet name="CF" sheetId="4" r:id="rId4"/>
  </sheets>
  <definedNames>
    <definedName name="_xlnm.Print_Area" localSheetId="0">BS!$A$1:$H$76</definedName>
    <definedName name="_xlnm.Print_Area" localSheetId="3">CF!$A$1:$H$84</definedName>
    <definedName name="_xlnm.Print_Area" localSheetId="1">PL!$A$1:$K$39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8" i="1" l="1"/>
  <c r="P25" i="5"/>
  <c r="G35" i="1"/>
  <c r="G36" i="1" s="1"/>
  <c r="E35" i="1"/>
  <c r="E36" i="1" s="1"/>
  <c r="G18" i="1"/>
  <c r="E18" i="1"/>
  <c r="G13" i="1"/>
  <c r="E13" i="1"/>
  <c r="E19" i="1" l="1"/>
  <c r="E21" i="1" s="1"/>
  <c r="E23" i="1" s="1"/>
  <c r="E37" i="1" s="1"/>
  <c r="G19" i="1"/>
  <c r="G21" i="1" s="1"/>
  <c r="G23" i="1" s="1"/>
  <c r="G37" i="1" s="1"/>
  <c r="E62" i="4" l="1"/>
  <c r="E52" i="4"/>
  <c r="I35" i="1"/>
  <c r="I36" i="1" s="1"/>
  <c r="I13" i="1"/>
  <c r="E67" i="6"/>
  <c r="E45" i="6"/>
  <c r="E39" i="6"/>
  <c r="E22" i="6"/>
  <c r="E14" i="6"/>
  <c r="P15" i="5"/>
  <c r="G52" i="4"/>
  <c r="E23" i="6" l="1"/>
  <c r="I19" i="1"/>
  <c r="I21" i="1" s="1"/>
  <c r="I23" i="1" s="1"/>
  <c r="I37" i="1" s="1"/>
  <c r="E46" i="6"/>
  <c r="E68" i="6" s="1"/>
  <c r="K13" i="1"/>
  <c r="K18" i="1"/>
  <c r="K35" i="1"/>
  <c r="K36" i="1" s="1"/>
  <c r="K19" i="1" l="1"/>
  <c r="K21" i="1" s="1"/>
  <c r="K23" i="1" l="1"/>
  <c r="K37" i="1" s="1"/>
  <c r="G62" i="4"/>
  <c r="G67" i="6" l="1"/>
  <c r="G45" i="6"/>
  <c r="G39" i="6"/>
  <c r="G22" i="6"/>
  <c r="G14" i="6"/>
  <c r="G46" i="6" l="1"/>
  <c r="G68" i="6" s="1"/>
  <c r="G23" i="6"/>
  <c r="G69" i="6" l="1"/>
  <c r="G8" i="4"/>
  <c r="E8" i="4"/>
  <c r="E21" i="4" s="1"/>
  <c r="E32" i="4" s="1"/>
  <c r="E35" i="4" s="1"/>
  <c r="E63" i="4" s="1"/>
  <c r="E65" i="4" s="1"/>
  <c r="L12" i="5" l="1"/>
  <c r="E69" i="6"/>
  <c r="L22" i="5" l="1"/>
  <c r="P27" i="5" l="1"/>
  <c r="P21" i="5" l="1"/>
  <c r="P18" i="5" l="1"/>
  <c r="F14" i="5" l="1"/>
  <c r="F19" i="5" s="1"/>
  <c r="P16" i="5"/>
  <c r="P13" i="5"/>
  <c r="P11" i="5"/>
  <c r="N14" i="5" l="1"/>
  <c r="N19" i="5" s="1"/>
  <c r="N24" i="5" l="1"/>
  <c r="N28" i="5" s="1"/>
  <c r="N29" i="5" s="1"/>
  <c r="P23" i="5" l="1"/>
  <c r="J24" i="5" l="1"/>
  <c r="J28" i="5" s="1"/>
  <c r="J29" i="5" s="1"/>
  <c r="H24" i="5"/>
  <c r="H28" i="5" s="1"/>
  <c r="H29" i="5" s="1"/>
  <c r="F24" i="5"/>
  <c r="F28" i="5" s="1"/>
  <c r="F29" i="5" s="1"/>
  <c r="J14" i="5"/>
  <c r="J19" i="5" s="1"/>
  <c r="H14" i="5"/>
  <c r="H19" i="5" s="1"/>
  <c r="E66" i="4" l="1"/>
  <c r="P22" i="5" l="1"/>
  <c r="P24" i="5" s="1"/>
  <c r="P28" i="5" s="1"/>
  <c r="P29" i="5" s="1"/>
  <c r="L24" i="5" l="1"/>
  <c r="L28" i="5" s="1"/>
  <c r="L29" i="5" s="1"/>
  <c r="G21" i="4" l="1"/>
  <c r="G32" i="4" s="1"/>
  <c r="G35" i="4" s="1"/>
  <c r="G63" i="4" s="1"/>
  <c r="G65" i="4" s="1"/>
  <c r="L14" i="5" l="1"/>
  <c r="L19" i="5" s="1"/>
  <c r="P12" i="5"/>
  <c r="P14" i="5" s="1"/>
  <c r="P19" i="5" s="1"/>
</calcChain>
</file>

<file path=xl/sharedStrings.xml><?xml version="1.0" encoding="utf-8"?>
<sst xmlns="http://schemas.openxmlformats.org/spreadsheetml/2006/main" count="238" uniqueCount="172">
  <si>
    <t>บริษัท ซันเวนดิ้ง เทคโนโลยี จำกัด (มหาชน)</t>
  </si>
  <si>
    <t>งบแสดงฐานะการเงิน</t>
  </si>
  <si>
    <t>(หน่วย: พันบาท)</t>
  </si>
  <si>
    <t>หมายเหตุ</t>
  </si>
  <si>
    <t>(ยังไม่ได้ตรวจสอบ</t>
  </si>
  <si>
    <t>(ตรวจสอบแล้ว)</t>
  </si>
  <si>
    <t xml:space="preserve"> 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</si>
  <si>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</si>
  <si>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</si>
  <si>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</si>
  <si>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</si>
  <si>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</si>
  <si>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</si>
  <si>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</si>
  <si>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</si>
  <si>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</si>
  <si>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</si>
  <si>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</si>
  <si>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</si>
  <si>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</si>
  <si>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</si>
  <si>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</si>
  <si>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</si>
  <si>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</si>
  <si>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</si>
  <si>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</si>
  <si>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</si>
  <si>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</si>
  <si>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</si>
  <si>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</si>
  <si>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</si>
  <si>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</si>
  <si>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สุทธิจากส่วนที่ถึงกำหนดชำระภายในหนึ่งปี</t>
  </si>
  <si>
    <t>สำรองผลประโยชน์ระยะยาวของพนักงาน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</si>
  <si>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</si>
  <si>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</si>
  <si>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</si>
  <si>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</si>
  <si>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</si>
  <si>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</si>
  <si>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</si>
  <si>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 หุ้นสามัญ 700,000,000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</si>
  <si>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</si>
  <si>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</si>
  <si>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</si>
  <si>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</si>
  <si>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</si>
  <si>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</si>
  <si>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</si>
  <si>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</si>
  <si>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</si>
  <si>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</si>
  <si>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</si>
  <si>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2564</t>
  </si>
  <si>
    <t>กำไรขาดทุน: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</si>
  <si>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</si>
  <si>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</si>
  <si>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</si>
  <si>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</si>
  <si>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</si>
  <si>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</si>
  <si>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</si>
  <si>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</si>
  <si>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</si>
  <si>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กำไรก่อนค่าใช้จ่ายทางการเงินและค่าใช้จ่ายภาษีเงินได้</t>
  </si>
  <si>
    <t>ค่าใช้จ่ายทางการเงิน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</si>
  <si>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</si>
  <si>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</si>
  <si>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</t>
  </si>
  <si>
    <t>(หน่วย: บาท)</t>
  </si>
  <si>
    <t>กำไรต่อหุ้นขั้นพื้นฐาน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</si>
  <si>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</si>
  <si>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</si>
  <si>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 xml:space="preserve">   ที่กำหนดให้วัดมูลค่าด้วยมูลค่ายุติธรรมผ่านกำไรขาดทุนเบ็ดเสร็จอื่น </t>
  </si>
  <si>
    <t>หัก: ผลกระทบของภาษีเงินได้</t>
  </si>
  <si>
    <t xml:space="preserve">รายการที่จะไม่ถูกบันทึกในส่วนของกำไรหรือขาดทุนในภายหลัง </t>
  </si>
  <si>
    <t xml:space="preserve">  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</si>
  <si>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</si>
  <si>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</si>
  <si>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งบแสดงการเปลี่ยนแปลงส่วนของผู้ถือหุ้น</t>
  </si>
  <si>
    <t>องค์ประกอบอื่น</t>
  </si>
  <si>
    <t>ของส่วนของ</t>
  </si>
  <si>
    <t>ทุนเรือนหุ้นที่ออก</t>
  </si>
  <si>
    <t>ผู้ถือหุ้น</t>
  </si>
  <si>
    <t>และชำระ</t>
  </si>
  <si>
    <t>สำรองสำหรับ</t>
  </si>
  <si>
    <t>รวมส่วนของ</t>
  </si>
  <si>
    <t>เต็มมูลค่าแล้ว</t>
  </si>
  <si>
    <t>ยังไม่ได้จัดสรร</t>
  </si>
  <si>
    <t>มูลค่ายุติธรรม</t>
  </si>
  <si>
    <t xml:space="preserve">เงินปันผลจ่าย </t>
  </si>
  <si>
    <t xml:space="preserve">   วัดมูลค่าด้วยมูลค่ายุติธรรมผ่านกำไรขาดทุนเบ็ดเสร็จอื่น</t>
  </si>
  <si>
    <t>ยอดคงเหลือ ณ วันที่ 1 มกราคม 2564</t>
  </si>
  <si>
    <t>ออกหุ้นสามัญเพิ่มทุน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</si>
  <si>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</si>
  <si>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</si>
  <si>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</si>
  <si>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</si>
  <si>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</si>
  <si>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ปรับลดค่าเช่าจ่าย</t>
  </si>
  <si>
    <t xml:space="preserve">   การปรับลดสินค้าคงเหลือเป็นมูลค่าสุทธิที่จะได้รับ</t>
  </si>
  <si>
    <t xml:space="preserve">   เงินปันผลรับ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</si>
  <si>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</si>
  <si>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</si>
  <si>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</si>
  <si>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</si>
  <si>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</si>
  <si>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</si>
  <si>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</si>
  <si>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</si>
  <si>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</si>
  <si>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</si>
  <si>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</si>
  <si>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</si>
  <si>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</si>
  <si>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</si>
  <si>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</si>
  <si>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</si>
  <si>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</si>
  <si>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</si>
  <si>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เงินสดจ่ายซื้อสินทรัพย์ทางการเงินไม่หมุนเวียนอื่น</t>
  </si>
  <si>
    <t>เงินสดรับจากการจำหน่ายสินทรัพย์ทางการเงินไม่หมุนเวียนอื่น</t>
  </si>
  <si>
    <t>เงินปันผลรับจากสินทรัพย์ทางการเงินไม่หมุนเวียนอื่น</t>
  </si>
  <si>
    <t>เงินสดจ่ายซื้ออาคารและอุปกรณ์</t>
  </si>
  <si>
    <t>ชำระหนี้สินตามสัญญาเช่า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</si>
  <si>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</si>
  <si>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</si>
  <si>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</si>
  <si>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</si>
  <si>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ชำระคืนเงินกู้ยืมระยะสั้นจากกิจการที่เกี่ยวข้องกัน</t>
  </si>
  <si>
    <t>เงินสดรับจากเงินกู้ยืมระยะยาว</t>
  </si>
  <si>
    <t>ชำระคืนหนี้สินตามสัญญาเช่า</t>
  </si>
  <si>
    <t>เงินสดรับจากการเพิ่มทุน</t>
  </si>
  <si>
    <t>จ่ายเงินปันผล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</si>
  <si>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</si>
  <si>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</si>
  <si>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</si>
  <si>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</si>
  <si>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โอนสินค้าคงเหลือไปเป็นอุปกรณ์</t>
  </si>
  <si>
    <t xml:space="preserve">   ซื้อยานพาหนะภายใต้สัญญาเช่า</t>
  </si>
  <si>
    <t>เงินเบิกเกินบัญชีและเงินกู้ยืมระยะสั้นจากสถาบันการเงินลดลง</t>
  </si>
  <si>
    <t>เงินสดรับจากเงินกู้ยืมระยะสั้นจากกิจการที่เกี่ยวข้องกัน</t>
  </si>
  <si>
    <t>หมายเหตุประกอบงบการเงินเป็นส่วนหนึ่งของงบการเงินนี้</t>
  </si>
  <si>
    <t>สำรองตามกฎหมาย</t>
  </si>
  <si>
    <t>2565</t>
  </si>
  <si>
    <t>ยอดคงเหลือ ณ วันที่ 1 มกราคม 2565</t>
  </si>
  <si>
    <t xml:space="preserve"> 31 ธันวาคม 2564</t>
  </si>
  <si>
    <t>กำไรสำหรับงวด</t>
  </si>
  <si>
    <t>กำไรก่อนภาษี</t>
  </si>
  <si>
    <t xml:space="preserve">   ค่าใช้จ่ายผลประโยชน์ระยะยาวของพนักงาน</t>
  </si>
  <si>
    <t xml:space="preserve">   โอนอุปกรณ์ไปเป็นสินค้าคงเหลือ</t>
  </si>
  <si>
    <t xml:space="preserve">   เงินค้างจ่ายค่าก่อสร้างและซื้ออุปกรณ์เพิ่มขึ้น</t>
  </si>
  <si>
    <t xml:space="preserve">   เงินค้างจ่ายค่าซื้อสินทรัพย์ไม่มีตัวตนลดลง</t>
  </si>
  <si>
    <t>โอนกำไรของเงินลงทุนในตราสารทุนที่กำหนดให้</t>
  </si>
  <si>
    <t xml:space="preserve">   ขาดทุนจากการตัดจำหน่ายอุปกรณ์</t>
  </si>
  <si>
    <t>เงินสดและรายการเทียบเท่าเงินสดเพิ่มขึ้น (ลดลง) สุทธิ</t>
  </si>
  <si>
    <t>ณ วันที่ 30 มิถุนายน 2565</t>
  </si>
  <si>
    <t>30 มิถุนายน 2565</t>
  </si>
  <si>
    <t>ยอดคงเหลือ ณ วันที่ 30 มิถุนายน 2564</t>
  </si>
  <si>
    <t>ยอดคงเหลือ ณ วันที่ 30 มิถุนายน 2565</t>
  </si>
  <si>
    <t>สำหรับงวดสามเดือนและหกเดือนสิ้นสุดวันที่ 30 มิถุนายน 2565</t>
  </si>
  <si>
    <t>สำหรับงวดหกเดือนสิ้นสุด</t>
  </si>
  <si>
    <t>วันที่ 30 มิถุนายน</t>
  </si>
  <si>
    <t>สำหรับงวดสามเดือนสิ้นสุด</t>
  </si>
  <si>
    <t>สำหรับงวดหกเดือนสิ้นสุดวันที่ 30 มิถุนายน 2565</t>
  </si>
  <si>
    <t>ชำระคืนเงินกู้ยืมระยะยาว</t>
  </si>
  <si>
    <t xml:space="preserve">   กำไรจากการจำหน่ายอุปกรณ์</t>
  </si>
  <si>
    <t xml:space="preserve">   จ่ายผลประโยชน์ระยะยาวพนักงาน</t>
  </si>
  <si>
    <t xml:space="preserve">   มูลค่ายุติธรรมของสินทรัพย์ทางการเงินลดลง (เพิ่มขึ้น)</t>
  </si>
  <si>
    <t>กำไร (ขาดทุน) จากการเปลี่ยนแปลงมูลค่าของเงินลงทุนในตราสารทุน</t>
  </si>
  <si>
    <t xml:space="preserve">   ขาดทุนจากอัตราแลกเปลี่ยนที่ยังไม่เกิดขึ้นจริง</t>
  </si>
  <si>
    <t>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</si>
</sst>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3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name val="CordiaUPC"/>
      <family val="2"/>
      <charset val="222"/>
    </font>
    <font>
      <sz val="16"/>
      <name val="CordiaUPC"/>
      <family val="1"/>
      <charset val="222"/>
    </font>
    <font>
      <sz val="10"/>
      <color theme="1"/>
      <name val="Arial"/>
      <family val="2"/>
    </font>
    <font>
      <sz val="16"/>
      <color theme="1"/>
      <name val="Angsana New"/>
      <family val="1"/>
    </font>
    <font>
      <sz val="10"/>
      <name val="ApFont"/>
      <charset val="222"/>
    </font>
    <font>
      <sz val="18"/>
      <name val="Angsana New"/>
      <family val="1"/>
    </font>
    <font>
      <b/>
      <sz val="18"/>
      <name val="Angsana New"/>
      <family val="1"/>
    </font>
    <font>
      <i/>
      <sz val="1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7">
    <xf numFmtId="0" fontId="0" fillId="0" borderId="0"/>
    <xf numFmtId="43" fontId="5" fillId="0" borderId="0" applyFont="0" applyFill="0" applyBorder="0" applyAlignment="0" applyProtection="0"/>
    <xf numFmtId="39" fontId="6" fillId="0" borderId="0"/>
    <xf numFmtId="0" fontId="7" fillId="0" borderId="0"/>
    <xf numFmtId="0" fontId="9" fillId="0" borderId="0"/>
    <xf numFmtId="0" fontId="7" fillId="0" borderId="0"/>
    <xf numFmtId="0" fontId="7" fillId="0" borderId="0"/>
  </cellStyleXfs>
  <cellXfs count="125">
    <xf numFmtId="0" fontId="0" fillId="0" borderId="0" xfId="0"/>
    <xf numFmtId="164" fontId="10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4" fontId="2" fillId="0" borderId="4" xfId="0" applyNumberFormat="1" applyFont="1" applyFill="1" applyBorder="1" applyAlignment="1">
      <alignment horizontal="right" vertical="center"/>
    </xf>
    <xf numFmtId="41" fontId="10" fillId="0" borderId="1" xfId="0" applyNumberFormat="1" applyFont="1" applyFill="1" applyBorder="1" applyAlignment="1">
      <alignment vertical="center"/>
    </xf>
    <xf numFmtId="41" fontId="2" fillId="0" borderId="1" xfId="3" applyNumberFormat="1" applyFont="1" applyFill="1" applyBorder="1" applyAlignment="1">
      <alignment vertical="center"/>
    </xf>
    <xf numFmtId="165" fontId="2" fillId="0" borderId="4" xfId="0" applyNumberFormat="1" applyFont="1" applyFill="1" applyBorder="1" applyAlignment="1">
      <alignment horizontal="right"/>
    </xf>
    <xf numFmtId="41" fontId="2" fillId="0" borderId="0" xfId="0" applyNumberFormat="1" applyFont="1" applyFill="1" applyAlignment="1">
      <alignment horizontal="right"/>
    </xf>
    <xf numFmtId="0" fontId="12" fillId="0" borderId="0" xfId="0" applyFont="1" applyFill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vertical="center"/>
    </xf>
    <xf numFmtId="41" fontId="10" fillId="0" borderId="3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37" fontId="2" fillId="0" borderId="0" xfId="4" quotePrefix="1" applyNumberFormat="1" applyFont="1" applyFill="1" applyAlignment="1">
      <alignment horizontal="left" vertical="center"/>
    </xf>
    <xf numFmtId="41" fontId="2" fillId="0" borderId="0" xfId="3" applyNumberFormat="1" applyFont="1" applyFill="1" applyAlignment="1">
      <alignment vertical="center"/>
    </xf>
    <xf numFmtId="0" fontId="0" fillId="0" borderId="0" xfId="0" applyFill="1"/>
    <xf numFmtId="0" fontId="2" fillId="0" borderId="0" xfId="0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left" vertical="center"/>
    </xf>
    <xf numFmtId="41" fontId="2" fillId="0" borderId="0" xfId="0" applyNumberFormat="1" applyFont="1" applyFill="1" applyAlignment="1">
      <alignment horizontal="right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164" fontId="2" fillId="0" borderId="0" xfId="0" quotePrefix="1" applyNumberFormat="1" applyFont="1" applyFill="1" applyAlignment="1">
      <alignment horizontal="centerContinuous" vertical="center"/>
    </xf>
    <xf numFmtId="0" fontId="1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Continuous" vertical="center"/>
    </xf>
    <xf numFmtId="0" fontId="2" fillId="0" borderId="0" xfId="0" applyFont="1" applyFill="1" applyAlignment="1">
      <alignment horizontal="centerContinuous"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2" applyNumberFormat="1" applyFont="1" applyFill="1" applyAlignment="1">
      <alignment horizontal="left" vertical="center"/>
    </xf>
    <xf numFmtId="37" fontId="2" fillId="0" borderId="0" xfId="2" applyNumberFormat="1" applyFont="1" applyFill="1" applyAlignment="1">
      <alignment horizontal="right" vertical="center"/>
    </xf>
    <xf numFmtId="0" fontId="2" fillId="0" borderId="1" xfId="0" quotePrefix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0" fontId="2" fillId="0" borderId="0" xfId="0" quotePrefix="1" applyFont="1" applyFill="1" applyAlignment="1">
      <alignment horizontal="left" vertical="center"/>
    </xf>
    <xf numFmtId="164" fontId="2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9" fontId="2" fillId="0" borderId="0" xfId="2" applyFont="1" applyFill="1" applyAlignment="1">
      <alignment vertical="center"/>
    </xf>
    <xf numFmtId="39" fontId="2" fillId="0" borderId="1" xfId="2" applyFont="1" applyFill="1" applyBorder="1" applyAlignment="1">
      <alignment horizontal="center" vertical="center"/>
    </xf>
    <xf numFmtId="0" fontId="2" fillId="0" borderId="0" xfId="2" applyNumberFormat="1" applyFont="1" applyFill="1" applyAlignment="1">
      <alignment horizontal="center" vertical="center"/>
    </xf>
    <xf numFmtId="15" fontId="2" fillId="0" borderId="1" xfId="0" applyNumberFormat="1" applyFont="1" applyFill="1" applyBorder="1" applyAlignment="1">
      <alignment horizontal="center" vertical="center"/>
    </xf>
    <xf numFmtId="39" fontId="2" fillId="0" borderId="0" xfId="2" applyFont="1" applyFill="1" applyAlignment="1">
      <alignment horizontal="center" vertical="center"/>
    </xf>
    <xf numFmtId="15" fontId="2" fillId="0" borderId="0" xfId="0" applyNumberFormat="1" applyFont="1" applyFill="1" applyAlignment="1">
      <alignment horizontal="center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center" vertical="center"/>
    </xf>
    <xf numFmtId="39" fontId="2" fillId="0" borderId="0" xfId="2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4" xfId="0" applyNumberFormat="1" applyFont="1" applyFill="1" applyBorder="1" applyAlignment="1">
      <alignment horizontal="right" vertical="center"/>
    </xf>
    <xf numFmtId="0" fontId="2" fillId="0" borderId="0" xfId="0" quotePrefix="1" applyFont="1" applyFill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center"/>
    </xf>
    <xf numFmtId="41" fontId="2" fillId="0" borderId="1" xfId="0" applyNumberFormat="1" applyFont="1" applyFill="1" applyBorder="1" applyAlignment="1">
      <alignment vertical="center"/>
    </xf>
    <xf numFmtId="41" fontId="2" fillId="0" borderId="2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left" vertical="center"/>
    </xf>
    <xf numFmtId="37" fontId="11" fillId="0" borderId="0" xfId="0" applyNumberFormat="1" applyFont="1" applyFill="1" applyAlignment="1">
      <alignment horizontal="left" vertical="center"/>
    </xf>
    <xf numFmtId="38" fontId="10" fillId="0" borderId="0" xfId="0" applyNumberFormat="1" applyFont="1" applyFill="1" applyAlignment="1">
      <alignment horizontal="centerContinuous" vertical="center"/>
    </xf>
    <xf numFmtId="37" fontId="10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37" fontId="10" fillId="0" borderId="0" xfId="2" applyNumberFormat="1" applyFont="1" applyFill="1" applyAlignment="1">
      <alignment horizontal="centerContinuous" vertical="center"/>
    </xf>
    <xf numFmtId="0" fontId="10" fillId="0" borderId="0" xfId="2" applyNumberFormat="1" applyFont="1" applyFill="1" applyAlignment="1">
      <alignment horizontal="center" vertical="center"/>
    </xf>
    <xf numFmtId="37" fontId="10" fillId="0" borderId="0" xfId="2" applyNumberFormat="1" applyFont="1" applyFill="1" applyAlignment="1">
      <alignment vertical="center"/>
    </xf>
    <xf numFmtId="37" fontId="11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41" fontId="10" fillId="0" borderId="1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/>
    </xf>
    <xf numFmtId="41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41" fontId="2" fillId="0" borderId="1" xfId="0" applyNumberFormat="1" applyFont="1" applyFill="1" applyBorder="1" applyAlignment="1">
      <alignment vertical="center"/>
    </xf>
    <xf numFmtId="0" fontId="0" fillId="0" borderId="0" xfId="0" applyFill="1"/>
    <xf numFmtId="0" fontId="2" fillId="0" borderId="0" xfId="0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left" vertical="center"/>
    </xf>
    <xf numFmtId="41" fontId="2" fillId="0" borderId="0" xfId="0" applyNumberFormat="1" applyFont="1" applyFill="1" applyAlignment="1">
      <alignment horizontal="right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164" fontId="2" fillId="0" borderId="0" xfId="0" quotePrefix="1" applyNumberFormat="1" applyFont="1" applyFill="1" applyAlignment="1">
      <alignment horizontal="centerContinuous" vertical="center"/>
    </xf>
    <xf numFmtId="0" fontId="1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Continuous" vertical="center"/>
    </xf>
    <xf numFmtId="0" fontId="2" fillId="0" borderId="0" xfId="0" applyFont="1" applyFill="1" applyAlignment="1">
      <alignment horizontal="centerContinuous" vertical="center"/>
    </xf>
    <xf numFmtId="37" fontId="1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37" fontId="1" fillId="0" borderId="0" xfId="2" applyNumberFormat="1" applyFont="1" applyFill="1" applyAlignment="1">
      <alignment horizontal="left" vertical="center"/>
    </xf>
    <xf numFmtId="37" fontId="2" fillId="0" borderId="0" xfId="2" applyNumberFormat="1" applyFont="1" applyFill="1" applyAlignment="1">
      <alignment horizontal="right" vertical="center"/>
    </xf>
    <xf numFmtId="0" fontId="2" fillId="0" borderId="1" xfId="0" quotePrefix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top"/>
    </xf>
    <xf numFmtId="0" fontId="2" fillId="0" borderId="0" xfId="0" quotePrefix="1" applyFont="1" applyFill="1" applyAlignment="1">
      <alignment horizontal="left" vertical="center"/>
    </xf>
    <xf numFmtId="0" fontId="2" fillId="0" borderId="0" xfId="6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</cellXfs>
  <cellStyles count="7">
    <cellStyle name="Comma 2" xfId="1" xr:uid="{00000000-0005-0000-0000-000000000000}"/>
    <cellStyle name="Normal" xfId="0" builtinId="0"/>
    <cellStyle name="Normal 2" xfId="2" xr:uid="{00000000-0005-0000-0000-000002000000}"/>
    <cellStyle name="Normal 2 2 9" xfId="6" xr:uid="{76E5F371-FA09-441C-9802-E9230E3004F7}"/>
    <cellStyle name="Normal 2 5" xfId="4" xr:uid="{58B44B44-F96F-4977-BFAD-B8257F954850}"/>
    <cellStyle name="Normal 3" xfId="5" xr:uid="{B4393DA1-BD63-4A0E-B474-68AD5E219FD0}"/>
    <cellStyle name="Normal 4" xfId="3" xr:uid="{00000000-0005-0000-0000-000003000000}"/>
  </cellStyles>
  <dxfs count="0"/>
  <tableStyles count="0" defaultTableStyle="TableStyleMedium9" defaultPivotStyle="PivotStyleLight16"/>
  <colors>
    <mruColors>
      <color rgb="FF66FF33"/>
      <color rgb="FFFF66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5401E-8760-473F-92D1-03D0AEA8BDF8}">
  <dimension ref="A1:I76"/>
  <sheetViews>
    <sheetView showGridLines="0" view="pageBreakPreview" topLeftCell="A22" zoomScale="80" zoomScaleNormal="100" zoomScaleSheetLayoutView="80" workbookViewId="0">
      <selection activeCell="A43" sqref="A43"/>
    </sheetView>
  </sheetViews>
  <sheetFormatPr defaultColWidth="10.7109375" defaultRowHeight="21.75" customHeight="1"/>
  <cols>
    <col min="1" max="1" width="52.5703125" style="26" customWidth="1"/>
    <col min="2" max="2" width="1.7109375" style="19" customWidth="1"/>
    <col min="3" max="3" width="8.42578125" style="26" customWidth="1"/>
    <col min="4" max="4" width="1.7109375" style="19" customWidth="1"/>
    <col min="5" max="5" width="15.7109375" style="19" customWidth="1"/>
    <col min="6" max="6" width="1.7109375" style="19" customWidth="1"/>
    <col min="7" max="7" width="15.7109375" style="19" customWidth="1"/>
    <col min="8" max="8" width="1.7109375" style="19" customWidth="1"/>
    <col min="9" max="16384" width="10.7109375" style="19"/>
  </cols>
  <sheetData>
    <row r="1" spans="1:9" s="21" customFormat="1" ht="21.75" customHeight="1">
      <c r="A1" s="30" t="s">
        <v>0</v>
      </c>
      <c r="B1" s="29"/>
      <c r="C1" s="33"/>
      <c r="D1" s="32"/>
      <c r="F1" s="32"/>
      <c r="G1" s="32"/>
    </row>
    <row r="2" spans="1:9" s="21" customFormat="1" ht="21.75" customHeight="1">
      <c r="A2" s="34" t="s">
        <v>1</v>
      </c>
      <c r="B2" s="29"/>
      <c r="C2" s="33"/>
      <c r="D2" s="32"/>
      <c r="E2" s="29"/>
      <c r="F2" s="32"/>
      <c r="G2" s="29"/>
    </row>
    <row r="3" spans="1:9" s="21" customFormat="1" ht="21.75" customHeight="1">
      <c r="A3" s="34" t="s">
        <v>156</v>
      </c>
      <c r="B3" s="29"/>
      <c r="C3" s="33"/>
      <c r="D3" s="32"/>
      <c r="E3" s="29"/>
      <c r="F3" s="32"/>
      <c r="G3" s="29"/>
    </row>
    <row r="4" spans="1:9" ht="21.75" customHeight="1">
      <c r="A4" s="33"/>
      <c r="B4" s="32"/>
      <c r="C4" s="33"/>
      <c r="D4" s="32"/>
      <c r="E4" s="32"/>
      <c r="F4" s="32"/>
      <c r="G4" s="41" t="s">
        <v>2</v>
      </c>
    </row>
    <row r="5" spans="1:9" s="45" customFormat="1" ht="21.75" customHeight="1">
      <c r="C5" s="46" t="s">
        <v>3</v>
      </c>
      <c r="D5" s="47"/>
      <c r="E5" s="48" t="s">
        <v>157</v>
      </c>
      <c r="F5" s="47"/>
      <c r="G5" s="48" t="s">
        <v>146</v>
      </c>
    </row>
    <row r="6" spans="1:9" s="45" customFormat="1" ht="21.75" customHeight="1">
      <c r="C6" s="49"/>
      <c r="D6" s="47"/>
      <c r="E6" s="50" t="s">
        <v>4</v>
      </c>
      <c r="F6" s="47"/>
      <c r="G6" s="50" t="s">
        <v>5</v>
      </c>
    </row>
    <row r="7" spans="1:9" s="45" customFormat="1" ht="21.75" customHeight="1">
      <c r="C7" s="49"/>
      <c r="D7" s="47"/>
      <c r="E7" s="50" t="s">
        <v>6</v>
      </c>
      <c r="F7" s="47"/>
      <c r="G7" s="50"/>
    </row>
    <row r="8" spans="1:9" ht="21.75" customHeight="1">
      <c r="A8" s="25" t="s">
        <v>7</v>
      </c>
    </row>
    <row r="9" spans="1:9" ht="21.75" customHeight="1">
      <c r="A9" s="25" t="s">
        <v>8</v>
      </c>
      <c r="C9" s="2"/>
      <c r="I9" s="24"/>
    </row>
    <row r="10" spans="1:9" ht="21.75" customHeight="1">
      <c r="A10" s="26" t="s">
        <v>9</v>
      </c>
      <c r="C10" s="2"/>
      <c r="E10" s="22">
        <v>223089</v>
      </c>
      <c r="F10" s="22"/>
      <c r="G10" s="22">
        <v>300665</v>
      </c>
    </row>
    <row r="11" spans="1:9" ht="21.75" customHeight="1">
      <c r="A11" s="42" t="s">
        <v>10</v>
      </c>
      <c r="B11" s="18"/>
      <c r="C11" s="2">
        <v>3</v>
      </c>
      <c r="E11" s="15">
        <v>29230</v>
      </c>
      <c r="F11" s="22"/>
      <c r="G11" s="15">
        <v>25512</v>
      </c>
    </row>
    <row r="12" spans="1:9" ht="21.75" customHeight="1">
      <c r="A12" s="42" t="s">
        <v>11</v>
      </c>
      <c r="B12" s="18"/>
      <c r="C12" s="2"/>
      <c r="E12" s="15">
        <v>151847</v>
      </c>
      <c r="F12" s="22"/>
      <c r="G12" s="15">
        <v>138606</v>
      </c>
    </row>
    <row r="13" spans="1:9" ht="21.75" customHeight="1">
      <c r="A13" s="42" t="s">
        <v>12</v>
      </c>
      <c r="B13" s="18"/>
      <c r="C13" s="2"/>
      <c r="E13" s="15">
        <v>20776</v>
      </c>
      <c r="F13" s="22"/>
      <c r="G13" s="15">
        <v>23694</v>
      </c>
    </row>
    <row r="14" spans="1:9" ht="21.75" customHeight="1">
      <c r="A14" s="25" t="s">
        <v>13</v>
      </c>
      <c r="C14" s="2"/>
      <c r="E14" s="51">
        <f>SUM(E9:E13)</f>
        <v>424942</v>
      </c>
      <c r="F14" s="22"/>
      <c r="G14" s="51">
        <f>SUM(G9:G13)</f>
        <v>488477</v>
      </c>
    </row>
    <row r="15" spans="1:9" ht="21.75" customHeight="1">
      <c r="A15" s="25" t="s">
        <v>14</v>
      </c>
      <c r="C15" s="2"/>
      <c r="E15" s="22"/>
      <c r="F15" s="22"/>
      <c r="G15" s="22"/>
    </row>
    <row r="16" spans="1:9" ht="21.75" customHeight="1">
      <c r="A16" s="26" t="s">
        <v>15</v>
      </c>
      <c r="C16" s="2"/>
      <c r="E16" s="15">
        <v>9</v>
      </c>
      <c r="F16" s="22"/>
      <c r="G16" s="15">
        <v>9</v>
      </c>
    </row>
    <row r="17" spans="1:9" ht="21.75" customHeight="1">
      <c r="A17" s="26" t="s">
        <v>16</v>
      </c>
      <c r="C17" s="2">
        <v>4</v>
      </c>
      <c r="E17" s="15">
        <v>43253</v>
      </c>
      <c r="F17" s="22"/>
      <c r="G17" s="15">
        <v>45951</v>
      </c>
    </row>
    <row r="18" spans="1:9" ht="21.75" customHeight="1">
      <c r="A18" s="42" t="s">
        <v>17</v>
      </c>
      <c r="B18" s="18"/>
      <c r="C18" s="2">
        <v>5</v>
      </c>
      <c r="E18" s="15">
        <v>1034953</v>
      </c>
      <c r="F18" s="22"/>
      <c r="G18" s="15">
        <v>912114</v>
      </c>
    </row>
    <row r="19" spans="1:9" ht="21.75" customHeight="1">
      <c r="A19" s="42" t="s">
        <v>18</v>
      </c>
      <c r="B19" s="18"/>
      <c r="C19" s="2"/>
      <c r="E19" s="15">
        <v>3458</v>
      </c>
      <c r="F19" s="22"/>
      <c r="G19" s="15">
        <v>11232</v>
      </c>
    </row>
    <row r="20" spans="1:9" ht="21.75" customHeight="1">
      <c r="A20" s="42" t="s">
        <v>19</v>
      </c>
      <c r="B20" s="18"/>
      <c r="C20" s="2"/>
      <c r="E20" s="15">
        <v>18232</v>
      </c>
      <c r="F20" s="22"/>
      <c r="G20" s="15">
        <v>14304</v>
      </c>
    </row>
    <row r="21" spans="1:9" ht="21.75" customHeight="1">
      <c r="A21" s="26" t="s">
        <v>20</v>
      </c>
      <c r="C21" s="2"/>
      <c r="E21" s="15">
        <v>11775</v>
      </c>
      <c r="F21" s="22"/>
      <c r="G21" s="15">
        <v>13029</v>
      </c>
    </row>
    <row r="22" spans="1:9" ht="21.75" customHeight="1">
      <c r="A22" s="25" t="s">
        <v>21</v>
      </c>
      <c r="C22" s="2"/>
      <c r="E22" s="51">
        <f>SUM(E16:E21)</f>
        <v>1111680</v>
      </c>
      <c r="F22" s="22"/>
      <c r="G22" s="51">
        <f>SUM(G16:G21)</f>
        <v>996639</v>
      </c>
    </row>
    <row r="23" spans="1:9" ht="21.75" customHeight="1" thickBot="1">
      <c r="A23" s="25" t="s">
        <v>22</v>
      </c>
      <c r="E23" s="52">
        <f>SUM(E22,E14)</f>
        <v>1536622</v>
      </c>
      <c r="F23" s="22"/>
      <c r="G23" s="52">
        <f>SUM(G22,G14)</f>
        <v>1485116</v>
      </c>
    </row>
    <row r="24" spans="1:9" ht="21.75" customHeight="1" thickTop="1"/>
    <row r="25" spans="1:9" ht="21.75" customHeight="1">
      <c r="A25" s="26" t="s">
        <v>142</v>
      </c>
    </row>
    <row r="26" spans="1:9" s="21" customFormat="1" ht="21.75" customHeight="1">
      <c r="A26" s="30" t="s">
        <v>0</v>
      </c>
      <c r="B26" s="29"/>
      <c r="C26" s="33"/>
      <c r="D26" s="32"/>
      <c r="E26" s="32"/>
      <c r="F26" s="32"/>
      <c r="G26" s="32"/>
      <c r="I26" s="19"/>
    </row>
    <row r="27" spans="1:9" s="21" customFormat="1" ht="21.75" customHeight="1">
      <c r="A27" s="40" t="s">
        <v>23</v>
      </c>
      <c r="B27" s="29"/>
      <c r="C27" s="33"/>
      <c r="D27" s="32"/>
      <c r="E27" s="29"/>
      <c r="F27" s="32"/>
      <c r="G27" s="29"/>
      <c r="I27" s="19"/>
    </row>
    <row r="28" spans="1:9" s="21" customFormat="1" ht="21.75" customHeight="1">
      <c r="A28" s="34" t="s">
        <v>156</v>
      </c>
      <c r="B28" s="29"/>
      <c r="C28" s="33"/>
      <c r="D28" s="32"/>
      <c r="E28" s="29"/>
      <c r="F28" s="32"/>
      <c r="G28" s="29"/>
      <c r="I28" s="19"/>
    </row>
    <row r="29" spans="1:9" ht="21.75" customHeight="1">
      <c r="A29" s="33"/>
      <c r="B29" s="32"/>
      <c r="D29" s="32"/>
      <c r="E29" s="32"/>
      <c r="F29" s="32"/>
      <c r="G29" s="41" t="s">
        <v>2</v>
      </c>
    </row>
    <row r="30" spans="1:9" s="45" customFormat="1" ht="21.75" customHeight="1">
      <c r="C30" s="26"/>
      <c r="D30" s="47"/>
      <c r="E30" s="48" t="s">
        <v>157</v>
      </c>
      <c r="F30" s="47"/>
      <c r="G30" s="48" t="s">
        <v>146</v>
      </c>
      <c r="I30" s="19"/>
    </row>
    <row r="31" spans="1:9" s="45" customFormat="1" ht="21.75" customHeight="1">
      <c r="C31" s="26"/>
      <c r="D31" s="47"/>
      <c r="E31" s="50" t="s">
        <v>4</v>
      </c>
      <c r="F31" s="47"/>
      <c r="G31" s="50" t="s">
        <v>5</v>
      </c>
      <c r="I31" s="19"/>
    </row>
    <row r="32" spans="1:9" s="45" customFormat="1" ht="21.75" customHeight="1">
      <c r="C32" s="49"/>
      <c r="D32" s="47"/>
      <c r="E32" s="50" t="s">
        <v>6</v>
      </c>
      <c r="F32" s="47"/>
      <c r="G32" s="50"/>
      <c r="I32" s="19"/>
    </row>
    <row r="33" spans="1:7" ht="21.75" customHeight="1">
      <c r="A33" s="25" t="s">
        <v>24</v>
      </c>
    </row>
    <row r="34" spans="1:7" ht="21.75" customHeight="1">
      <c r="A34" s="25" t="s">
        <v>25</v>
      </c>
    </row>
    <row r="35" spans="1:7" ht="21.75" customHeight="1">
      <c r="A35" s="42" t="s">
        <v>26</v>
      </c>
      <c r="B35" s="18"/>
      <c r="C35" s="2"/>
      <c r="E35" s="15">
        <v>326054</v>
      </c>
      <c r="F35" s="27"/>
      <c r="G35" s="15">
        <v>294357</v>
      </c>
    </row>
    <row r="36" spans="1:7" ht="21.75" customHeight="1">
      <c r="A36" s="42" t="s">
        <v>27</v>
      </c>
      <c r="B36" s="18"/>
      <c r="C36" s="2"/>
      <c r="E36" s="15">
        <v>1977</v>
      </c>
      <c r="F36" s="27"/>
      <c r="G36" s="15">
        <v>4374</v>
      </c>
    </row>
    <row r="37" spans="1:7" ht="21.75" customHeight="1">
      <c r="A37" s="17" t="s">
        <v>28</v>
      </c>
      <c r="B37" s="18"/>
      <c r="C37" s="2"/>
      <c r="E37" s="15">
        <v>8268</v>
      </c>
      <c r="F37" s="27"/>
      <c r="G37" s="15">
        <v>0</v>
      </c>
    </row>
    <row r="38" spans="1:7" ht="21.75" customHeight="1">
      <c r="A38" s="26" t="s">
        <v>29</v>
      </c>
      <c r="B38" s="2"/>
      <c r="C38" s="2"/>
      <c r="E38" s="15">
        <v>2743</v>
      </c>
      <c r="F38" s="27"/>
      <c r="G38" s="15">
        <v>1587</v>
      </c>
    </row>
    <row r="39" spans="1:7" ht="21.75" customHeight="1">
      <c r="A39" s="25" t="s">
        <v>30</v>
      </c>
      <c r="C39" s="2"/>
      <c r="E39" s="53">
        <f>SUM(E35:E38)</f>
        <v>339042</v>
      </c>
      <c r="F39" s="27"/>
      <c r="G39" s="53">
        <f>SUM(G35:G38)</f>
        <v>300318</v>
      </c>
    </row>
    <row r="40" spans="1:7" ht="21.75" customHeight="1">
      <c r="A40" s="25" t="s">
        <v>31</v>
      </c>
      <c r="C40" s="2"/>
      <c r="E40" s="27"/>
      <c r="F40" s="27"/>
      <c r="G40" s="27"/>
    </row>
    <row r="41" spans="1:7" ht="21.75" customHeight="1">
      <c r="A41" s="26" t="s">
        <v>32</v>
      </c>
      <c r="C41" s="2"/>
      <c r="E41" s="27">
        <v>1515</v>
      </c>
      <c r="F41" s="27"/>
      <c r="G41" s="27">
        <v>4050</v>
      </c>
    </row>
    <row r="42" spans="1:7" ht="21.75" customHeight="1">
      <c r="A42" s="26" t="s">
        <v>33</v>
      </c>
      <c r="C42" s="2"/>
      <c r="E42" s="15">
        <v>24020</v>
      </c>
      <c r="F42" s="27"/>
      <c r="G42" s="15">
        <v>21709</v>
      </c>
    </row>
    <row r="43" spans="1:7" ht="21.75" customHeight="1">
      <c r="A43" s="17" t="s">
        <v>34</v>
      </c>
      <c r="B43" s="18"/>
      <c r="C43" s="2"/>
      <c r="E43" s="15">
        <v>2091</v>
      </c>
      <c r="F43" s="27"/>
      <c r="G43" s="15">
        <v>6938</v>
      </c>
    </row>
    <row r="44" spans="1:7" ht="21.75" customHeight="1">
      <c r="A44" s="26" t="s">
        <v>35</v>
      </c>
      <c r="C44" s="2"/>
      <c r="E44" s="5">
        <v>2479</v>
      </c>
      <c r="F44" s="27"/>
      <c r="G44" s="5">
        <v>604</v>
      </c>
    </row>
    <row r="45" spans="1:7" ht="21.75" customHeight="1">
      <c r="A45" s="25" t="s">
        <v>36</v>
      </c>
      <c r="C45" s="2"/>
      <c r="E45" s="27">
        <f>SUM(E41:E44)</f>
        <v>30105</v>
      </c>
      <c r="F45" s="27"/>
      <c r="G45" s="27">
        <f>SUM(G41:G44)</f>
        <v>33301</v>
      </c>
    </row>
    <row r="46" spans="1:7" ht="21.75" customHeight="1">
      <c r="A46" s="25" t="s">
        <v>37</v>
      </c>
      <c r="E46" s="53">
        <f>SUM(E45,E39)</f>
        <v>369147</v>
      </c>
      <c r="F46" s="27"/>
      <c r="G46" s="53">
        <f>SUM(G45,G39)</f>
        <v>333619</v>
      </c>
    </row>
    <row r="48" spans="1:7" ht="21.75" customHeight="1">
      <c r="A48" s="26" t="s">
        <v>142</v>
      </c>
    </row>
    <row r="49" spans="1:9" s="21" customFormat="1" ht="21.75" customHeight="1">
      <c r="A49" s="30" t="s">
        <v>0</v>
      </c>
      <c r="B49" s="29"/>
      <c r="C49" s="33"/>
      <c r="D49" s="32"/>
      <c r="E49" s="32"/>
      <c r="F49" s="32"/>
      <c r="G49" s="32"/>
      <c r="I49" s="19"/>
    </row>
    <row r="50" spans="1:9" s="21" customFormat="1" ht="21.75" customHeight="1">
      <c r="A50" s="40" t="s">
        <v>23</v>
      </c>
      <c r="B50" s="29"/>
      <c r="C50" s="33"/>
      <c r="D50" s="32"/>
      <c r="E50" s="29"/>
      <c r="F50" s="32"/>
      <c r="G50" s="29"/>
      <c r="I50" s="19"/>
    </row>
    <row r="51" spans="1:9" s="21" customFormat="1" ht="21.75" customHeight="1">
      <c r="A51" s="34" t="s">
        <v>156</v>
      </c>
      <c r="B51" s="29"/>
      <c r="C51" s="33"/>
      <c r="D51" s="32"/>
      <c r="E51" s="29"/>
      <c r="F51" s="32"/>
      <c r="G51" s="29"/>
      <c r="I51" s="19"/>
    </row>
    <row r="52" spans="1:9" ht="21.75" customHeight="1">
      <c r="A52" s="33"/>
      <c r="B52" s="32"/>
      <c r="C52" s="33"/>
      <c r="D52" s="32"/>
      <c r="E52" s="32"/>
      <c r="F52" s="32"/>
      <c r="G52" s="41" t="s">
        <v>2</v>
      </c>
    </row>
    <row r="53" spans="1:9" s="45" customFormat="1" ht="21.75" customHeight="1">
      <c r="C53" s="54"/>
      <c r="D53" s="47"/>
      <c r="E53" s="48" t="s">
        <v>157</v>
      </c>
      <c r="F53" s="47"/>
      <c r="G53" s="48" t="s">
        <v>146</v>
      </c>
      <c r="I53" s="19"/>
    </row>
    <row r="54" spans="1:9" s="45" customFormat="1" ht="21.75" customHeight="1">
      <c r="C54" s="54"/>
      <c r="D54" s="47"/>
      <c r="E54" s="50" t="s">
        <v>4</v>
      </c>
      <c r="F54" s="47"/>
      <c r="G54" s="50" t="s">
        <v>5</v>
      </c>
      <c r="I54" s="19"/>
    </row>
    <row r="55" spans="1:9" s="45" customFormat="1" ht="21.75" customHeight="1">
      <c r="C55" s="54"/>
      <c r="D55" s="47"/>
      <c r="E55" s="50" t="s">
        <v>6</v>
      </c>
      <c r="F55" s="47"/>
      <c r="G55" s="50"/>
      <c r="I55" s="19"/>
    </row>
    <row r="56" spans="1:9" ht="21.75" customHeight="1">
      <c r="A56" s="25" t="s">
        <v>38</v>
      </c>
      <c r="C56" s="55"/>
      <c r="E56" s="20"/>
      <c r="F56" s="20"/>
    </row>
    <row r="57" spans="1:9" ht="21.75" customHeight="1">
      <c r="A57" s="26" t="s">
        <v>39</v>
      </c>
      <c r="C57" s="44"/>
      <c r="E57" s="20"/>
      <c r="F57" s="20"/>
    </row>
    <row r="58" spans="1:9" ht="21.75" customHeight="1">
      <c r="A58" s="17" t="s">
        <v>40</v>
      </c>
      <c r="B58" s="18"/>
      <c r="C58" s="2"/>
      <c r="E58" s="20"/>
      <c r="F58" s="20"/>
    </row>
    <row r="59" spans="1:9" ht="21.75" customHeight="1" thickBot="1">
      <c r="A59" s="17" t="s">
        <v>41</v>
      </c>
      <c r="B59" s="21"/>
      <c r="C59" s="2"/>
      <c r="E59" s="3">
        <v>700000</v>
      </c>
      <c r="F59" s="20"/>
      <c r="G59" s="3">
        <v>700000</v>
      </c>
    </row>
    <row r="60" spans="1:9" ht="21.75" customHeight="1" thickTop="1">
      <c r="A60" s="17" t="s">
        <v>42</v>
      </c>
      <c r="B60" s="18"/>
      <c r="C60" s="2"/>
      <c r="E60" s="20"/>
      <c r="F60" s="20"/>
      <c r="G60" s="20"/>
    </row>
    <row r="61" spans="1:9" ht="21.75" customHeight="1">
      <c r="A61" s="17" t="s">
        <v>41</v>
      </c>
      <c r="B61" s="21"/>
      <c r="C61" s="2"/>
      <c r="E61" s="22">
        <v>700000</v>
      </c>
      <c r="F61" s="22"/>
      <c r="G61" s="22">
        <v>700000</v>
      </c>
    </row>
    <row r="62" spans="1:9" ht="21.75" customHeight="1">
      <c r="A62" s="17" t="s">
        <v>43</v>
      </c>
      <c r="B62" s="21"/>
      <c r="C62" s="2"/>
      <c r="E62" s="22">
        <v>294752</v>
      </c>
      <c r="F62" s="22"/>
      <c r="G62" s="22">
        <v>294752</v>
      </c>
    </row>
    <row r="63" spans="1:9" ht="21.75" customHeight="1">
      <c r="A63" s="26" t="s">
        <v>44</v>
      </c>
      <c r="C63" s="2"/>
    </row>
    <row r="64" spans="1:9" ht="21.75" customHeight="1">
      <c r="A64" s="17" t="s">
        <v>45</v>
      </c>
      <c r="B64" s="21"/>
      <c r="C64" s="2"/>
      <c r="E64" s="22">
        <v>48400</v>
      </c>
      <c r="F64" s="22"/>
      <c r="G64" s="22">
        <v>48400</v>
      </c>
    </row>
    <row r="65" spans="1:7" ht="21.75" customHeight="1">
      <c r="A65" s="17" t="s">
        <v>46</v>
      </c>
      <c r="B65" s="21"/>
      <c r="E65" s="15">
        <v>106272</v>
      </c>
      <c r="F65" s="22"/>
      <c r="G65" s="15">
        <v>88406</v>
      </c>
    </row>
    <row r="66" spans="1:7" ht="21.75" customHeight="1">
      <c r="A66" s="17" t="s">
        <v>47</v>
      </c>
      <c r="B66" s="21"/>
      <c r="E66" s="5">
        <v>18051</v>
      </c>
      <c r="F66" s="22"/>
      <c r="G66" s="5">
        <v>19939</v>
      </c>
    </row>
    <row r="67" spans="1:7" ht="21.75" customHeight="1">
      <c r="A67" s="40" t="s">
        <v>48</v>
      </c>
      <c r="B67" s="21"/>
      <c r="E67" s="56">
        <f>SUM(E61:E66)</f>
        <v>1167475</v>
      </c>
      <c r="F67" s="22"/>
      <c r="G67" s="56">
        <f>SUM(G61:G66)</f>
        <v>1151497</v>
      </c>
    </row>
    <row r="68" spans="1:7" ht="21.75" customHeight="1" thickBot="1">
      <c r="A68" s="25" t="s">
        <v>49</v>
      </c>
      <c r="E68" s="57">
        <f>SUM(E67+E46)</f>
        <v>1536622</v>
      </c>
      <c r="F68" s="22"/>
      <c r="G68" s="57">
        <f>SUM(G67+G46)</f>
        <v>1485116</v>
      </c>
    </row>
    <row r="69" spans="1:7" ht="21.75" customHeight="1" thickTop="1">
      <c r="C69" s="58"/>
      <c r="E69" s="22">
        <f>E68-E23</f>
        <v>0</v>
      </c>
      <c r="F69" s="28"/>
      <c r="G69" s="22">
        <f>G68-G23</f>
        <v>0</v>
      </c>
    </row>
    <row r="70" spans="1:7" ht="21.75" customHeight="1">
      <c r="A70" s="26" t="s">
        <v>142</v>
      </c>
      <c r="C70" s="58"/>
    </row>
    <row r="71" spans="1:7" ht="21.75" customHeight="1">
      <c r="C71" s="58"/>
    </row>
    <row r="72" spans="1:7" ht="21.75" customHeight="1">
      <c r="A72" s="59"/>
      <c r="C72" s="58"/>
    </row>
    <row r="73" spans="1:7" ht="21.75" customHeight="1">
      <c r="C73" s="58"/>
    </row>
    <row r="74" spans="1:7" ht="21.75" customHeight="1">
      <c r="C74" s="17" t="s">
        <v>50</v>
      </c>
    </row>
    <row r="75" spans="1:7" ht="21.75" customHeight="1">
      <c r="A75" s="59"/>
      <c r="C75" s="58"/>
    </row>
    <row r="76" spans="1:7" s="21" customFormat="1" ht="21.75" customHeight="1">
      <c r="B76" s="29"/>
      <c r="C76" s="33"/>
      <c r="D76" s="32"/>
      <c r="E76" s="32"/>
      <c r="F76" s="32"/>
      <c r="G76" s="31"/>
    </row>
  </sheetData>
  <pageMargins left="0.78740157480314965" right="0.39370078740157483" top="0.78740157480314965" bottom="0.39370078740157483" header="0.19685039370078741" footer="0.19685039370078741"/>
  <pageSetup paperSize="9" scale="90" fitToHeight="7" orientation="portrait" r:id="rId1"/>
  <headerFooter scaleWithDoc="0" alignWithMargins="0">
    <evenHeader>&amp;R&amp;"Arial,Italic"&amp;12For internal use only</evenHeader>
  </headerFooter>
  <rowBreaks count="2" manualBreakCount="2">
    <brk id="25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9"/>
  <sheetViews>
    <sheetView showGridLines="0" view="pageBreakPreview" topLeftCell="A24" zoomScaleNormal="100" zoomScaleSheetLayoutView="100" workbookViewId="0">
      <selection activeCell="I32" sqref="I32"/>
    </sheetView>
  </sheetViews>
  <sheetFormatPr defaultColWidth="10.7109375" defaultRowHeight="21.75" customHeight="1"/>
  <cols>
    <col min="1" max="1" width="42.7109375" style="26" customWidth="1"/>
    <col min="2" max="2" width="1.7109375" style="19" customWidth="1"/>
    <col min="3" max="3" width="8.42578125" style="26" customWidth="1"/>
    <col min="4" max="4" width="1.7109375" style="26" customWidth="1"/>
    <col min="5" max="5" width="15.7109375" style="26" customWidth="1"/>
    <col min="6" max="6" width="1.7109375" style="26" customWidth="1"/>
    <col min="7" max="7" width="15.7109375" style="26" customWidth="1"/>
    <col min="8" max="8" width="1.7109375" style="19" customWidth="1"/>
    <col min="9" max="9" width="15.7109375" style="19" customWidth="1"/>
    <col min="10" max="10" width="1.7109375" style="19" customWidth="1"/>
    <col min="11" max="11" width="15.7109375" style="19" customWidth="1"/>
    <col min="12" max="16384" width="10.7109375" style="19"/>
  </cols>
  <sheetData>
    <row r="1" spans="1:13" s="21" customFormat="1" ht="21.75" customHeight="1">
      <c r="B1" s="29"/>
      <c r="C1" s="33"/>
      <c r="D1" s="33"/>
      <c r="E1" s="33"/>
      <c r="F1" s="33"/>
      <c r="G1" s="33"/>
      <c r="H1" s="32"/>
      <c r="K1" s="31" t="s">
        <v>51</v>
      </c>
    </row>
    <row r="2" spans="1:13" s="21" customFormat="1" ht="21.75" customHeight="1">
      <c r="A2" s="30" t="s">
        <v>0</v>
      </c>
      <c r="B2" s="29"/>
      <c r="C2" s="33"/>
      <c r="D2" s="33"/>
      <c r="E2" s="33"/>
      <c r="F2" s="33"/>
      <c r="G2" s="33"/>
      <c r="H2" s="32"/>
    </row>
    <row r="3" spans="1:13" s="21" customFormat="1" ht="21.75" customHeight="1">
      <c r="A3" s="30" t="s">
        <v>52</v>
      </c>
      <c r="B3" s="29"/>
      <c r="C3" s="33"/>
      <c r="D3" s="33"/>
      <c r="E3" s="33"/>
      <c r="F3" s="33"/>
      <c r="G3" s="33"/>
      <c r="H3" s="32"/>
    </row>
    <row r="4" spans="1:13" s="21" customFormat="1" ht="21.75" customHeight="1">
      <c r="A4" s="35" t="s">
        <v>160</v>
      </c>
      <c r="B4" s="29"/>
      <c r="C4" s="33"/>
      <c r="D4" s="33"/>
      <c r="E4" s="33"/>
      <c r="F4" s="33"/>
      <c r="G4" s="33"/>
      <c r="H4" s="32"/>
    </row>
    <row r="5" spans="1:13" s="21" customFormat="1" ht="21.75" customHeight="1">
      <c r="B5" s="29"/>
      <c r="K5" s="36" t="s">
        <v>2</v>
      </c>
    </row>
    <row r="6" spans="1:13" s="21" customFormat="1" ht="21.75" customHeight="1">
      <c r="B6" s="29"/>
      <c r="E6" s="122" t="s">
        <v>163</v>
      </c>
      <c r="F6" s="122"/>
      <c r="G6" s="122"/>
      <c r="I6" s="122" t="s">
        <v>161</v>
      </c>
      <c r="J6" s="122"/>
      <c r="K6" s="122"/>
    </row>
    <row r="7" spans="1:13" s="21" customFormat="1" ht="21.75" customHeight="1">
      <c r="B7" s="29"/>
      <c r="E7" s="123" t="s">
        <v>162</v>
      </c>
      <c r="F7" s="123"/>
      <c r="G7" s="123"/>
      <c r="I7" s="123" t="s">
        <v>162</v>
      </c>
      <c r="J7" s="123"/>
      <c r="K7" s="123"/>
    </row>
    <row r="8" spans="1:13" ht="21.75" customHeight="1">
      <c r="C8" s="60" t="s">
        <v>3</v>
      </c>
      <c r="D8" s="83"/>
      <c r="E8" s="37" t="s">
        <v>144</v>
      </c>
      <c r="F8" s="38"/>
      <c r="G8" s="37" t="s">
        <v>53</v>
      </c>
      <c r="I8" s="37" t="s">
        <v>144</v>
      </c>
      <c r="J8" s="38"/>
      <c r="K8" s="37" t="s">
        <v>53</v>
      </c>
    </row>
    <row r="9" spans="1:13" s="39" customFormat="1" ht="21.75" customHeight="1">
      <c r="A9" s="61" t="s">
        <v>54</v>
      </c>
      <c r="B9" s="62"/>
      <c r="C9" s="22"/>
      <c r="D9" s="22"/>
      <c r="E9" s="22"/>
      <c r="F9" s="22"/>
      <c r="G9" s="22"/>
      <c r="H9" s="22"/>
      <c r="I9" s="22"/>
      <c r="J9" s="22"/>
      <c r="K9" s="22"/>
      <c r="L9" s="63"/>
      <c r="M9" s="63"/>
    </row>
    <row r="10" spans="1:13" ht="21.75" customHeight="1">
      <c r="A10" s="25" t="s">
        <v>55</v>
      </c>
      <c r="L10" s="24"/>
      <c r="M10" s="24"/>
    </row>
    <row r="11" spans="1:13" ht="21.75" customHeight="1">
      <c r="A11" s="17" t="s">
        <v>56</v>
      </c>
      <c r="B11" s="18"/>
      <c r="C11" s="2"/>
      <c r="D11" s="2"/>
      <c r="E11" s="15">
        <v>541021</v>
      </c>
      <c r="F11" s="16"/>
      <c r="G11" s="15">
        <v>478897</v>
      </c>
      <c r="I11" s="15">
        <v>1074453</v>
      </c>
      <c r="J11" s="16"/>
      <c r="K11" s="15">
        <v>961220</v>
      </c>
    </row>
    <row r="12" spans="1:13" ht="21.75" customHeight="1">
      <c r="A12" s="17" t="s">
        <v>57</v>
      </c>
      <c r="B12" s="18"/>
      <c r="C12" s="2"/>
      <c r="D12" s="2"/>
      <c r="E12" s="15">
        <v>6229</v>
      </c>
      <c r="F12" s="16"/>
      <c r="G12" s="15">
        <v>5607</v>
      </c>
      <c r="I12" s="15">
        <v>11447</v>
      </c>
      <c r="J12" s="16"/>
      <c r="K12" s="15">
        <v>11397</v>
      </c>
    </row>
    <row r="13" spans="1:13" ht="21.75" customHeight="1">
      <c r="A13" s="25" t="s">
        <v>58</v>
      </c>
      <c r="E13" s="23">
        <f>SUM(E11:E12)</f>
        <v>547250</v>
      </c>
      <c r="F13" s="19"/>
      <c r="G13" s="23">
        <f>SUM(G11:G12)</f>
        <v>484504</v>
      </c>
      <c r="I13" s="23">
        <f>SUM(I11:I12)</f>
        <v>1085900</v>
      </c>
      <c r="K13" s="23">
        <f>SUM(K11:K12)</f>
        <v>972617</v>
      </c>
    </row>
    <row r="14" spans="1:13" ht="21.75" customHeight="1">
      <c r="A14" s="25" t="s">
        <v>59</v>
      </c>
      <c r="E14" s="24"/>
      <c r="F14" s="19"/>
      <c r="G14" s="24"/>
      <c r="I14" s="24"/>
      <c r="K14" s="24"/>
    </row>
    <row r="15" spans="1:13" ht="21.75" customHeight="1">
      <c r="A15" s="17" t="s">
        <v>60</v>
      </c>
      <c r="B15" s="18"/>
      <c r="C15" s="2"/>
      <c r="D15" s="2"/>
      <c r="E15" s="15">
        <v>358689</v>
      </c>
      <c r="F15" s="19"/>
      <c r="G15" s="15">
        <v>323090</v>
      </c>
      <c r="I15" s="15">
        <v>715653</v>
      </c>
      <c r="K15" s="15">
        <v>647644</v>
      </c>
    </row>
    <row r="16" spans="1:13" ht="21.75" customHeight="1">
      <c r="A16" s="17" t="s">
        <v>61</v>
      </c>
      <c r="B16" s="18"/>
      <c r="C16" s="2"/>
      <c r="D16" s="2"/>
      <c r="E16" s="15">
        <v>145905</v>
      </c>
      <c r="F16" s="19"/>
      <c r="G16" s="15">
        <v>122526</v>
      </c>
      <c r="I16" s="15">
        <v>286929</v>
      </c>
      <c r="K16" s="15">
        <v>241482</v>
      </c>
    </row>
    <row r="17" spans="1:11" ht="21.75" customHeight="1">
      <c r="A17" s="17" t="s">
        <v>62</v>
      </c>
      <c r="B17" s="18"/>
      <c r="C17" s="2"/>
      <c r="D17" s="2"/>
      <c r="E17" s="15">
        <v>13563</v>
      </c>
      <c r="F17" s="19"/>
      <c r="G17" s="15">
        <v>14419</v>
      </c>
      <c r="I17" s="15">
        <v>26648</v>
      </c>
      <c r="K17" s="15">
        <v>29895</v>
      </c>
    </row>
    <row r="18" spans="1:11" ht="21.75" customHeight="1">
      <c r="A18" s="25" t="s">
        <v>63</v>
      </c>
      <c r="E18" s="23">
        <f>SUM(E15:E17)</f>
        <v>518157</v>
      </c>
      <c r="F18" s="19"/>
      <c r="G18" s="23">
        <f>SUM(G15:G17)</f>
        <v>460035</v>
      </c>
      <c r="I18" s="23">
        <f>SUM(I15:I17)</f>
        <v>1029230</v>
      </c>
      <c r="K18" s="23">
        <f>SUM(K15:K17)</f>
        <v>919021</v>
      </c>
    </row>
    <row r="19" spans="1:11" ht="21.75" customHeight="1">
      <c r="A19" s="40" t="s">
        <v>64</v>
      </c>
      <c r="B19" s="21"/>
      <c r="E19" s="24">
        <f>SUM(E13-E18)</f>
        <v>29093</v>
      </c>
      <c r="F19" s="19"/>
      <c r="G19" s="24">
        <f>SUM(G13-G18)</f>
        <v>24469</v>
      </c>
      <c r="I19" s="24">
        <f>SUM(I13-I18)</f>
        <v>56670</v>
      </c>
      <c r="K19" s="24">
        <f>SUM(K13-K18)</f>
        <v>53596</v>
      </c>
    </row>
    <row r="20" spans="1:11" ht="21.75" customHeight="1">
      <c r="A20" s="17" t="s">
        <v>65</v>
      </c>
      <c r="B20" s="21"/>
      <c r="C20" s="2"/>
      <c r="D20" s="2"/>
      <c r="E20" s="5">
        <v>-35</v>
      </c>
      <c r="F20" s="19"/>
      <c r="G20" s="5">
        <v>-2158</v>
      </c>
      <c r="I20" s="5">
        <v>-239</v>
      </c>
      <c r="K20" s="5">
        <v>-4554</v>
      </c>
    </row>
    <row r="21" spans="1:11" ht="21.75" customHeight="1">
      <c r="A21" s="40" t="s">
        <v>66</v>
      </c>
      <c r="B21" s="21"/>
      <c r="E21" s="24">
        <f>SUM(E19:E20)</f>
        <v>29058</v>
      </c>
      <c r="F21" s="19"/>
      <c r="G21" s="24">
        <f>SUM(G19:G20)</f>
        <v>22311</v>
      </c>
      <c r="I21" s="24">
        <f>SUM(I19:I20)</f>
        <v>56431</v>
      </c>
      <c r="K21" s="24">
        <f>SUM(K19:K20)</f>
        <v>49042</v>
      </c>
    </row>
    <row r="22" spans="1:11" ht="21.75" customHeight="1">
      <c r="A22" s="17" t="s">
        <v>67</v>
      </c>
      <c r="B22" s="21"/>
      <c r="C22" s="2">
        <v>6</v>
      </c>
      <c r="D22" s="2"/>
      <c r="E22" s="5">
        <v>-5863</v>
      </c>
      <c r="F22" s="19"/>
      <c r="G22" s="5">
        <v>-4263</v>
      </c>
      <c r="I22" s="5">
        <v>-11213</v>
      </c>
      <c r="K22" s="5">
        <v>-9578</v>
      </c>
    </row>
    <row r="23" spans="1:11" ht="21.75" customHeight="1">
      <c r="A23" s="25" t="s">
        <v>68</v>
      </c>
      <c r="E23" s="23">
        <f>SUM(E21:E22)</f>
        <v>23195</v>
      </c>
      <c r="F23" s="19"/>
      <c r="G23" s="23">
        <f>SUM(G21:G22)</f>
        <v>18048</v>
      </c>
      <c r="I23" s="23">
        <f>SUM(I21:I22)</f>
        <v>45218</v>
      </c>
      <c r="K23" s="23">
        <f>SUM(K21:K22)</f>
        <v>39464</v>
      </c>
    </row>
    <row r="24" spans="1:11" ht="21.75" customHeight="1">
      <c r="E24" s="24"/>
      <c r="F24" s="24"/>
      <c r="G24" s="24"/>
      <c r="I24" s="24"/>
      <c r="J24" s="24"/>
      <c r="K24" s="24"/>
    </row>
    <row r="25" spans="1:11" ht="21.75" customHeight="1">
      <c r="E25" s="24"/>
      <c r="F25" s="24"/>
      <c r="G25" s="36"/>
      <c r="I25" s="24"/>
      <c r="J25" s="24"/>
      <c r="K25" s="36" t="s">
        <v>69</v>
      </c>
    </row>
    <row r="26" spans="1:11" ht="21.75" customHeight="1">
      <c r="A26" s="25" t="s">
        <v>70</v>
      </c>
      <c r="C26" s="2">
        <v>7</v>
      </c>
      <c r="D26" s="2"/>
      <c r="E26" s="24"/>
      <c r="F26" s="24"/>
      <c r="G26" s="24"/>
      <c r="I26" s="24"/>
      <c r="J26" s="24"/>
      <c r="K26" s="24"/>
    </row>
    <row r="27" spans="1:11" ht="21.75" customHeight="1" thickBot="1">
      <c r="A27" s="26" t="s">
        <v>147</v>
      </c>
      <c r="E27" s="6">
        <v>0.03</v>
      </c>
      <c r="F27" s="7"/>
      <c r="G27" s="6">
        <v>0.04</v>
      </c>
      <c r="I27" s="6">
        <v>0.06</v>
      </c>
      <c r="J27" s="7"/>
      <c r="K27" s="6">
        <v>7.8796462930389541E-2</v>
      </c>
    </row>
    <row r="28" spans="1:11" ht="21.75" customHeight="1" thickTop="1">
      <c r="E28" s="84"/>
      <c r="F28" s="7"/>
      <c r="G28" s="84"/>
      <c r="I28" s="84"/>
      <c r="J28" s="7"/>
      <c r="K28" s="84"/>
    </row>
    <row r="29" spans="1:11" s="39" customFormat="1" ht="21.75" customHeight="1">
      <c r="A29" s="61" t="s">
        <v>71</v>
      </c>
      <c r="B29" s="62"/>
      <c r="C29" s="22"/>
      <c r="D29" s="22"/>
      <c r="E29" s="22"/>
      <c r="F29" s="22"/>
      <c r="G29" s="22"/>
      <c r="H29" s="22"/>
      <c r="I29" s="22"/>
      <c r="J29" s="22"/>
      <c r="K29" s="22"/>
    </row>
    <row r="30" spans="1:11" s="39" customFormat="1" ht="21.75" customHeight="1">
      <c r="A30" s="64" t="s">
        <v>72</v>
      </c>
      <c r="B30" s="62"/>
      <c r="C30" s="22"/>
      <c r="D30" s="22"/>
      <c r="E30" s="22"/>
      <c r="F30" s="22"/>
      <c r="G30" s="22"/>
      <c r="H30" s="22"/>
      <c r="I30" s="22"/>
      <c r="J30" s="22"/>
      <c r="K30" s="22"/>
    </row>
    <row r="31" spans="1:11" s="39" customFormat="1" ht="21.75" customHeight="1">
      <c r="A31" s="65" t="s">
        <v>169</v>
      </c>
      <c r="B31" s="62"/>
      <c r="C31" s="2"/>
      <c r="D31" s="2"/>
      <c r="E31" s="2"/>
      <c r="F31" s="2"/>
      <c r="G31" s="2"/>
      <c r="H31" s="22"/>
      <c r="I31" s="28"/>
      <c r="J31" s="22"/>
      <c r="K31" s="28"/>
    </row>
    <row r="32" spans="1:11" s="39" customFormat="1" ht="21.75" customHeight="1">
      <c r="A32" s="65" t="s">
        <v>73</v>
      </c>
      <c r="B32" s="62"/>
      <c r="C32" s="2"/>
      <c r="D32" s="2"/>
      <c r="E32" s="86">
        <v>-2117</v>
      </c>
      <c r="F32" s="85"/>
      <c r="G32" s="86">
        <v>-100</v>
      </c>
      <c r="H32" s="85"/>
      <c r="I32" s="86">
        <v>-1712</v>
      </c>
      <c r="J32" s="22"/>
      <c r="K32" s="28">
        <v>6807</v>
      </c>
    </row>
    <row r="33" spans="1:11" s="39" customFormat="1" ht="21.75" customHeight="1">
      <c r="A33" s="65" t="s">
        <v>74</v>
      </c>
      <c r="B33" s="62"/>
      <c r="C33" s="2"/>
      <c r="D33" s="2"/>
      <c r="E33" s="87">
        <v>524</v>
      </c>
      <c r="F33" s="85"/>
      <c r="G33" s="87">
        <v>41</v>
      </c>
      <c r="H33" s="85"/>
      <c r="I33" s="87">
        <v>472</v>
      </c>
      <c r="J33" s="22"/>
      <c r="K33" s="66">
        <v>-1356</v>
      </c>
    </row>
    <row r="34" spans="1:11" s="39" customFormat="1" ht="21.75" customHeight="1">
      <c r="A34" s="65" t="s">
        <v>75</v>
      </c>
      <c r="B34" s="62"/>
      <c r="C34" s="22"/>
      <c r="D34" s="22"/>
      <c r="E34" s="28"/>
      <c r="F34" s="22"/>
      <c r="G34" s="28"/>
      <c r="H34" s="22"/>
      <c r="I34" s="28"/>
      <c r="J34" s="22"/>
      <c r="K34" s="28"/>
    </row>
    <row r="35" spans="1:11" s="39" customFormat="1" ht="21.75" customHeight="1">
      <c r="A35" s="65" t="s">
        <v>76</v>
      </c>
      <c r="B35" s="62"/>
      <c r="C35" s="22"/>
      <c r="D35" s="22"/>
      <c r="E35" s="56">
        <f>SUM(E32:E33)</f>
        <v>-1593</v>
      </c>
      <c r="F35" s="22"/>
      <c r="G35" s="56">
        <f>SUM(G32:G33)</f>
        <v>-59</v>
      </c>
      <c r="H35" s="22"/>
      <c r="I35" s="56">
        <f>SUM(I32:I33)</f>
        <v>-1240</v>
      </c>
      <c r="J35" s="22"/>
      <c r="K35" s="56">
        <f>SUM(K32:K33)</f>
        <v>5451</v>
      </c>
    </row>
    <row r="36" spans="1:11" s="39" customFormat="1" ht="21.75" customHeight="1">
      <c r="A36" s="61" t="s">
        <v>77</v>
      </c>
      <c r="B36" s="62"/>
      <c r="C36" s="2"/>
      <c r="D36" s="2"/>
      <c r="E36" s="67">
        <f>SUM(E35)</f>
        <v>-1593</v>
      </c>
      <c r="F36" s="22"/>
      <c r="G36" s="67">
        <f>SUM(G35)</f>
        <v>-59</v>
      </c>
      <c r="H36" s="22"/>
      <c r="I36" s="67">
        <f>SUM(I35)</f>
        <v>-1240</v>
      </c>
      <c r="J36" s="22"/>
      <c r="K36" s="67">
        <f>SUM(K35)</f>
        <v>5451</v>
      </c>
    </row>
    <row r="37" spans="1:11" s="39" customFormat="1" ht="21.75" customHeight="1" thickBot="1">
      <c r="A37" s="61" t="s">
        <v>78</v>
      </c>
      <c r="B37" s="62"/>
      <c r="C37" s="22"/>
      <c r="D37" s="22"/>
      <c r="E37" s="57">
        <f>SUM(E23+E36)</f>
        <v>21602</v>
      </c>
      <c r="F37" s="22"/>
      <c r="G37" s="57">
        <f>SUM(G23+G36)</f>
        <v>17989</v>
      </c>
      <c r="H37" s="22"/>
      <c r="I37" s="57">
        <f>SUM(I23+I36)</f>
        <v>43978</v>
      </c>
      <c r="J37" s="22"/>
      <c r="K37" s="57">
        <f>SUM(K23+K36)</f>
        <v>44915</v>
      </c>
    </row>
    <row r="38" spans="1:11" ht="21.75" customHeight="1" thickTop="1">
      <c r="A38" s="19"/>
      <c r="C38" s="58"/>
      <c r="D38" s="58"/>
      <c r="E38" s="58"/>
      <c r="F38" s="58"/>
      <c r="G38" s="58"/>
    </row>
    <row r="39" spans="1:11" ht="21.75" customHeight="1">
      <c r="A39" s="26" t="s">
        <v>142</v>
      </c>
      <c r="C39" s="58"/>
      <c r="D39" s="58"/>
      <c r="E39" s="58"/>
      <c r="F39" s="58"/>
      <c r="G39" s="58"/>
    </row>
  </sheetData>
  <mergeCells count="4">
    <mergeCell ref="I6:K6"/>
    <mergeCell ref="I7:K7"/>
    <mergeCell ref="E6:G6"/>
    <mergeCell ref="E7:G7"/>
  </mergeCells>
  <pageMargins left="0.78740157480314965" right="0.39370078740157483" top="0.78740157480314965" bottom="0.39370078740157483" header="0.19685039370078741" footer="0.19685039370078741"/>
  <pageSetup paperSize="9" scale="74" fitToHeight="7" orientation="portrait" r:id="rId1"/>
  <headerFooter scaleWithDoc="0" alignWithMargins="0"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B9541-9539-43EC-8484-57FCE8B38D52}">
  <sheetPr>
    <pageSetUpPr fitToPage="1"/>
  </sheetPr>
  <dimension ref="A1:P32"/>
  <sheetViews>
    <sheetView showGridLines="0" view="pageBreakPreview" topLeftCell="A10" zoomScale="50" zoomScaleNormal="100" zoomScaleSheetLayoutView="50" workbookViewId="0">
      <selection activeCell="B22" sqref="B22"/>
    </sheetView>
  </sheetViews>
  <sheetFormatPr defaultColWidth="9.28515625" defaultRowHeight="21.75" customHeight="1"/>
  <cols>
    <col min="1" max="1" width="41.42578125" style="1" customWidth="1"/>
    <col min="2" max="2" width="11.28515625" style="1" customWidth="1"/>
    <col min="3" max="3" width="1.7109375" style="1" customWidth="1"/>
    <col min="4" max="4" width="8.7109375" style="1" customWidth="1"/>
    <col min="5" max="5" width="1.5703125" style="1" customWidth="1"/>
    <col min="6" max="6" width="18.7109375" style="1" customWidth="1"/>
    <col min="7" max="7" width="1.5703125" style="1" customWidth="1"/>
    <col min="8" max="8" width="18.7109375" style="1" customWidth="1"/>
    <col min="9" max="9" width="1.5703125" style="1" customWidth="1"/>
    <col min="10" max="10" width="18.7109375" style="1" customWidth="1"/>
    <col min="11" max="11" width="1.5703125" style="1" customWidth="1"/>
    <col min="12" max="12" width="18.7109375" style="1" customWidth="1"/>
    <col min="13" max="13" width="1.7109375" style="1" customWidth="1"/>
    <col min="14" max="14" width="18.7109375" style="1" customWidth="1"/>
    <col min="15" max="15" width="1.5703125" style="1" customWidth="1"/>
    <col min="16" max="16" width="18.7109375" style="1" customWidth="1"/>
    <col min="17" max="17" width="0.7109375" style="1" customWidth="1"/>
    <col min="18" max="16384" width="9.28515625" style="1"/>
  </cols>
  <sheetData>
    <row r="1" spans="1:16" ht="21.75" customHeight="1">
      <c r="P1" s="68" t="s">
        <v>51</v>
      </c>
    </row>
    <row r="2" spans="1:16" ht="21.75" customHeight="1">
      <c r="A2" s="69" t="s">
        <v>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</row>
    <row r="3" spans="1:16" ht="21.75" customHeight="1">
      <c r="A3" s="70" t="s">
        <v>79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</row>
    <row r="4" spans="1:16" ht="21.75" customHeight="1">
      <c r="A4" s="70" t="s">
        <v>164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</row>
    <row r="5" spans="1:16" ht="21.75" customHeight="1"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2" t="s">
        <v>2</v>
      </c>
    </row>
    <row r="6" spans="1:16" ht="21.75" customHeight="1"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3" t="s">
        <v>80</v>
      </c>
      <c r="O6" s="71"/>
      <c r="P6" s="72"/>
    </row>
    <row r="7" spans="1:16" ht="21.75" customHeight="1"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3" t="s">
        <v>81</v>
      </c>
      <c r="O7" s="71"/>
      <c r="P7" s="72"/>
    </row>
    <row r="8" spans="1:16" ht="21.75" customHeight="1">
      <c r="B8" s="71"/>
      <c r="C8" s="71"/>
      <c r="D8" s="71"/>
      <c r="E8" s="71"/>
      <c r="F8" s="73" t="s">
        <v>82</v>
      </c>
      <c r="G8" s="71"/>
      <c r="H8" s="9"/>
      <c r="I8" s="71"/>
      <c r="M8" s="9"/>
      <c r="N8" s="74" t="s">
        <v>83</v>
      </c>
      <c r="O8" s="75"/>
      <c r="P8" s="68"/>
    </row>
    <row r="9" spans="1:16" s="9" customFormat="1" ht="21.75" customHeight="1">
      <c r="F9" s="73" t="s">
        <v>84</v>
      </c>
      <c r="J9" s="124" t="s">
        <v>44</v>
      </c>
      <c r="K9" s="124"/>
      <c r="L9" s="124"/>
      <c r="N9" s="73" t="s">
        <v>85</v>
      </c>
      <c r="O9" s="76"/>
      <c r="P9" s="9" t="s">
        <v>86</v>
      </c>
    </row>
    <row r="10" spans="1:16" s="9" customFormat="1" ht="21.75" customHeight="1">
      <c r="D10" s="82" t="s">
        <v>3</v>
      </c>
      <c r="F10" s="74" t="s">
        <v>87</v>
      </c>
      <c r="H10" s="82" t="s">
        <v>43</v>
      </c>
      <c r="J10" s="82" t="s">
        <v>143</v>
      </c>
      <c r="L10" s="82" t="s">
        <v>88</v>
      </c>
      <c r="N10" s="74" t="s">
        <v>89</v>
      </c>
      <c r="O10" s="77"/>
      <c r="P10" s="82" t="s">
        <v>83</v>
      </c>
    </row>
    <row r="11" spans="1:16" ht="21.75" customHeight="1">
      <c r="A11" s="78" t="s">
        <v>92</v>
      </c>
      <c r="F11" s="13">
        <v>450000</v>
      </c>
      <c r="G11" s="10"/>
      <c r="H11" s="13">
        <v>313</v>
      </c>
      <c r="I11" s="10"/>
      <c r="J11" s="13">
        <v>45000</v>
      </c>
      <c r="K11" s="10"/>
      <c r="L11" s="13">
        <v>104937</v>
      </c>
      <c r="M11" s="13"/>
      <c r="N11" s="13">
        <v>12184</v>
      </c>
      <c r="O11" s="10"/>
      <c r="P11" s="13">
        <f>SUM(F11:L11,N11)</f>
        <v>612434</v>
      </c>
    </row>
    <row r="12" spans="1:16" ht="21.75" customHeight="1">
      <c r="A12" s="79" t="s">
        <v>68</v>
      </c>
      <c r="E12" s="9"/>
      <c r="F12" s="10">
        <v>0</v>
      </c>
      <c r="G12" s="10"/>
      <c r="H12" s="10">
        <v>0</v>
      </c>
      <c r="I12" s="10"/>
      <c r="J12" s="10">
        <v>0</v>
      </c>
      <c r="K12" s="10"/>
      <c r="L12" s="10">
        <f>SUM(PL!K23)</f>
        <v>39464</v>
      </c>
      <c r="M12" s="10"/>
      <c r="N12" s="10">
        <v>0</v>
      </c>
      <c r="O12" s="10"/>
      <c r="P12" s="13">
        <f t="shared" ref="P12:P16" si="0">SUM(F12:L12,N12)</f>
        <v>39464</v>
      </c>
    </row>
    <row r="13" spans="1:16" ht="21.75" customHeight="1">
      <c r="A13" s="79" t="s">
        <v>77</v>
      </c>
      <c r="E13" s="9"/>
      <c r="F13" s="4">
        <v>0</v>
      </c>
      <c r="G13" s="10"/>
      <c r="H13" s="4">
        <v>0</v>
      </c>
      <c r="I13" s="10"/>
      <c r="J13" s="4">
        <v>0</v>
      </c>
      <c r="K13" s="10"/>
      <c r="L13" s="4">
        <v>0</v>
      </c>
      <c r="M13" s="10"/>
      <c r="N13" s="4">
        <v>5451</v>
      </c>
      <c r="O13" s="10"/>
      <c r="P13" s="80">
        <f t="shared" si="0"/>
        <v>5451</v>
      </c>
    </row>
    <row r="14" spans="1:16" ht="21.75" customHeight="1">
      <c r="A14" s="79" t="s">
        <v>78</v>
      </c>
      <c r="E14" s="9"/>
      <c r="F14" s="10">
        <f>SUM(F12:F13)</f>
        <v>0</v>
      </c>
      <c r="G14" s="10"/>
      <c r="H14" s="10">
        <f>SUM(H12:H13)</f>
        <v>0</v>
      </c>
      <c r="I14" s="10"/>
      <c r="J14" s="10">
        <f>SUM(J12:J13)</f>
        <v>0</v>
      </c>
      <c r="K14" s="10"/>
      <c r="L14" s="10">
        <f>SUM(L12:L13)</f>
        <v>39464</v>
      </c>
      <c r="M14" s="10"/>
      <c r="N14" s="10">
        <f>SUM(N12:N13)</f>
        <v>5451</v>
      </c>
      <c r="O14" s="10"/>
      <c r="P14" s="10">
        <f>SUM(P12:P13)</f>
        <v>44915</v>
      </c>
    </row>
    <row r="15" spans="1:16" ht="21.75" customHeight="1">
      <c r="A15" s="79" t="s">
        <v>93</v>
      </c>
      <c r="D15" s="8"/>
      <c r="E15" s="9"/>
      <c r="F15" s="10">
        <v>50000</v>
      </c>
      <c r="G15" s="10"/>
      <c r="H15" s="10">
        <v>0</v>
      </c>
      <c r="I15" s="10"/>
      <c r="J15" s="10">
        <v>0</v>
      </c>
      <c r="K15" s="10"/>
      <c r="L15" s="10">
        <v>0</v>
      </c>
      <c r="M15" s="10"/>
      <c r="N15" s="10">
        <v>0</v>
      </c>
      <c r="O15" s="10"/>
      <c r="P15" s="13">
        <f t="shared" ref="P15" si="1">SUM(F15:L15,N15)</f>
        <v>50000</v>
      </c>
    </row>
    <row r="16" spans="1:16" ht="21.75" customHeight="1">
      <c r="A16" s="79" t="s">
        <v>90</v>
      </c>
      <c r="D16" s="8"/>
      <c r="E16" s="9"/>
      <c r="F16" s="10">
        <v>0</v>
      </c>
      <c r="G16" s="10"/>
      <c r="H16" s="10">
        <v>0</v>
      </c>
      <c r="I16" s="10"/>
      <c r="J16" s="10">
        <v>0</v>
      </c>
      <c r="K16" s="10"/>
      <c r="L16" s="10">
        <v>-81000</v>
      </c>
      <c r="M16" s="10"/>
      <c r="N16" s="10">
        <v>0</v>
      </c>
      <c r="O16" s="10"/>
      <c r="P16" s="13">
        <f t="shared" si="0"/>
        <v>-81000</v>
      </c>
    </row>
    <row r="17" spans="1:16" ht="21.75" customHeight="1">
      <c r="A17" s="79" t="s">
        <v>153</v>
      </c>
      <c r="E17" s="9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3"/>
    </row>
    <row r="18" spans="1:16" ht="21.75" customHeight="1">
      <c r="A18" s="79" t="s">
        <v>91</v>
      </c>
      <c r="D18" s="8">
        <v>4</v>
      </c>
      <c r="E18" s="9"/>
      <c r="F18" s="10">
        <v>0</v>
      </c>
      <c r="G18" s="10"/>
      <c r="H18" s="10">
        <v>0</v>
      </c>
      <c r="I18" s="10"/>
      <c r="J18" s="10">
        <v>0</v>
      </c>
      <c r="K18" s="10"/>
      <c r="L18" s="10">
        <v>28</v>
      </c>
      <c r="M18" s="10"/>
      <c r="N18" s="10">
        <v>-28</v>
      </c>
      <c r="O18" s="10"/>
      <c r="P18" s="13">
        <f>SUM(F18:L18,N18)</f>
        <v>0</v>
      </c>
    </row>
    <row r="19" spans="1:16" ht="21.75" customHeight="1" thickBot="1">
      <c r="A19" s="81" t="s">
        <v>158</v>
      </c>
      <c r="E19" s="9"/>
      <c r="F19" s="11">
        <f>SUM(F11,F14:F18)</f>
        <v>500000</v>
      </c>
      <c r="G19" s="12"/>
      <c r="H19" s="11">
        <f>SUM(H11,H14:H18)</f>
        <v>313</v>
      </c>
      <c r="I19" s="12"/>
      <c r="J19" s="11">
        <f>SUM(J11,J14:J18)</f>
        <v>45000</v>
      </c>
      <c r="K19" s="12"/>
      <c r="L19" s="11">
        <f>SUM(L11,L14:L18)</f>
        <v>63429</v>
      </c>
      <c r="M19" s="12"/>
      <c r="N19" s="11">
        <f>SUM(N11,N14:N18)</f>
        <v>17607</v>
      </c>
      <c r="O19" s="12"/>
      <c r="P19" s="11">
        <f>SUM(P11,P14:P18)</f>
        <v>626349</v>
      </c>
    </row>
    <row r="20" spans="1:16" ht="21.75" customHeight="1" thickTop="1">
      <c r="A20" s="81"/>
      <c r="E20" s="9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</row>
    <row r="21" spans="1:16" ht="21.75" customHeight="1">
      <c r="A21" s="78" t="s">
        <v>145</v>
      </c>
      <c r="F21" s="13">
        <v>700000</v>
      </c>
      <c r="G21" s="10"/>
      <c r="H21" s="13">
        <v>294752</v>
      </c>
      <c r="I21" s="10"/>
      <c r="J21" s="13">
        <v>48400</v>
      </c>
      <c r="K21" s="10"/>
      <c r="L21" s="13">
        <v>88406</v>
      </c>
      <c r="M21" s="13"/>
      <c r="N21" s="13">
        <v>19939</v>
      </c>
      <c r="O21" s="10"/>
      <c r="P21" s="13">
        <f>SUM(F21:L21,N21)</f>
        <v>1151497</v>
      </c>
    </row>
    <row r="22" spans="1:16" ht="21.75" customHeight="1">
      <c r="A22" s="79" t="s">
        <v>68</v>
      </c>
      <c r="E22" s="9"/>
      <c r="F22" s="10">
        <v>0</v>
      </c>
      <c r="G22" s="10"/>
      <c r="H22" s="10">
        <v>0</v>
      </c>
      <c r="I22" s="10"/>
      <c r="J22" s="10">
        <v>0</v>
      </c>
      <c r="K22" s="10"/>
      <c r="L22" s="10">
        <f>SUM(PL!I23)</f>
        <v>45218</v>
      </c>
      <c r="M22" s="10"/>
      <c r="N22" s="10">
        <v>0</v>
      </c>
      <c r="O22" s="10"/>
      <c r="P22" s="13">
        <f t="shared" ref="P22:P23" si="2">SUM(F22:L22,N22)</f>
        <v>45218</v>
      </c>
    </row>
    <row r="23" spans="1:16" ht="21.75" customHeight="1">
      <c r="A23" s="79" t="s">
        <v>77</v>
      </c>
      <c r="E23" s="9"/>
      <c r="F23" s="4">
        <v>0</v>
      </c>
      <c r="G23" s="10"/>
      <c r="H23" s="4">
        <v>0</v>
      </c>
      <c r="I23" s="10"/>
      <c r="J23" s="4">
        <v>0</v>
      </c>
      <c r="K23" s="10"/>
      <c r="L23" s="4">
        <v>0</v>
      </c>
      <c r="M23" s="10"/>
      <c r="N23" s="4">
        <v>-1240</v>
      </c>
      <c r="O23" s="10"/>
      <c r="P23" s="80">
        <f t="shared" si="2"/>
        <v>-1240</v>
      </c>
    </row>
    <row r="24" spans="1:16" ht="21.75" customHeight="1">
      <c r="A24" s="79" t="s">
        <v>78</v>
      </c>
      <c r="E24" s="9"/>
      <c r="F24" s="10">
        <f>SUM(F22:F23)</f>
        <v>0</v>
      </c>
      <c r="G24" s="10"/>
      <c r="H24" s="10">
        <f>SUM(H22:H23)</f>
        <v>0</v>
      </c>
      <c r="I24" s="10"/>
      <c r="J24" s="10">
        <f>SUM(J22:J23)</f>
        <v>0</v>
      </c>
      <c r="K24" s="10"/>
      <c r="L24" s="10">
        <f>SUM(L22:L23)</f>
        <v>45218</v>
      </c>
      <c r="M24" s="10"/>
      <c r="N24" s="10">
        <f>SUM(N22:N23)</f>
        <v>-1240</v>
      </c>
      <c r="O24" s="10"/>
      <c r="P24" s="10">
        <f>SUM(P22:P23)</f>
        <v>43978</v>
      </c>
    </row>
    <row r="25" spans="1:16" ht="21.75" customHeight="1">
      <c r="A25" s="79" t="s">
        <v>90</v>
      </c>
      <c r="D25" s="8">
        <v>9</v>
      </c>
      <c r="E25" s="9"/>
      <c r="F25" s="10">
        <v>0</v>
      </c>
      <c r="G25" s="10"/>
      <c r="H25" s="10">
        <v>0</v>
      </c>
      <c r="I25" s="10"/>
      <c r="J25" s="10">
        <v>0</v>
      </c>
      <c r="K25" s="10"/>
      <c r="L25" s="10">
        <v>-28000</v>
      </c>
      <c r="M25" s="10"/>
      <c r="N25" s="10">
        <v>0</v>
      </c>
      <c r="O25" s="10"/>
      <c r="P25" s="13">
        <f t="shared" ref="P25" si="3">SUM(F25:L25,N25)</f>
        <v>-28000</v>
      </c>
    </row>
    <row r="26" spans="1:16" ht="21.75" customHeight="1">
      <c r="A26" s="79" t="s">
        <v>153</v>
      </c>
      <c r="D26" s="8"/>
      <c r="E26" s="9"/>
      <c r="F26" s="10"/>
      <c r="G26" s="10"/>
      <c r="H26" s="10"/>
      <c r="I26" s="10"/>
      <c r="J26" s="10"/>
      <c r="K26" s="10"/>
      <c r="L26" s="10"/>
      <c r="M26" s="10"/>
      <c r="O26" s="10"/>
      <c r="P26" s="13"/>
    </row>
    <row r="27" spans="1:16" ht="21.75" customHeight="1">
      <c r="A27" s="79" t="s">
        <v>91</v>
      </c>
      <c r="D27" s="8">
        <v>4</v>
      </c>
      <c r="E27" s="9"/>
      <c r="F27" s="10">
        <v>0</v>
      </c>
      <c r="G27" s="10"/>
      <c r="H27" s="10">
        <v>0</v>
      </c>
      <c r="I27" s="10"/>
      <c r="J27" s="10">
        <v>0</v>
      </c>
      <c r="K27" s="10"/>
      <c r="L27" s="10">
        <v>648</v>
      </c>
      <c r="M27" s="10"/>
      <c r="N27" s="10">
        <v>-648</v>
      </c>
      <c r="O27" s="10"/>
      <c r="P27" s="13">
        <f t="shared" ref="P27" si="4">SUM(F27:L27,N27)</f>
        <v>0</v>
      </c>
    </row>
    <row r="28" spans="1:16" ht="21.75" customHeight="1" thickBot="1">
      <c r="A28" s="81" t="s">
        <v>159</v>
      </c>
      <c r="E28" s="9"/>
      <c r="F28" s="11">
        <f>SUM(F21,F24:F27)</f>
        <v>700000</v>
      </c>
      <c r="G28" s="12"/>
      <c r="H28" s="11">
        <f>SUM(H21,H24:H27)</f>
        <v>294752</v>
      </c>
      <c r="I28" s="12"/>
      <c r="J28" s="11">
        <f>SUM(J21,J24:J27)</f>
        <v>48400</v>
      </c>
      <c r="K28" s="12"/>
      <c r="L28" s="11">
        <f>SUM(L21,L24:L27)</f>
        <v>106272</v>
      </c>
      <c r="M28" s="12"/>
      <c r="N28" s="11">
        <f>SUM(N21,N24:N27)</f>
        <v>18051</v>
      </c>
      <c r="O28" s="12"/>
      <c r="P28" s="11">
        <f>SUM(P21,P24:P27)</f>
        <v>1167475</v>
      </c>
    </row>
    <row r="29" spans="1:16" ht="21.75" customHeight="1" thickTop="1">
      <c r="A29" s="81"/>
      <c r="E29" s="9"/>
      <c r="F29" s="12">
        <f>SUM(F28-BS!E61)</f>
        <v>0</v>
      </c>
      <c r="G29" s="12"/>
      <c r="H29" s="12">
        <f>SUM(H28-BS!E62)</f>
        <v>0</v>
      </c>
      <c r="I29" s="12"/>
      <c r="J29" s="12">
        <f>SUM(J28-BS!E64)</f>
        <v>0</v>
      </c>
      <c r="K29" s="12"/>
      <c r="L29" s="12">
        <f>SUM(L28-BS!E65)</f>
        <v>0</v>
      </c>
      <c r="M29" s="12"/>
      <c r="N29" s="12">
        <f>SUM(N28-BS!E66)</f>
        <v>0</v>
      </c>
      <c r="O29" s="12"/>
      <c r="P29" s="12">
        <f>SUM(P28-BS!E67)</f>
        <v>0</v>
      </c>
    </row>
    <row r="30" spans="1:16" ht="21.75" customHeight="1">
      <c r="A30" s="81"/>
      <c r="E30" s="9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</row>
    <row r="31" spans="1:16" ht="21.75" customHeight="1">
      <c r="A31" s="79" t="s">
        <v>142</v>
      </c>
    </row>
    <row r="32" spans="1:16" ht="21.75" customHeight="1">
      <c r="A32" s="79"/>
    </row>
  </sheetData>
  <mergeCells count="1">
    <mergeCell ref="J9:L9"/>
  </mergeCells>
  <pageMargins left="0.78740157480314965" right="0.39370078740157483" top="0.78740157480314965" bottom="0.39370078740157483" header="0.19685039370078741" footer="0.19685039370078741"/>
  <pageSetup paperSize="9" scale="74" orientation="landscape" r:id="rId1"/>
  <headerFooter>
    <oddHeader xml:space="preserve">&amp;R&amp;"Arial,Italic"&amp;12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AE1B9-1F23-44CA-8583-4D7F9EF88B47}">
  <dimension ref="A1:K84"/>
  <sheetViews>
    <sheetView showGridLines="0" tabSelected="1" view="pageBreakPreview" topLeftCell="A55" zoomScale="85" zoomScaleNormal="100" zoomScaleSheetLayoutView="85" workbookViewId="0">
      <selection activeCell="A83" sqref="A83:XFD83"/>
    </sheetView>
  </sheetViews>
  <sheetFormatPr defaultColWidth="10.7109375" defaultRowHeight="21.75" customHeight="1"/>
  <cols>
    <col min="1" max="1" width="52.28515625" style="98" customWidth="1"/>
    <col min="2" max="2" width="1.7109375" style="91" customWidth="1"/>
    <col min="3" max="3" width="9.28515625" style="98" customWidth="1"/>
    <col min="4" max="4" width="1.7109375" style="91" customWidth="1"/>
    <col min="5" max="5" width="15.7109375" style="91" customWidth="1"/>
    <col min="6" max="6" width="1.7109375" style="91" customWidth="1"/>
    <col min="7" max="7" width="15.7109375" style="91" customWidth="1"/>
    <col min="8" max="8" width="1.7109375" style="91" customWidth="1"/>
    <col min="9" max="16384" width="10.7109375" style="91"/>
  </cols>
  <sheetData>
    <row r="1" spans="1:11" ht="21.75" customHeight="1">
      <c r="G1" s="103" t="s">
        <v>51</v>
      </c>
    </row>
    <row r="2" spans="1:11" s="93" customFormat="1" ht="21.75" customHeight="1">
      <c r="A2" s="102" t="s">
        <v>0</v>
      </c>
      <c r="B2" s="101"/>
      <c r="C2" s="105"/>
      <c r="D2" s="104"/>
      <c r="E2" s="104"/>
      <c r="F2" s="104"/>
      <c r="G2" s="104"/>
    </row>
    <row r="3" spans="1:11" s="93" customFormat="1" ht="21.75" customHeight="1">
      <c r="A3" s="106" t="s">
        <v>94</v>
      </c>
      <c r="B3" s="101"/>
      <c r="C3" s="105"/>
      <c r="D3" s="104"/>
      <c r="E3" s="104"/>
      <c r="F3" s="104"/>
      <c r="G3" s="104"/>
    </row>
    <row r="4" spans="1:11" s="93" customFormat="1" ht="21.75" customHeight="1">
      <c r="A4" s="108" t="s">
        <v>164</v>
      </c>
      <c r="B4" s="101"/>
      <c r="C4" s="105"/>
      <c r="D4" s="104"/>
      <c r="E4" s="104"/>
      <c r="F4" s="104"/>
      <c r="G4" s="104"/>
    </row>
    <row r="5" spans="1:11" s="93" customFormat="1" ht="21.75" customHeight="1">
      <c r="B5" s="101"/>
      <c r="E5" s="105"/>
      <c r="F5" s="104"/>
      <c r="G5" s="109" t="s">
        <v>2</v>
      </c>
    </row>
    <row r="6" spans="1:11" ht="21.75" customHeight="1">
      <c r="E6" s="110" t="s">
        <v>144</v>
      </c>
      <c r="F6" s="111"/>
      <c r="G6" s="110" t="s">
        <v>53</v>
      </c>
    </row>
    <row r="7" spans="1:11" s="113" customFormat="1" ht="21.75" customHeight="1">
      <c r="A7" s="97" t="s">
        <v>95</v>
      </c>
      <c r="B7" s="112"/>
      <c r="C7" s="107"/>
      <c r="D7" s="91"/>
      <c r="E7" s="96"/>
      <c r="F7" s="94"/>
      <c r="G7" s="96"/>
      <c r="H7" s="94"/>
      <c r="I7" s="94"/>
      <c r="J7" s="94"/>
      <c r="K7" s="94"/>
    </row>
    <row r="8" spans="1:11" ht="21.75" customHeight="1">
      <c r="A8" s="98" t="s">
        <v>148</v>
      </c>
      <c r="C8" s="107"/>
      <c r="E8" s="99">
        <f>SUM(PL!I21)</f>
        <v>56431</v>
      </c>
      <c r="G8" s="96">
        <f>SUM(PL!K21)</f>
        <v>49042</v>
      </c>
    </row>
    <row r="9" spans="1:11" ht="21.75" customHeight="1">
      <c r="A9" s="98" t="s">
        <v>96</v>
      </c>
      <c r="C9" s="107"/>
      <c r="E9" s="96"/>
      <c r="G9" s="96"/>
    </row>
    <row r="10" spans="1:11" ht="21.75" customHeight="1">
      <c r="A10" s="98" t="s">
        <v>97</v>
      </c>
      <c r="C10" s="107"/>
      <c r="E10" s="96"/>
      <c r="G10" s="96"/>
    </row>
    <row r="11" spans="1:11" ht="21.75" customHeight="1">
      <c r="A11" s="89" t="s">
        <v>98</v>
      </c>
      <c r="C11" s="107"/>
      <c r="E11" s="96">
        <v>78232</v>
      </c>
      <c r="F11" s="88"/>
      <c r="G11" s="96">
        <v>68547</v>
      </c>
    </row>
    <row r="12" spans="1:11" ht="21.75" customHeight="1">
      <c r="A12" s="89" t="s">
        <v>99</v>
      </c>
      <c r="C12" s="107"/>
      <c r="E12" s="99">
        <v>0</v>
      </c>
      <c r="F12" s="88"/>
      <c r="G12" s="99">
        <v>-18</v>
      </c>
    </row>
    <row r="13" spans="1:11" ht="21.75" customHeight="1">
      <c r="A13" s="89" t="s">
        <v>100</v>
      </c>
      <c r="C13" s="107"/>
      <c r="E13" s="99">
        <v>31</v>
      </c>
      <c r="F13" s="88"/>
      <c r="G13" s="99">
        <v>97</v>
      </c>
    </row>
    <row r="14" spans="1:11" ht="21.75" customHeight="1">
      <c r="A14" s="89" t="s">
        <v>166</v>
      </c>
      <c r="C14" s="107"/>
      <c r="E14" s="99">
        <v>-17</v>
      </c>
      <c r="G14" s="99">
        <v>-69</v>
      </c>
    </row>
    <row r="15" spans="1:11" ht="21.75" customHeight="1">
      <c r="A15" s="89" t="s">
        <v>154</v>
      </c>
      <c r="C15" s="107"/>
      <c r="E15" s="99">
        <v>81</v>
      </c>
      <c r="F15" s="88"/>
      <c r="G15" s="99">
        <v>0</v>
      </c>
    </row>
    <row r="16" spans="1:11" ht="21.75" customHeight="1">
      <c r="A16" s="98" t="s">
        <v>149</v>
      </c>
      <c r="B16" s="93"/>
      <c r="C16" s="107"/>
      <c r="E16" s="99">
        <v>2442</v>
      </c>
      <c r="G16" s="96">
        <v>2062</v>
      </c>
    </row>
    <row r="17" spans="1:11" ht="21.75" customHeight="1">
      <c r="A17" s="98" t="s">
        <v>170</v>
      </c>
      <c r="B17" s="93"/>
      <c r="C17" s="107"/>
      <c r="E17" s="99">
        <v>0</v>
      </c>
      <c r="F17" s="88"/>
      <c r="G17" s="96">
        <v>164</v>
      </c>
    </row>
    <row r="18" spans="1:11" ht="21.75" customHeight="1">
      <c r="A18" s="98" t="s">
        <v>101</v>
      </c>
      <c r="B18" s="93"/>
      <c r="C18" s="107"/>
      <c r="E18" s="96">
        <v>-1087</v>
      </c>
      <c r="F18" s="88"/>
      <c r="G18" s="99">
        <v>-639</v>
      </c>
    </row>
    <row r="19" spans="1:11" ht="21.75" customHeight="1">
      <c r="A19" s="98" t="s">
        <v>102</v>
      </c>
      <c r="B19" s="93"/>
      <c r="C19" s="107"/>
      <c r="E19" s="121">
        <v>239</v>
      </c>
      <c r="F19" s="88"/>
      <c r="G19" s="121">
        <v>4554</v>
      </c>
    </row>
    <row r="20" spans="1:11" ht="21.75" customHeight="1">
      <c r="A20" s="98" t="s">
        <v>103</v>
      </c>
      <c r="C20" s="107"/>
      <c r="E20" s="96"/>
      <c r="F20" s="96"/>
      <c r="G20" s="96"/>
    </row>
    <row r="21" spans="1:11" s="113" customFormat="1" ht="21.75" customHeight="1">
      <c r="A21" s="98" t="s">
        <v>104</v>
      </c>
      <c r="B21" s="91"/>
      <c r="C21" s="107"/>
      <c r="D21" s="91"/>
      <c r="E21" s="96">
        <f>SUM(E8:E20)</f>
        <v>136352</v>
      </c>
      <c r="F21" s="94"/>
      <c r="G21" s="96">
        <f>SUM(G8:G20)</f>
        <v>123740</v>
      </c>
      <c r="H21" s="94"/>
      <c r="I21" s="94"/>
      <c r="J21" s="94"/>
      <c r="K21" s="94"/>
    </row>
    <row r="22" spans="1:11" s="113" customFormat="1" ht="21.75" customHeight="1">
      <c r="A22" s="98" t="s">
        <v>105</v>
      </c>
      <c r="B22" s="91"/>
      <c r="C22" s="107"/>
      <c r="D22" s="91"/>
      <c r="E22" s="96"/>
      <c r="F22" s="94"/>
      <c r="G22" s="96"/>
      <c r="H22" s="100"/>
      <c r="I22" s="94"/>
      <c r="J22" s="100"/>
      <c r="K22" s="114"/>
    </row>
    <row r="23" spans="1:11" s="113" customFormat="1" ht="21.75" customHeight="1">
      <c r="A23" s="98" t="s">
        <v>106</v>
      </c>
      <c r="B23" s="91"/>
      <c r="C23" s="107"/>
      <c r="D23" s="91"/>
      <c r="E23" s="96">
        <v>-3718</v>
      </c>
      <c r="F23" s="94"/>
      <c r="G23" s="96">
        <v>4731</v>
      </c>
      <c r="H23" s="100"/>
      <c r="I23" s="94"/>
      <c r="J23" s="100"/>
      <c r="K23" s="114"/>
    </row>
    <row r="24" spans="1:11" s="113" customFormat="1" ht="21.75" customHeight="1">
      <c r="A24" s="98" t="s">
        <v>107</v>
      </c>
      <c r="B24" s="91"/>
      <c r="C24" s="107"/>
      <c r="D24" s="91"/>
      <c r="E24" s="96">
        <v>-83872</v>
      </c>
      <c r="F24" s="100"/>
      <c r="G24" s="96">
        <v>-43361</v>
      </c>
      <c r="H24" s="100"/>
      <c r="I24" s="94"/>
      <c r="J24" s="91"/>
      <c r="K24" s="114"/>
    </row>
    <row r="25" spans="1:11" s="113" customFormat="1" ht="21.75" customHeight="1">
      <c r="A25" s="89" t="s">
        <v>108</v>
      </c>
      <c r="B25" s="90"/>
      <c r="C25" s="107"/>
      <c r="D25" s="91"/>
      <c r="E25" s="96">
        <v>2918</v>
      </c>
      <c r="F25" s="94"/>
      <c r="G25" s="96">
        <v>-4181</v>
      </c>
      <c r="H25" s="100"/>
      <c r="I25" s="94"/>
      <c r="J25" s="91"/>
      <c r="K25" s="114"/>
    </row>
    <row r="26" spans="1:11" s="113" customFormat="1" ht="21.75" customHeight="1">
      <c r="A26" s="98" t="s">
        <v>109</v>
      </c>
      <c r="B26" s="91"/>
      <c r="C26" s="107"/>
      <c r="D26" s="91"/>
      <c r="E26" s="96">
        <v>1254</v>
      </c>
      <c r="F26" s="94"/>
      <c r="G26" s="96">
        <v>-496</v>
      </c>
      <c r="H26" s="94"/>
      <c r="I26" s="94"/>
      <c r="J26" s="91"/>
      <c r="K26" s="114"/>
    </row>
    <row r="27" spans="1:11" s="113" customFormat="1" ht="21.75" customHeight="1">
      <c r="A27" s="98" t="s">
        <v>110</v>
      </c>
      <c r="B27" s="91"/>
      <c r="C27" s="107"/>
      <c r="D27" s="91"/>
      <c r="E27" s="96"/>
      <c r="F27" s="94"/>
      <c r="G27" s="96"/>
      <c r="H27" s="94"/>
      <c r="I27" s="94"/>
      <c r="J27" s="91"/>
      <c r="K27" s="114"/>
    </row>
    <row r="28" spans="1:11" s="113" customFormat="1" ht="21.75" customHeight="1">
      <c r="A28" s="89" t="s">
        <v>111</v>
      </c>
      <c r="B28" s="93"/>
      <c r="C28" s="107"/>
      <c r="D28" s="91"/>
      <c r="E28" s="96">
        <v>29935</v>
      </c>
      <c r="F28" s="94"/>
      <c r="G28" s="96">
        <v>10912</v>
      </c>
      <c r="H28" s="94"/>
      <c r="I28" s="94"/>
      <c r="J28" s="91"/>
      <c r="K28" s="114"/>
    </row>
    <row r="29" spans="1:11" s="113" customFormat="1" ht="21.75" customHeight="1">
      <c r="A29" s="89" t="s">
        <v>167</v>
      </c>
      <c r="B29" s="93"/>
      <c r="C29" s="107"/>
      <c r="D29" s="91"/>
      <c r="E29" s="96">
        <v>-131</v>
      </c>
      <c r="F29" s="94"/>
      <c r="G29" s="99">
        <v>0</v>
      </c>
      <c r="H29" s="94"/>
      <c r="I29" s="94"/>
      <c r="J29" s="91"/>
      <c r="K29" s="114"/>
    </row>
    <row r="30" spans="1:11" ht="21.75" customHeight="1">
      <c r="A30" s="89" t="s">
        <v>112</v>
      </c>
      <c r="B30" s="93"/>
      <c r="C30" s="107"/>
      <c r="E30" s="96">
        <v>1156</v>
      </c>
      <c r="F30" s="92"/>
      <c r="G30" s="96">
        <v>486</v>
      </c>
    </row>
    <row r="31" spans="1:11" ht="21.75" customHeight="1">
      <c r="A31" s="98" t="s">
        <v>113</v>
      </c>
      <c r="B31" s="93"/>
      <c r="C31" s="107"/>
      <c r="E31" s="121">
        <v>1873</v>
      </c>
      <c r="F31" s="92"/>
      <c r="G31" s="121">
        <v>-2014</v>
      </c>
    </row>
    <row r="32" spans="1:11" s="93" customFormat="1" ht="21.75" customHeight="1">
      <c r="A32" s="89" t="s">
        <v>114</v>
      </c>
      <c r="C32" s="107"/>
      <c r="D32" s="91"/>
      <c r="E32" s="96">
        <f>SUM(E21:E31)</f>
        <v>85767</v>
      </c>
      <c r="F32" s="104"/>
      <c r="G32" s="96">
        <f>SUM(G21:G31)</f>
        <v>89817</v>
      </c>
    </row>
    <row r="33" spans="1:7" s="93" customFormat="1" ht="21.75" customHeight="1">
      <c r="A33" s="89" t="s">
        <v>115</v>
      </c>
      <c r="C33" s="107"/>
      <c r="D33" s="91"/>
      <c r="E33" s="96">
        <v>-13</v>
      </c>
      <c r="F33" s="104"/>
      <c r="G33" s="96">
        <v>-4702</v>
      </c>
    </row>
    <row r="34" spans="1:7" s="93" customFormat="1" ht="21.75" customHeight="1">
      <c r="A34" s="89" t="s">
        <v>116</v>
      </c>
      <c r="B34" s="91"/>
      <c r="C34" s="107"/>
      <c r="D34" s="91"/>
      <c r="E34" s="121">
        <v>-7320</v>
      </c>
      <c r="F34" s="104"/>
      <c r="G34" s="121">
        <v>-3601</v>
      </c>
    </row>
    <row r="35" spans="1:7" s="93" customFormat="1" ht="21.75" customHeight="1">
      <c r="A35" s="115" t="s">
        <v>117</v>
      </c>
      <c r="B35" s="90"/>
      <c r="C35" s="107"/>
      <c r="D35" s="91"/>
      <c r="E35" s="121">
        <f>SUM(E32:E34)</f>
        <v>78434</v>
      </c>
      <c r="F35" s="104"/>
      <c r="G35" s="121">
        <f>SUM(G32:G34)</f>
        <v>81514</v>
      </c>
    </row>
    <row r="36" spans="1:7" s="93" customFormat="1" ht="21.75" customHeight="1">
      <c r="A36" s="98"/>
      <c r="B36" s="91"/>
      <c r="C36" s="107"/>
      <c r="D36" s="91"/>
      <c r="F36" s="104"/>
      <c r="G36" s="92"/>
    </row>
    <row r="37" spans="1:7" ht="21.75" customHeight="1">
      <c r="A37" s="89" t="s">
        <v>142</v>
      </c>
      <c r="B37" s="90"/>
      <c r="C37" s="107"/>
      <c r="F37" s="111"/>
    </row>
    <row r="38" spans="1:7" ht="21.75" customHeight="1">
      <c r="G38" s="103" t="s">
        <v>51</v>
      </c>
    </row>
    <row r="39" spans="1:7" ht="21.75" customHeight="1">
      <c r="A39" s="102" t="s">
        <v>0</v>
      </c>
      <c r="B39" s="101"/>
      <c r="C39" s="105"/>
      <c r="D39" s="104"/>
      <c r="G39" s="104"/>
    </row>
    <row r="40" spans="1:7" ht="21.75" customHeight="1">
      <c r="A40" s="115" t="s">
        <v>118</v>
      </c>
      <c r="B40" s="104"/>
      <c r="C40" s="105"/>
      <c r="D40" s="104"/>
      <c r="G40" s="104"/>
    </row>
    <row r="41" spans="1:7" ht="21.75" customHeight="1">
      <c r="A41" s="108" t="s">
        <v>164</v>
      </c>
      <c r="B41" s="101"/>
      <c r="C41" s="105"/>
      <c r="D41" s="104"/>
      <c r="G41" s="104"/>
    </row>
    <row r="42" spans="1:7" ht="21.75" customHeight="1">
      <c r="G42" s="116" t="s">
        <v>2</v>
      </c>
    </row>
    <row r="43" spans="1:7" ht="21.75" customHeight="1">
      <c r="C43" s="117"/>
      <c r="D43" s="111"/>
      <c r="E43" s="110" t="s">
        <v>144</v>
      </c>
      <c r="F43" s="111"/>
      <c r="G43" s="110" t="s">
        <v>53</v>
      </c>
    </row>
    <row r="44" spans="1:7" ht="21.75" customHeight="1">
      <c r="A44" s="97" t="s">
        <v>119</v>
      </c>
      <c r="B44" s="112"/>
      <c r="C44" s="107"/>
      <c r="E44" s="92"/>
      <c r="G44" s="92"/>
    </row>
    <row r="45" spans="1:7" ht="21.75" customHeight="1">
      <c r="A45" s="98" t="s">
        <v>120</v>
      </c>
      <c r="C45" s="107"/>
      <c r="E45" s="99">
        <v>-22975</v>
      </c>
      <c r="F45" s="88"/>
      <c r="G45" s="99">
        <v>-7193</v>
      </c>
    </row>
    <row r="46" spans="1:7" ht="21.75" customHeight="1">
      <c r="A46" s="98" t="s">
        <v>121</v>
      </c>
      <c r="C46" s="107"/>
      <c r="E46" s="99">
        <v>23961</v>
      </c>
      <c r="F46" s="88"/>
      <c r="G46" s="99">
        <v>6478</v>
      </c>
    </row>
    <row r="47" spans="1:7" ht="21.75" customHeight="1">
      <c r="A47" s="118" t="s">
        <v>122</v>
      </c>
      <c r="C47" s="107"/>
      <c r="E47" s="99">
        <v>1087</v>
      </c>
      <c r="F47" s="88"/>
      <c r="G47" s="99">
        <v>639</v>
      </c>
    </row>
    <row r="48" spans="1:7" ht="21.75" customHeight="1">
      <c r="A48" s="98" t="s">
        <v>123</v>
      </c>
      <c r="C48" s="107"/>
      <c r="E48" s="99">
        <v>-119246</v>
      </c>
      <c r="F48" s="88"/>
      <c r="G48" s="96">
        <v>-53737</v>
      </c>
    </row>
    <row r="49" spans="1:11" ht="21.75" customHeight="1">
      <c r="A49" s="98" t="s">
        <v>126</v>
      </c>
      <c r="C49" s="107"/>
      <c r="E49" s="99">
        <v>-4819</v>
      </c>
      <c r="F49" s="88"/>
      <c r="G49" s="99">
        <v>-4535</v>
      </c>
    </row>
    <row r="50" spans="1:11" ht="21.75" customHeight="1">
      <c r="A50" s="98" t="s">
        <v>124</v>
      </c>
      <c r="C50" s="107"/>
      <c r="E50" s="99">
        <v>0</v>
      </c>
      <c r="F50" s="88"/>
      <c r="G50" s="99">
        <v>-867</v>
      </c>
    </row>
    <row r="51" spans="1:11" ht="21.75" customHeight="1">
      <c r="A51" s="98" t="s">
        <v>125</v>
      </c>
      <c r="C51" s="107"/>
      <c r="E51" s="99">
        <v>137</v>
      </c>
      <c r="F51" s="88"/>
      <c r="G51" s="99">
        <v>114</v>
      </c>
    </row>
    <row r="52" spans="1:11" ht="21.75" customHeight="1">
      <c r="A52" s="97" t="s">
        <v>127</v>
      </c>
      <c r="C52" s="107"/>
      <c r="E52" s="95">
        <f>SUM(E45:E51)</f>
        <v>-121855</v>
      </c>
      <c r="G52" s="95">
        <f>SUM(G45:G51)</f>
        <v>-59101</v>
      </c>
    </row>
    <row r="53" spans="1:11" s="113" customFormat="1" ht="21.75" customHeight="1">
      <c r="A53" s="97" t="s">
        <v>128</v>
      </c>
      <c r="B53" s="112"/>
      <c r="C53" s="107"/>
      <c r="D53" s="91"/>
      <c r="E53" s="96"/>
      <c r="F53" s="94"/>
      <c r="G53" s="96"/>
      <c r="H53" s="94"/>
      <c r="I53" s="94"/>
      <c r="J53" s="94"/>
      <c r="K53" s="94"/>
    </row>
    <row r="54" spans="1:11" s="113" customFormat="1" ht="21.75" customHeight="1">
      <c r="A54" s="119" t="s">
        <v>140</v>
      </c>
      <c r="B54" s="90"/>
      <c r="C54" s="107"/>
      <c r="D54" s="91"/>
      <c r="E54" s="99">
        <v>0</v>
      </c>
      <c r="F54" s="94"/>
      <c r="G54" s="96">
        <v>-64575</v>
      </c>
      <c r="H54" s="100"/>
      <c r="I54" s="94"/>
      <c r="J54" s="100"/>
      <c r="K54" s="114"/>
    </row>
    <row r="55" spans="1:11" s="113" customFormat="1" ht="21.75" customHeight="1">
      <c r="A55" s="119" t="s">
        <v>141</v>
      </c>
      <c r="B55" s="90"/>
      <c r="C55" s="107"/>
      <c r="D55" s="91"/>
      <c r="E55" s="99">
        <v>0</v>
      </c>
      <c r="F55" s="94"/>
      <c r="G55" s="99">
        <v>50000</v>
      </c>
      <c r="H55" s="100"/>
      <c r="I55" s="94"/>
      <c r="J55" s="100"/>
      <c r="K55" s="114"/>
    </row>
    <row r="56" spans="1:11" s="113" customFormat="1" ht="21.75" customHeight="1">
      <c r="A56" s="119" t="s">
        <v>129</v>
      </c>
      <c r="B56" s="90"/>
      <c r="C56" s="107"/>
      <c r="D56" s="91"/>
      <c r="E56" s="99">
        <v>0</v>
      </c>
      <c r="F56" s="94"/>
      <c r="G56" s="99">
        <v>-100000</v>
      </c>
      <c r="H56" s="100"/>
      <c r="I56" s="94"/>
      <c r="J56" s="100"/>
      <c r="K56" s="114"/>
    </row>
    <row r="57" spans="1:11" s="113" customFormat="1" ht="21.75" customHeight="1">
      <c r="A57" s="119" t="s">
        <v>130</v>
      </c>
      <c r="B57" s="90"/>
      <c r="C57" s="107"/>
      <c r="D57" s="91"/>
      <c r="E57" s="99">
        <v>0</v>
      </c>
      <c r="F57" s="94"/>
      <c r="G57" s="99">
        <v>150000</v>
      </c>
      <c r="H57" s="100"/>
      <c r="I57" s="94"/>
      <c r="J57" s="100"/>
      <c r="K57" s="114"/>
    </row>
    <row r="58" spans="1:11" s="113" customFormat="1" ht="21.75" customHeight="1">
      <c r="A58" s="119" t="s">
        <v>165</v>
      </c>
      <c r="B58" s="90"/>
      <c r="C58" s="107"/>
      <c r="D58" s="91"/>
      <c r="E58" s="99">
        <v>0</v>
      </c>
      <c r="F58" s="94"/>
      <c r="G58" s="99">
        <v>-12510</v>
      </c>
      <c r="H58" s="100"/>
      <c r="I58" s="94"/>
      <c r="J58" s="100"/>
      <c r="K58" s="114"/>
    </row>
    <row r="59" spans="1:11" s="113" customFormat="1" ht="21.75" customHeight="1">
      <c r="A59" s="119" t="s">
        <v>131</v>
      </c>
      <c r="B59" s="90"/>
      <c r="C59" s="107"/>
      <c r="D59" s="91"/>
      <c r="E59" s="99">
        <v>-6155</v>
      </c>
      <c r="F59" s="94"/>
      <c r="G59" s="99">
        <v>-3518</v>
      </c>
      <c r="H59" s="100"/>
      <c r="I59" s="94"/>
      <c r="J59" s="100"/>
      <c r="K59" s="114"/>
    </row>
    <row r="60" spans="1:11" s="113" customFormat="1" ht="21.75" customHeight="1">
      <c r="A60" s="119" t="s">
        <v>132</v>
      </c>
      <c r="B60" s="90"/>
      <c r="C60" s="107"/>
      <c r="D60" s="91"/>
      <c r="E60" s="99">
        <v>0</v>
      </c>
      <c r="F60" s="94"/>
      <c r="G60" s="99">
        <v>50000</v>
      </c>
      <c r="H60" s="100"/>
      <c r="I60" s="94"/>
      <c r="J60" s="100"/>
      <c r="K60" s="114"/>
    </row>
    <row r="61" spans="1:11" s="113" customFormat="1" ht="21.75" customHeight="1">
      <c r="A61" s="118" t="s">
        <v>133</v>
      </c>
      <c r="B61" s="90"/>
      <c r="C61" s="107"/>
      <c r="D61" s="91"/>
      <c r="E61" s="96">
        <v>-28000</v>
      </c>
      <c r="F61" s="94"/>
      <c r="G61" s="99">
        <v>-81000</v>
      </c>
      <c r="H61" s="100"/>
      <c r="I61" s="94"/>
      <c r="J61" s="100"/>
      <c r="K61" s="114"/>
    </row>
    <row r="62" spans="1:11" ht="21.75" customHeight="1">
      <c r="A62" s="97" t="s">
        <v>171</v>
      </c>
      <c r="C62" s="107"/>
      <c r="E62" s="95">
        <f>SUM(E54:E61)</f>
        <v>-34155</v>
      </c>
      <c r="F62" s="92"/>
      <c r="G62" s="95">
        <f>SUM(G54:G61)</f>
        <v>-11603</v>
      </c>
    </row>
    <row r="63" spans="1:11" ht="21.75" customHeight="1">
      <c r="A63" s="97" t="s">
        <v>155</v>
      </c>
      <c r="C63" s="107"/>
      <c r="E63" s="96">
        <f>SUM(E35,E52,E62)</f>
        <v>-77576</v>
      </c>
      <c r="G63" s="96">
        <f>SUM(G35,G52,G62)</f>
        <v>10810</v>
      </c>
    </row>
    <row r="64" spans="1:11" ht="21.75" customHeight="1">
      <c r="A64" s="89" t="s">
        <v>134</v>
      </c>
      <c r="B64" s="93"/>
      <c r="C64" s="107"/>
      <c r="E64" s="121">
        <v>300665</v>
      </c>
      <c r="F64" s="88"/>
      <c r="G64" s="121">
        <v>54392</v>
      </c>
    </row>
    <row r="65" spans="1:7" ht="21.75" customHeight="1" thickBot="1">
      <c r="A65" s="102" t="s">
        <v>135</v>
      </c>
      <c r="B65" s="90"/>
      <c r="C65" s="107"/>
      <c r="E65" s="43">
        <f>SUM(E63:E64)</f>
        <v>223089</v>
      </c>
      <c r="G65" s="43">
        <f>SUM(G63:G64)</f>
        <v>65202</v>
      </c>
    </row>
    <row r="66" spans="1:7" ht="21.75" customHeight="1" thickTop="1">
      <c r="C66" s="107"/>
      <c r="D66" s="96"/>
      <c r="E66" s="96">
        <f>E65-BS!E10</f>
        <v>0</v>
      </c>
      <c r="G66" s="96"/>
    </row>
    <row r="67" spans="1:7" s="93" customFormat="1" ht="21.75" customHeight="1">
      <c r="A67" s="98"/>
      <c r="B67" s="91"/>
      <c r="C67" s="107"/>
      <c r="D67" s="91"/>
      <c r="F67" s="104"/>
      <c r="G67" s="92"/>
    </row>
    <row r="68" spans="1:7" ht="21.75" customHeight="1">
      <c r="A68" s="89" t="s">
        <v>142</v>
      </c>
      <c r="B68" s="90"/>
      <c r="C68" s="107"/>
      <c r="F68" s="111"/>
    </row>
    <row r="69" spans="1:7" ht="21.75" customHeight="1">
      <c r="G69" s="103" t="s">
        <v>51</v>
      </c>
    </row>
    <row r="70" spans="1:7" ht="21.75" customHeight="1">
      <c r="A70" s="102" t="s">
        <v>0</v>
      </c>
      <c r="B70" s="101"/>
      <c r="C70" s="105"/>
      <c r="D70" s="104"/>
      <c r="G70" s="104"/>
    </row>
    <row r="71" spans="1:7" ht="21.75" customHeight="1">
      <c r="A71" s="115" t="s">
        <v>118</v>
      </c>
      <c r="B71" s="104"/>
      <c r="C71" s="105"/>
      <c r="D71" s="104"/>
      <c r="G71" s="104"/>
    </row>
    <row r="72" spans="1:7" ht="21.75" customHeight="1">
      <c r="A72" s="108" t="s">
        <v>164</v>
      </c>
      <c r="B72" s="101"/>
      <c r="C72" s="105"/>
      <c r="D72" s="104"/>
      <c r="G72" s="104"/>
    </row>
    <row r="73" spans="1:7" ht="21.75" customHeight="1">
      <c r="G73" s="116" t="s">
        <v>2</v>
      </c>
    </row>
    <row r="74" spans="1:7" ht="21.75" customHeight="1">
      <c r="C74" s="117"/>
      <c r="D74" s="111"/>
      <c r="E74" s="110" t="s">
        <v>144</v>
      </c>
      <c r="F74" s="111"/>
      <c r="G74" s="110" t="s">
        <v>53</v>
      </c>
    </row>
    <row r="75" spans="1:7" ht="21.75" customHeight="1">
      <c r="A75" s="98" t="s">
        <v>136</v>
      </c>
      <c r="C75" s="107"/>
      <c r="D75" s="96"/>
      <c r="E75" s="96"/>
      <c r="G75" s="96"/>
    </row>
    <row r="76" spans="1:7" ht="21.75" customHeight="1">
      <c r="A76" s="98" t="s">
        <v>137</v>
      </c>
      <c r="C76" s="107"/>
      <c r="D76" s="96"/>
      <c r="E76" s="96"/>
      <c r="G76" s="96"/>
    </row>
    <row r="77" spans="1:7" ht="21.75" customHeight="1">
      <c r="A77" s="14" t="s">
        <v>168</v>
      </c>
      <c r="C77" s="107"/>
      <c r="D77" s="96"/>
      <c r="E77" s="99">
        <v>2359</v>
      </c>
      <c r="F77" s="99"/>
      <c r="G77" s="99">
        <v>-6779</v>
      </c>
    </row>
    <row r="78" spans="1:7" ht="21.75" customHeight="1">
      <c r="A78" s="98" t="s">
        <v>151</v>
      </c>
      <c r="C78" s="107"/>
      <c r="D78" s="96"/>
      <c r="E78" s="99">
        <v>1771</v>
      </c>
      <c r="F78" s="99"/>
      <c r="G78" s="99">
        <v>20126</v>
      </c>
    </row>
    <row r="79" spans="1:7" ht="21.75" customHeight="1">
      <c r="A79" s="98" t="s">
        <v>152</v>
      </c>
      <c r="C79" s="107"/>
      <c r="D79" s="96"/>
      <c r="E79" s="99">
        <v>0</v>
      </c>
      <c r="F79" s="99"/>
      <c r="G79" s="99">
        <v>-181</v>
      </c>
    </row>
    <row r="80" spans="1:7" ht="21.75" customHeight="1">
      <c r="A80" s="98" t="s">
        <v>138</v>
      </c>
      <c r="C80" s="91"/>
      <c r="E80" s="99">
        <v>70825</v>
      </c>
      <c r="F80" s="99"/>
      <c r="G80" s="99">
        <v>43200</v>
      </c>
    </row>
    <row r="81" spans="1:7" ht="21.75" customHeight="1">
      <c r="A81" s="120" t="s">
        <v>150</v>
      </c>
      <c r="C81" s="91"/>
      <c r="E81" s="99">
        <v>225</v>
      </c>
      <c r="F81" s="99"/>
      <c r="G81" s="99">
        <v>0</v>
      </c>
    </row>
    <row r="82" spans="1:7" ht="21.75" customHeight="1">
      <c r="A82" s="120" t="s">
        <v>139</v>
      </c>
      <c r="C82" s="91"/>
      <c r="E82" s="99">
        <v>0</v>
      </c>
      <c r="F82" s="99"/>
      <c r="G82" s="99">
        <v>4783</v>
      </c>
    </row>
    <row r="83" spans="1:7" ht="21.75" customHeight="1">
      <c r="C83" s="107"/>
      <c r="D83" s="96"/>
      <c r="G83" s="96"/>
    </row>
    <row r="84" spans="1:7" ht="21.75" customHeight="1">
      <c r="A84" s="89" t="s">
        <v>142</v>
      </c>
      <c r="B84" s="90"/>
      <c r="C84" s="107"/>
      <c r="G84" s="92"/>
    </row>
  </sheetData>
  <pageMargins left="0.78740157480314965" right="0.39370078740157483" top="0.78740157480314965" bottom="0.39370078740157483" header="0.19685039370078741" footer="0.19685039370078741"/>
  <pageSetup paperSize="9" scale="91" fitToHeight="7" orientation="portrait" r:id="rId1"/>
  <headerFooter scaleWithDoc="0" alignWithMargins="0">
    <evenHeader>&amp;R&amp;"Arial,Italic"&amp;12For internal use only</evenHeader>
  </headerFooter>
  <rowBreaks count="2" manualBreakCount="2">
    <brk id="37" max="7" man="1"/>
    <brk id="6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01E97EC8BF8654487C35ECFB85533C6" ma:contentTypeVersion="8" ma:contentTypeDescription="สร้างเอกสารใหม่" ma:contentTypeScope="" ma:versionID="94e66c29b47ef0a3397ee3bd45b6cf3b">
  <xsd:schema xmlns:xsd="http://www.w3.org/2001/XMLSchema" xmlns:xs="http://www.w3.org/2001/XMLSchema" xmlns:p="http://schemas.microsoft.com/office/2006/metadata/properties" xmlns:ns2="af23fb71-1d77-4e8c-a895-e6feba181fae" targetNamespace="http://schemas.microsoft.com/office/2006/metadata/properties" ma:root="true" ma:fieldsID="2ac041f81e454f0149939671c4d3f2d9" ns2:_="">
    <xsd:import namespace="af23fb71-1d77-4e8c-a895-e6feba181f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23fb71-1d77-4e8c-a895-e6feba181f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D3A4AB-E890-4FAF-88AE-1160700390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23fb71-1d77-4e8c-a895-e6feba181f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DA1CDD9-DBE2-4BDF-A7A6-6B12F8A1975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F0A7836-F0FE-4A9B-88AD-CBDB8C1335CD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41512</vt:lpwstr>
  </property>
  <property fmtid="{D5CDD505-2E9C-101B-9397-08002B2CF9AE}" pid="4" name="OptimizationTime">
    <vt:lpwstr>20220811_1120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Statement of changes</vt:lpstr>
      <vt:lpstr>CF</vt:lpstr>
      <vt:lpstr>BS!Print_Area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Darika Tongprapai</cp:lastModifiedBy>
  <cp:revision/>
  <cp:lastPrinted>2022-08-04T12:22:56Z</cp:lastPrinted>
  <dcterms:created xsi:type="dcterms:W3CDTF">2011-03-08T09:02:15Z</dcterms:created>
  <dcterms:modified xsi:type="dcterms:W3CDTF">2022-08-04T12:23:06Z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0x010100401E97EC8BF8654487C35ECFB85533C6</vt:lpwstr>
  </property>
</Properties>
</file>