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Qtr2'22\"/>
    </mc:Choice>
  </mc:AlternateContent>
  <xr:revisionPtr revIDLastSave="0" documentId="13_ncr:1_{27DA9BA4-F3E4-4B4D-B8B5-767B12E85619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BS!$A$1:$H$75</definedName>
    <definedName name="_xlnm.Print_Area" localSheetId="3">CF!$A$1:$H$86</definedName>
    <definedName name="_xlnm.Print_Area" localSheetId="1">PL!$A$1:$K$41</definedName>
    <definedName name="_xlnm.Print_Area" localSheetId="2">'Statement of changes'!$A$1:$P$29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4" l="1"/>
  <c r="O23" i="4"/>
  <c r="G37" i="1"/>
  <c r="G38" i="1" s="1"/>
  <c r="E37" i="1"/>
  <c r="E38" i="1" s="1"/>
  <c r="G18" i="1"/>
  <c r="E18" i="1"/>
  <c r="G13" i="1"/>
  <c r="E13" i="1"/>
  <c r="E19" i="1" l="1"/>
  <c r="E21" i="1" s="1"/>
  <c r="E23" i="1" s="1"/>
  <c r="E39" i="1" s="1"/>
  <c r="G19" i="1"/>
  <c r="G21" i="1" s="1"/>
  <c r="G23" i="1" s="1"/>
  <c r="G39" i="1" s="1"/>
  <c r="E63" i="5" l="1"/>
  <c r="E52" i="5"/>
  <c r="I37" i="1"/>
  <c r="I38" i="1" s="1"/>
  <c r="I18" i="1"/>
  <c r="I13" i="1"/>
  <c r="E67" i="6"/>
  <c r="E45" i="6"/>
  <c r="E39" i="6"/>
  <c r="E22" i="6"/>
  <c r="E14" i="6"/>
  <c r="O13" i="4"/>
  <c r="G63" i="5"/>
  <c r="K18" i="1"/>
  <c r="M27" i="4"/>
  <c r="K27" i="4"/>
  <c r="I27" i="4"/>
  <c r="G27" i="4"/>
  <c r="E27" i="4"/>
  <c r="I19" i="1" l="1"/>
  <c r="I21" i="1" s="1"/>
  <c r="I23" i="1" s="1"/>
  <c r="I39" i="1" s="1"/>
  <c r="E46" i="6"/>
  <c r="E68" i="6" s="1"/>
  <c r="E23" i="6"/>
  <c r="G67" i="6"/>
  <c r="G45" i="6"/>
  <c r="G39" i="6"/>
  <c r="G22" i="6"/>
  <c r="G14" i="6"/>
  <c r="G46" i="6" l="1"/>
  <c r="G68" i="6" s="1"/>
  <c r="G23" i="6"/>
  <c r="G52" i="5"/>
  <c r="G69" i="6" l="1"/>
  <c r="E69" i="6"/>
  <c r="O19" i="4" l="1"/>
  <c r="O27" i="4" s="1"/>
  <c r="O16" i="4" l="1"/>
  <c r="O25" i="4" l="1"/>
  <c r="O21" i="4"/>
  <c r="O14" i="4"/>
  <c r="O11" i="4"/>
  <c r="O9" i="4"/>
  <c r="M22" i="4" l="1"/>
  <c r="M12" i="4"/>
  <c r="M17" i="4" s="1"/>
  <c r="M26" i="4" l="1"/>
  <c r="M28" i="4" s="1"/>
  <c r="K37" i="1" l="1"/>
  <c r="K38" i="1" s="1"/>
  <c r="E22" i="4" l="1"/>
  <c r="E12" i="4" l="1"/>
  <c r="E17" i="4" s="1"/>
  <c r="E28" i="4" l="1"/>
  <c r="I22" i="4"/>
  <c r="G22" i="4"/>
  <c r="I12" i="4"/>
  <c r="I17" i="4" s="1"/>
  <c r="G12" i="4"/>
  <c r="G17" i="4" s="1"/>
  <c r="I26" i="4" l="1"/>
  <c r="I28" i="4" s="1"/>
  <c r="G26" i="4"/>
  <c r="G28" i="4" s="1"/>
  <c r="K13" i="1" l="1"/>
  <c r="K19" i="1" l="1"/>
  <c r="K21" i="1" s="1"/>
  <c r="G8" i="5" l="1"/>
  <c r="G21" i="5" s="1"/>
  <c r="G32" i="5" s="1"/>
  <c r="G35" i="5" s="1"/>
  <c r="G64" i="5" s="1"/>
  <c r="G66" i="5" s="1"/>
  <c r="K23" i="1"/>
  <c r="K10" i="4" l="1"/>
  <c r="O10" i="4" s="1"/>
  <c r="O12" i="4" s="1"/>
  <c r="O17" i="4" s="1"/>
  <c r="K39" i="1"/>
  <c r="K12" i="4" l="1"/>
  <c r="K17" i="4" s="1"/>
  <c r="E8" i="5"/>
  <c r="E21" i="5" s="1"/>
  <c r="E32" i="5" s="1"/>
  <c r="E35" i="5" s="1"/>
  <c r="E64" i="5" s="1"/>
  <c r="E66" i="5" s="1"/>
  <c r="K20" i="4" l="1"/>
  <c r="O20" i="4" l="1"/>
  <c r="O22" i="4" s="1"/>
  <c r="O26" i="4" s="1"/>
  <c r="O28" i="4" s="1"/>
  <c r="K22" i="4"/>
  <c r="K26" i="4" s="1"/>
  <c r="K28" i="4" s="1"/>
  <c r="E67" i="5" l="1"/>
</calcChain>
</file>

<file path=xl/sharedStrings.xml><?xml version="1.0" encoding="utf-8"?>
<sst xmlns="http://schemas.openxmlformats.org/spreadsheetml/2006/main" count="239" uniqueCount="174">
  <si>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</si>
  <si>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</si>
  <si>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</si>
  <si>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</si>
  <si>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</si>
  <si>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</si>
  <si>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</si>
  <si>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</si>
  <si>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</si>
  <si>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</si>
  <si>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</si>
  <si>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</si>
  <si>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</si>
  <si>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</si>
  <si>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</si>
  <si>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</si>
  <si>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</si>
  <si>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</si>
  <si>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</si>
  <si>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</si>
  <si>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</si>
  <si>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</si>
  <si>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</si>
  <si>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</si>
  <si>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</si>
  <si>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</si>
  <si>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</si>
  <si>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</si>
  <si>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</si>
  <si>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</si>
  <si>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</si>
  <si>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</si>
  <si>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</si>
  <si>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</si>
  <si>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</si>
  <si>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</si>
  <si>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</si>
  <si>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</si>
  <si>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</si>
  <si>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</si>
  <si>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</si>
  <si>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</si>
  <si>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</si>
  <si>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</si>
  <si>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</si>
  <si>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</si>
  <si>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</si>
  <si>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</si>
  <si>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</si>
  <si>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</si>
  <si>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</si>
  <si>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</si>
  <si>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</si>
  <si>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</si>
  <si>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</si>
  <si>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</si>
  <si>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</si>
  <si>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</si>
  <si>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</si>
  <si>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</si>
  <si>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</si>
  <si>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</si>
  <si>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</si>
  <si>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</si>
  <si>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</si>
  <si>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</si>
  <si>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</si>
  <si>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</si>
  <si>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</si>
  <si>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</si>
  <si>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</si>
  <si>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</si>
  <si>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</si>
  <si>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</si>
  <si>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</si>
  <si>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   comprehensive income</t>
  </si>
  <si>
    <t xml:space="preserve">Less: Income tax effect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</si>
  <si>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</si>
  <si>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</si>
  <si>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</si>
  <si>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</si>
  <si>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</si>
  <si>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</si>
  <si>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</si>
  <si>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</si>
  <si>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</si>
  <si>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</si>
  <si>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</si>
  <si>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</si>
  <si>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</si>
  <si>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</si>
  <si>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Dividends paid </t>
  </si>
  <si>
    <t xml:space="preserve">   at fair value through other comprehensive income </t>
  </si>
  <si>
    <t>Balance as at 1 January 2021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</si>
  <si>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</si>
  <si>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</si>
  <si>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</si>
  <si>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</si>
  <si>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</si>
  <si>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Reduction of rental fee </t>
  </si>
  <si>
    <t xml:space="preserve">   Reduce cost of inventories to net realisable value</t>
  </si>
  <si>
    <t xml:space="preserve">   Dividend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</si>
  <si>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</si>
  <si>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</si>
  <si>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</si>
  <si>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</si>
  <si>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</si>
  <si>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</si>
  <si>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</si>
  <si>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</si>
  <si>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</si>
  <si>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</si>
  <si>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</si>
  <si>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</si>
  <si>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</si>
  <si>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</si>
  <si>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</si>
  <si>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</si>
  <si>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</si>
  <si>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</si>
  <si>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Cash received from disposal of other non-current financial assets</t>
  </si>
  <si>
    <t>Dividends from other non-current financial assets</t>
  </si>
  <si>
    <t>Cash paid for purchases of buildings and equipment</t>
  </si>
  <si>
    <t>Payments of lease liabilities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</si>
  <si>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</si>
  <si>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</si>
  <si>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</si>
  <si>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</si>
  <si>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 xml:space="preserve">   from financial institutions </t>
  </si>
  <si>
    <t>Repayments of short-term loans from related parties</t>
  </si>
  <si>
    <t>Cash received from long-term loan</t>
  </si>
  <si>
    <t>Repayments of lease liabilities</t>
  </si>
  <si>
    <t>Proceeds from increase in share capital</t>
  </si>
  <si>
    <t>Dividends paid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</si>
  <si>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</si>
  <si>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</si>
  <si>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</si>
  <si>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</si>
  <si>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</si>
  <si>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 xml:space="preserve">   Acquisitions of vehicles under lease agreements</t>
  </si>
  <si>
    <t xml:space="preserve">Decrease in bank overdraft and short-term loans </t>
  </si>
  <si>
    <t>Cash received from short-term loans from related party</t>
  </si>
  <si>
    <t>Statutory reserve</t>
  </si>
  <si>
    <t>2022</t>
  </si>
  <si>
    <t>Balance as at 1 January 2022</t>
  </si>
  <si>
    <t>31 December 2021</t>
  </si>
  <si>
    <t>Increase in share capital</t>
  </si>
  <si>
    <t>Profit before tax</t>
  </si>
  <si>
    <t xml:space="preserve">   Long-term employee benefits expense</t>
  </si>
  <si>
    <t xml:space="preserve">      purchase of equipment</t>
  </si>
  <si>
    <t xml:space="preserve">   Increase in payables for construction and </t>
  </si>
  <si>
    <t xml:space="preserve">   Decrease in payables for purchase of intangible assets</t>
  </si>
  <si>
    <t>Income tax payable</t>
  </si>
  <si>
    <t>Transfer gain of investment in equity designated</t>
  </si>
  <si>
    <t xml:space="preserve">   Loss on writen-off of equipment</t>
  </si>
  <si>
    <t>Net increase (decrease) in cash and cash equivalents</t>
  </si>
  <si>
    <t xml:space="preserve">   Profit for the period</t>
  </si>
  <si>
    <t>As at 30 June 2022</t>
  </si>
  <si>
    <t>30 June 2022</t>
  </si>
  <si>
    <t>Balance as at 30 June 2021</t>
  </si>
  <si>
    <t>Balance as at 30 June 2022</t>
  </si>
  <si>
    <t>For the three-month and six-month periods ended 30 June 2022</t>
  </si>
  <si>
    <t xml:space="preserve">For the three-month </t>
  </si>
  <si>
    <t xml:space="preserve">For the six-month </t>
  </si>
  <si>
    <t>For the six-month period ended 30 June 2022</t>
  </si>
  <si>
    <t>Repayments of long-term loan</t>
  </si>
  <si>
    <t xml:space="preserve">   Gain on sales of equipment</t>
  </si>
  <si>
    <t xml:space="preserve">   Employee benefits</t>
  </si>
  <si>
    <t xml:space="preserve">   Decrease (Increase) in fair value of financial assets</t>
  </si>
  <si>
    <t>periods ended 30 June</t>
  </si>
  <si>
    <t>Gains (losses) on changes in value of equity investments</t>
  </si>
  <si>
    <t xml:space="preserve">   Unrealised loss on exchnage</t>
  </si>
  <si>
    <t>Net cash flows used in financing activities</t>
  </si>
  <si>
    <t xml:space="preserve">   Transfers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</si>
</sst>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7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</cellStyleXfs>
  <cellXfs count="92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43" fontId="2" fillId="0" borderId="4" xfId="6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0" fontId="13" fillId="0" borderId="0" xfId="4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37" fontId="13" fillId="0" borderId="0" xfId="5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7" fontId="11" fillId="0" borderId="0" xfId="7" quotePrefix="1" applyNumberFormat="1" applyFont="1" applyFill="1" applyAlignment="1">
      <alignment horizontal="left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</cellXfs>
  <cellStyles count="8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5"/>
  <sheetViews>
    <sheetView showGridLines="0" tabSelected="1" view="pageBreakPreview" topLeftCell="A64" zoomScale="80" zoomScaleNormal="100" zoomScaleSheetLayoutView="80" workbookViewId="0">
      <selection activeCell="E59" sqref="E59:G66"/>
    </sheetView>
  </sheetViews>
  <sheetFormatPr defaultColWidth="10.7109375" defaultRowHeight="21.75" customHeight="1"/>
  <cols>
    <col min="1" max="1" width="51.5703125" style="53" customWidth="1"/>
    <col min="2" max="2" width="1.7109375" style="52" customWidth="1"/>
    <col min="3" max="3" width="4.7109375" style="53" customWidth="1"/>
    <col min="4" max="4" width="1.7109375" style="52" customWidth="1"/>
    <col min="5" max="5" width="18.7109375" style="52" customWidth="1"/>
    <col min="6" max="6" width="1.7109375" style="52" customWidth="1"/>
    <col min="7" max="7" width="18.7109375" style="52" customWidth="1"/>
    <col min="8" max="8" width="1.7109375" style="52" customWidth="1"/>
    <col min="9" max="16384" width="10.7109375" style="52"/>
  </cols>
  <sheetData>
    <row r="1" spans="1:9" s="50" customFormat="1" ht="21.75" customHeight="1">
      <c r="A1" s="46" t="s">
        <v>0</v>
      </c>
      <c r="B1" s="47"/>
      <c r="C1" s="48"/>
      <c r="D1" s="49"/>
      <c r="E1" s="49"/>
      <c r="F1" s="49"/>
      <c r="G1" s="49"/>
    </row>
    <row r="2" spans="1:9" s="50" customFormat="1" ht="21.75" customHeight="1">
      <c r="A2" s="1" t="s">
        <v>1</v>
      </c>
      <c r="B2" s="47"/>
      <c r="C2" s="48"/>
      <c r="D2" s="49"/>
      <c r="E2" s="47"/>
      <c r="F2" s="49"/>
      <c r="G2" s="47"/>
    </row>
    <row r="3" spans="1:9" s="50" customFormat="1" ht="21.75" customHeight="1">
      <c r="A3" s="1" t="s">
        <v>157</v>
      </c>
      <c r="B3" s="47"/>
      <c r="C3" s="48"/>
      <c r="D3" s="49"/>
      <c r="E3" s="47"/>
      <c r="F3" s="49"/>
      <c r="G3" s="47"/>
    </row>
    <row r="4" spans="1:9" ht="21.75" customHeight="1">
      <c r="A4" s="48"/>
      <c r="B4" s="49"/>
      <c r="C4" s="48"/>
      <c r="D4" s="49"/>
      <c r="E4" s="49"/>
      <c r="F4" s="49"/>
      <c r="G4" s="51" t="s">
        <v>2</v>
      </c>
    </row>
    <row r="5" spans="1:9" ht="21.75" customHeight="1">
      <c r="C5" s="2" t="s">
        <v>3</v>
      </c>
      <c r="D5" s="54"/>
      <c r="E5" s="55" t="s">
        <v>158</v>
      </c>
      <c r="F5" s="3"/>
      <c r="G5" s="55" t="s">
        <v>145</v>
      </c>
    </row>
    <row r="6" spans="1:9" s="53" customFormat="1" ht="21.75" customHeight="1">
      <c r="B6" s="56"/>
      <c r="C6" s="4"/>
      <c r="E6" s="5" t="s">
        <v>4</v>
      </c>
      <c r="G6" s="5" t="s">
        <v>5</v>
      </c>
    </row>
    <row r="7" spans="1:9" s="53" customFormat="1" ht="21.75" customHeight="1">
      <c r="B7" s="56"/>
      <c r="C7" s="4"/>
      <c r="E7" s="5" t="s">
        <v>6</v>
      </c>
      <c r="F7" s="5"/>
    </row>
    <row r="8" spans="1:9" ht="21.75" customHeight="1">
      <c r="A8" s="57" t="s">
        <v>7</v>
      </c>
    </row>
    <row r="9" spans="1:9" ht="21.75" customHeight="1">
      <c r="A9" s="57" t="s">
        <v>8</v>
      </c>
      <c r="C9" s="58"/>
    </row>
    <row r="10" spans="1:9" ht="21.75" customHeight="1">
      <c r="A10" s="53" t="s">
        <v>9</v>
      </c>
      <c r="C10" s="58"/>
      <c r="E10" s="59">
        <v>223089</v>
      </c>
      <c r="F10" s="59"/>
      <c r="G10" s="59">
        <v>300665</v>
      </c>
      <c r="I10" s="6"/>
    </row>
    <row r="11" spans="1:9" ht="21.75" customHeight="1">
      <c r="A11" s="7" t="s">
        <v>10</v>
      </c>
      <c r="B11" s="60"/>
      <c r="C11" s="58">
        <v>3</v>
      </c>
      <c r="E11" s="61">
        <v>29230</v>
      </c>
      <c r="F11" s="59"/>
      <c r="G11" s="61">
        <v>25512</v>
      </c>
      <c r="I11" s="6"/>
    </row>
    <row r="12" spans="1:9" ht="21.75" customHeight="1">
      <c r="A12" s="7" t="s">
        <v>11</v>
      </c>
      <c r="B12" s="60"/>
      <c r="C12" s="58"/>
      <c r="E12" s="61">
        <v>151847</v>
      </c>
      <c r="F12" s="59"/>
      <c r="G12" s="61">
        <v>138606</v>
      </c>
      <c r="I12" s="6"/>
    </row>
    <row r="13" spans="1:9" ht="21.75" customHeight="1">
      <c r="A13" s="7" t="s">
        <v>12</v>
      </c>
      <c r="B13" s="60"/>
      <c r="C13" s="58"/>
      <c r="E13" s="61">
        <v>20776</v>
      </c>
      <c r="F13" s="59"/>
      <c r="G13" s="61">
        <v>23694</v>
      </c>
      <c r="I13" s="6"/>
    </row>
    <row r="14" spans="1:9" ht="21.75" customHeight="1">
      <c r="A14" s="57" t="s">
        <v>13</v>
      </c>
      <c r="C14" s="58"/>
      <c r="E14" s="8">
        <f>SUM(E9:E13)</f>
        <v>424942</v>
      </c>
      <c r="F14" s="59"/>
      <c r="G14" s="8">
        <f>SUM(G9:G13)</f>
        <v>488477</v>
      </c>
    </row>
    <row r="15" spans="1:9" ht="21.75" customHeight="1">
      <c r="A15" s="57" t="s">
        <v>14</v>
      </c>
      <c r="C15" s="58"/>
      <c r="E15" s="59"/>
      <c r="F15" s="59"/>
      <c r="G15" s="59"/>
    </row>
    <row r="16" spans="1:9" ht="21.75" customHeight="1">
      <c r="A16" s="53" t="s">
        <v>15</v>
      </c>
      <c r="C16" s="58"/>
      <c r="E16" s="61">
        <v>9</v>
      </c>
      <c r="F16" s="59"/>
      <c r="G16" s="61">
        <v>9</v>
      </c>
      <c r="I16" s="6"/>
    </row>
    <row r="17" spans="1:9" ht="21.75" customHeight="1">
      <c r="A17" s="53" t="s">
        <v>16</v>
      </c>
      <c r="C17" s="58">
        <v>4</v>
      </c>
      <c r="E17" s="61">
        <v>43253</v>
      </c>
      <c r="F17" s="59"/>
      <c r="G17" s="61">
        <v>45951</v>
      </c>
      <c r="I17" s="6"/>
    </row>
    <row r="18" spans="1:9" ht="21.75" customHeight="1">
      <c r="A18" s="53" t="s">
        <v>17</v>
      </c>
      <c r="C18" s="58">
        <v>5</v>
      </c>
      <c r="E18" s="59">
        <v>1034953</v>
      </c>
      <c r="F18" s="59"/>
      <c r="G18" s="59">
        <v>912114</v>
      </c>
      <c r="I18" s="6"/>
    </row>
    <row r="19" spans="1:9" ht="21.75" customHeight="1">
      <c r="A19" s="7" t="s">
        <v>18</v>
      </c>
      <c r="B19" s="60"/>
      <c r="C19" s="58"/>
      <c r="E19" s="61">
        <v>3458</v>
      </c>
      <c r="F19" s="59"/>
      <c r="G19" s="61">
        <v>11232</v>
      </c>
      <c r="I19" s="6"/>
    </row>
    <row r="20" spans="1:9" ht="21.75" customHeight="1">
      <c r="A20" s="7" t="s">
        <v>19</v>
      </c>
      <c r="B20" s="60"/>
      <c r="C20" s="58"/>
      <c r="E20" s="61">
        <v>18232</v>
      </c>
      <c r="F20" s="59"/>
      <c r="G20" s="61">
        <v>14304</v>
      </c>
      <c r="I20" s="6"/>
    </row>
    <row r="21" spans="1:9" ht="21.75" customHeight="1">
      <c r="A21" s="53" t="s">
        <v>20</v>
      </c>
      <c r="C21" s="58"/>
      <c r="E21" s="61">
        <v>11775</v>
      </c>
      <c r="F21" s="59"/>
      <c r="G21" s="61">
        <v>13029</v>
      </c>
      <c r="I21" s="6"/>
    </row>
    <row r="22" spans="1:9" ht="21.75" customHeight="1">
      <c r="A22" s="57" t="s">
        <v>21</v>
      </c>
      <c r="C22" s="58"/>
      <c r="E22" s="8">
        <f>SUM(E16:E21)</f>
        <v>1111680</v>
      </c>
      <c r="F22" s="59"/>
      <c r="G22" s="8">
        <f>SUM(G16:G21)</f>
        <v>996639</v>
      </c>
    </row>
    <row r="23" spans="1:9" ht="21.75" customHeight="1" thickBot="1">
      <c r="A23" s="57" t="s">
        <v>22</v>
      </c>
      <c r="E23" s="9">
        <f>SUM(E22,E14)</f>
        <v>1536622</v>
      </c>
      <c r="F23" s="59"/>
      <c r="G23" s="9">
        <f>SUM(G22,G14)</f>
        <v>1485116</v>
      </c>
    </row>
    <row r="24" spans="1:9" ht="21.75" customHeight="1" thickTop="1"/>
    <row r="25" spans="1:9" ht="21.75" customHeight="1">
      <c r="A25" s="53" t="s">
        <v>23</v>
      </c>
    </row>
    <row r="26" spans="1:9" s="50" customFormat="1" ht="21.75" customHeight="1">
      <c r="A26" s="46" t="s">
        <v>0</v>
      </c>
      <c r="B26" s="47"/>
      <c r="C26" s="48"/>
      <c r="D26" s="49"/>
      <c r="E26" s="49"/>
      <c r="F26" s="49"/>
      <c r="G26" s="49"/>
    </row>
    <row r="27" spans="1:9" s="50" customFormat="1" ht="21.75" customHeight="1">
      <c r="A27" s="62" t="s">
        <v>24</v>
      </c>
      <c r="B27" s="47"/>
      <c r="C27" s="48"/>
      <c r="D27" s="49"/>
      <c r="E27" s="47"/>
      <c r="F27" s="49"/>
      <c r="G27" s="47"/>
    </row>
    <row r="28" spans="1:9" s="50" customFormat="1" ht="21.75" customHeight="1">
      <c r="A28" s="1" t="s">
        <v>157</v>
      </c>
      <c r="B28" s="47"/>
      <c r="C28" s="48"/>
      <c r="D28" s="49"/>
      <c r="E28" s="47"/>
      <c r="F28" s="49"/>
      <c r="G28" s="47"/>
    </row>
    <row r="29" spans="1:9" ht="21.75" customHeight="1">
      <c r="A29" s="48"/>
      <c r="B29" s="49"/>
      <c r="D29" s="49"/>
      <c r="E29" s="49"/>
      <c r="F29" s="49"/>
      <c r="G29" s="51" t="s">
        <v>2</v>
      </c>
    </row>
    <row r="30" spans="1:9" ht="21.75" customHeight="1">
      <c r="D30" s="54"/>
      <c r="E30" s="55" t="s">
        <v>158</v>
      </c>
      <c r="F30" s="3"/>
      <c r="G30" s="55" t="s">
        <v>145</v>
      </c>
    </row>
    <row r="31" spans="1:9" s="53" customFormat="1" ht="21.75" customHeight="1">
      <c r="B31" s="56"/>
      <c r="E31" s="5" t="s">
        <v>4</v>
      </c>
      <c r="G31" s="5" t="s">
        <v>5</v>
      </c>
    </row>
    <row r="32" spans="1:9" s="53" customFormat="1" ht="21.75" customHeight="1">
      <c r="B32" s="56"/>
      <c r="C32" s="4"/>
      <c r="E32" s="5" t="s">
        <v>6</v>
      </c>
      <c r="F32" s="5"/>
    </row>
    <row r="33" spans="1:9" ht="21.75" customHeight="1">
      <c r="A33" s="57" t="s">
        <v>25</v>
      </c>
    </row>
    <row r="34" spans="1:9" ht="21.75" customHeight="1">
      <c r="A34" s="57" t="s">
        <v>26</v>
      </c>
    </row>
    <row r="35" spans="1:9" ht="21.75" customHeight="1">
      <c r="A35" s="7" t="s">
        <v>27</v>
      </c>
      <c r="B35" s="60"/>
      <c r="C35" s="58"/>
      <c r="E35" s="61">
        <v>326054</v>
      </c>
      <c r="F35" s="63"/>
      <c r="G35" s="61">
        <v>294357</v>
      </c>
      <c r="I35" s="6"/>
    </row>
    <row r="36" spans="1:9" ht="21.75" customHeight="1">
      <c r="A36" s="7" t="s">
        <v>28</v>
      </c>
      <c r="B36" s="60"/>
      <c r="C36" s="58"/>
      <c r="E36" s="61">
        <v>1977</v>
      </c>
      <c r="F36" s="63"/>
      <c r="G36" s="61">
        <v>4374</v>
      </c>
      <c r="I36" s="6"/>
    </row>
    <row r="37" spans="1:9" ht="21.75" customHeight="1">
      <c r="A37" s="7" t="s">
        <v>152</v>
      </c>
      <c r="B37" s="60"/>
      <c r="C37" s="58"/>
      <c r="E37" s="61">
        <v>8268</v>
      </c>
      <c r="F37" s="63"/>
      <c r="G37" s="61">
        <v>0</v>
      </c>
      <c r="I37" s="6"/>
    </row>
    <row r="38" spans="1:9" ht="21.75" customHeight="1">
      <c r="A38" s="53" t="s">
        <v>29</v>
      </c>
      <c r="B38" s="60"/>
      <c r="C38" s="58"/>
      <c r="E38" s="61">
        <v>2743</v>
      </c>
      <c r="F38" s="63"/>
      <c r="G38" s="61">
        <v>1587</v>
      </c>
      <c r="I38" s="6"/>
    </row>
    <row r="39" spans="1:9" ht="21.75" customHeight="1">
      <c r="A39" s="57" t="s">
        <v>30</v>
      </c>
      <c r="C39" s="58"/>
      <c r="E39" s="10">
        <f>SUM(E35:E38)</f>
        <v>339042</v>
      </c>
      <c r="F39" s="63"/>
      <c r="G39" s="10">
        <f>SUM(G35:G38)</f>
        <v>300318</v>
      </c>
    </row>
    <row r="40" spans="1:9" ht="21.75" customHeight="1">
      <c r="A40" s="57" t="s">
        <v>31</v>
      </c>
      <c r="C40" s="58"/>
      <c r="E40" s="63"/>
      <c r="F40" s="63"/>
      <c r="G40" s="63"/>
    </row>
    <row r="41" spans="1:9" ht="21.75" customHeight="1">
      <c r="A41" s="53" t="s">
        <v>32</v>
      </c>
      <c r="C41" s="58"/>
      <c r="E41" s="61">
        <v>1515</v>
      </c>
      <c r="F41" s="63"/>
      <c r="G41" s="61">
        <v>4050</v>
      </c>
      <c r="I41" s="6"/>
    </row>
    <row r="42" spans="1:9" ht="21.75" customHeight="1">
      <c r="A42" s="53" t="s">
        <v>33</v>
      </c>
      <c r="C42" s="58"/>
      <c r="E42" s="61">
        <v>24020</v>
      </c>
      <c r="F42" s="63"/>
      <c r="G42" s="61">
        <v>21709</v>
      </c>
      <c r="I42" s="6"/>
    </row>
    <row r="43" spans="1:9" ht="21.75" customHeight="1">
      <c r="A43" s="64" t="s">
        <v>34</v>
      </c>
      <c r="B43" s="60"/>
      <c r="C43" s="58"/>
      <c r="E43" s="61">
        <v>2091</v>
      </c>
      <c r="F43" s="63"/>
      <c r="G43" s="61">
        <v>6938</v>
      </c>
      <c r="I43" s="6"/>
    </row>
    <row r="44" spans="1:9" ht="21.75" customHeight="1">
      <c r="A44" s="53" t="s">
        <v>35</v>
      </c>
      <c r="C44" s="58"/>
      <c r="E44" s="65">
        <v>2479</v>
      </c>
      <c r="F44" s="63"/>
      <c r="G44" s="65">
        <v>604</v>
      </c>
      <c r="I44" s="6"/>
    </row>
    <row r="45" spans="1:9" ht="21.75" customHeight="1">
      <c r="A45" s="57" t="s">
        <v>36</v>
      </c>
      <c r="C45" s="58"/>
      <c r="E45" s="63">
        <f>SUM(E41:E44)</f>
        <v>30105</v>
      </c>
      <c r="F45" s="63"/>
      <c r="G45" s="63">
        <f>SUM(G41:G44)</f>
        <v>33301</v>
      </c>
    </row>
    <row r="46" spans="1:9" ht="21.75" customHeight="1">
      <c r="A46" s="57" t="s">
        <v>37</v>
      </c>
      <c r="E46" s="10">
        <f>SUM(E45,E39)</f>
        <v>369147</v>
      </c>
      <c r="F46" s="63"/>
      <c r="G46" s="10">
        <f>SUM(G45,G39)</f>
        <v>333619</v>
      </c>
    </row>
    <row r="48" spans="1:9" ht="21.75" customHeight="1">
      <c r="A48" s="53" t="s">
        <v>23</v>
      </c>
    </row>
    <row r="49" spans="1:9" s="50" customFormat="1" ht="21.75" customHeight="1">
      <c r="A49" s="46" t="s">
        <v>0</v>
      </c>
      <c r="B49" s="47"/>
      <c r="C49" s="48"/>
      <c r="D49" s="49"/>
      <c r="E49" s="49"/>
      <c r="F49" s="49"/>
      <c r="G49" s="49"/>
    </row>
    <row r="50" spans="1:9" s="50" customFormat="1" ht="21.75" customHeight="1">
      <c r="A50" s="62" t="s">
        <v>24</v>
      </c>
      <c r="B50" s="47"/>
      <c r="C50" s="48"/>
      <c r="D50" s="49"/>
      <c r="E50" s="47"/>
      <c r="F50" s="49"/>
      <c r="G50" s="47"/>
    </row>
    <row r="51" spans="1:9" s="50" customFormat="1" ht="21.75" customHeight="1">
      <c r="A51" s="1" t="s">
        <v>157</v>
      </c>
      <c r="B51" s="47"/>
      <c r="C51" s="48"/>
      <c r="D51" s="49"/>
      <c r="E51" s="47"/>
      <c r="F51" s="49"/>
      <c r="G51" s="47"/>
    </row>
    <row r="52" spans="1:9" ht="21.75" customHeight="1">
      <c r="A52" s="48"/>
      <c r="B52" s="49"/>
      <c r="C52" s="48"/>
      <c r="D52" s="49"/>
      <c r="E52" s="49"/>
      <c r="F52" s="49"/>
      <c r="G52" s="51" t="s">
        <v>2</v>
      </c>
    </row>
    <row r="53" spans="1:9" ht="21.75" customHeight="1">
      <c r="C53" s="80"/>
      <c r="D53" s="54"/>
      <c r="E53" s="55" t="s">
        <v>158</v>
      </c>
      <c r="F53" s="3"/>
      <c r="G53" s="55" t="s">
        <v>145</v>
      </c>
    </row>
    <row r="54" spans="1:9" s="53" customFormat="1" ht="21.75" customHeight="1">
      <c r="B54" s="56"/>
      <c r="C54" s="4"/>
      <c r="E54" s="5" t="s">
        <v>4</v>
      </c>
      <c r="G54" s="5" t="s">
        <v>5</v>
      </c>
    </row>
    <row r="55" spans="1:9" s="53" customFormat="1" ht="21.75" customHeight="1">
      <c r="B55" s="56"/>
      <c r="C55" s="4"/>
      <c r="E55" s="5" t="s">
        <v>6</v>
      </c>
      <c r="F55" s="5"/>
    </row>
    <row r="56" spans="1:9" ht="21.75" customHeight="1">
      <c r="A56" s="57" t="s">
        <v>38</v>
      </c>
      <c r="E56" s="66"/>
      <c r="F56" s="66"/>
      <c r="G56" s="66"/>
    </row>
    <row r="57" spans="1:9" ht="21.75" customHeight="1">
      <c r="A57" s="53" t="s">
        <v>39</v>
      </c>
      <c r="C57" s="58"/>
      <c r="E57" s="66"/>
      <c r="F57" s="66"/>
      <c r="G57" s="66"/>
    </row>
    <row r="58" spans="1:9" ht="21.75" customHeight="1">
      <c r="A58" s="64" t="s">
        <v>40</v>
      </c>
      <c r="B58" s="60"/>
      <c r="C58" s="58"/>
      <c r="E58" s="66"/>
      <c r="F58" s="66"/>
      <c r="G58" s="66"/>
    </row>
    <row r="59" spans="1:9" ht="21.75" customHeight="1" thickBot="1">
      <c r="A59" s="64" t="s">
        <v>41</v>
      </c>
      <c r="B59" s="50"/>
      <c r="C59" s="58"/>
      <c r="E59" s="11">
        <v>700000</v>
      </c>
      <c r="F59" s="66"/>
      <c r="G59" s="11">
        <v>700000</v>
      </c>
      <c r="I59" s="6"/>
    </row>
    <row r="60" spans="1:9" ht="21.75" customHeight="1" thickTop="1">
      <c r="A60" s="64" t="s">
        <v>42</v>
      </c>
      <c r="B60" s="60"/>
      <c r="C60" s="58"/>
      <c r="E60" s="66"/>
      <c r="F60" s="66"/>
      <c r="G60" s="66"/>
    </row>
    <row r="61" spans="1:9" ht="21.75" customHeight="1">
      <c r="A61" s="64" t="s">
        <v>41</v>
      </c>
      <c r="B61" s="50"/>
      <c r="C61" s="58"/>
      <c r="E61" s="59">
        <v>700000</v>
      </c>
      <c r="F61" s="59"/>
      <c r="G61" s="59">
        <v>700000</v>
      </c>
      <c r="I61" s="6"/>
    </row>
    <row r="62" spans="1:9" ht="21.75" customHeight="1">
      <c r="A62" s="64" t="s">
        <v>43</v>
      </c>
      <c r="B62" s="50"/>
      <c r="C62" s="58"/>
      <c r="E62" s="59">
        <v>294752</v>
      </c>
      <c r="F62" s="59"/>
      <c r="G62" s="59">
        <v>294752</v>
      </c>
      <c r="I62" s="6"/>
    </row>
    <row r="63" spans="1:9" ht="21.75" customHeight="1">
      <c r="A63" s="53" t="s">
        <v>44</v>
      </c>
      <c r="C63" s="58"/>
    </row>
    <row r="64" spans="1:9" ht="21.75" customHeight="1">
      <c r="A64" s="64" t="s">
        <v>45</v>
      </c>
      <c r="B64" s="50"/>
      <c r="C64" s="58"/>
      <c r="E64" s="59">
        <v>48400</v>
      </c>
      <c r="F64" s="59"/>
      <c r="G64" s="59">
        <v>48400</v>
      </c>
      <c r="I64" s="6"/>
    </row>
    <row r="65" spans="1:9" ht="21.75" customHeight="1">
      <c r="A65" s="64" t="s">
        <v>46</v>
      </c>
      <c r="B65" s="50"/>
      <c r="E65" s="61">
        <v>106272</v>
      </c>
      <c r="F65" s="59"/>
      <c r="G65" s="61">
        <v>88406</v>
      </c>
      <c r="I65" s="6"/>
    </row>
    <row r="66" spans="1:9" ht="21.75" customHeight="1">
      <c r="A66" s="64" t="s">
        <v>47</v>
      </c>
      <c r="B66" s="50"/>
      <c r="E66" s="65">
        <v>18051</v>
      </c>
      <c r="F66" s="59"/>
      <c r="G66" s="65">
        <v>19939</v>
      </c>
      <c r="I66" s="6"/>
    </row>
    <row r="67" spans="1:9" ht="21.75" customHeight="1">
      <c r="A67" s="62" t="s">
        <v>48</v>
      </c>
      <c r="B67" s="50"/>
      <c r="E67" s="12">
        <f>SUM(E61:E66)</f>
        <v>1167475</v>
      </c>
      <c r="F67" s="59"/>
      <c r="G67" s="12">
        <f>SUM(G61:G66)</f>
        <v>1151497</v>
      </c>
    </row>
    <row r="68" spans="1:9" ht="21.75" customHeight="1" thickBot="1">
      <c r="A68" s="57" t="s">
        <v>49</v>
      </c>
      <c r="E68" s="13">
        <f>SUM(E67+E46)</f>
        <v>1536622</v>
      </c>
      <c r="F68" s="59"/>
      <c r="G68" s="13">
        <f>SUM(G67+G46)</f>
        <v>1485116</v>
      </c>
    </row>
    <row r="69" spans="1:9" ht="21.75" customHeight="1" thickTop="1">
      <c r="C69" s="67"/>
      <c r="E69" s="59">
        <f>E68-E23</f>
        <v>0</v>
      </c>
      <c r="F69" s="68"/>
      <c r="G69" s="59">
        <f>G68-G23</f>
        <v>0</v>
      </c>
    </row>
    <row r="70" spans="1:9" ht="21.75" customHeight="1">
      <c r="A70" s="53" t="s">
        <v>23</v>
      </c>
      <c r="C70" s="67"/>
    </row>
    <row r="71" spans="1:9" ht="21.75" customHeight="1">
      <c r="C71" s="52"/>
    </row>
    <row r="72" spans="1:9" ht="21.75" customHeight="1">
      <c r="A72" s="14"/>
      <c r="C72" s="67"/>
    </row>
    <row r="73" spans="1:9" ht="21.75" customHeight="1">
      <c r="C73" s="67"/>
    </row>
    <row r="74" spans="1:9" ht="21.75" customHeight="1">
      <c r="B74" s="52" t="s">
        <v>50</v>
      </c>
      <c r="C74" s="64"/>
    </row>
    <row r="75" spans="1:9" ht="21.75" customHeight="1">
      <c r="A75" s="14"/>
      <c r="C75" s="67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view="pageBreakPreview" topLeftCell="A19" zoomScale="70" zoomScaleNormal="100" zoomScaleSheetLayoutView="70" workbookViewId="0">
      <selection activeCell="I17" sqref="I17"/>
    </sheetView>
  </sheetViews>
  <sheetFormatPr defaultColWidth="10.7109375" defaultRowHeight="21.75" customHeight="1"/>
  <cols>
    <col min="1" max="1" width="52.7109375" style="53" customWidth="1"/>
    <col min="2" max="2" width="1.7109375" style="52" customWidth="1"/>
    <col min="3" max="3" width="6" style="53" customWidth="1"/>
    <col min="4" max="4" width="1.7109375" style="53" customWidth="1"/>
    <col min="5" max="5" width="13.7109375" style="53" customWidth="1"/>
    <col min="6" max="6" width="1.7109375" style="53" customWidth="1"/>
    <col min="7" max="7" width="13.7109375" style="53" customWidth="1"/>
    <col min="8" max="8" width="1.7109375" style="53" customWidth="1"/>
    <col min="9" max="9" width="13.7109375" style="52" customWidth="1"/>
    <col min="10" max="10" width="1.7109375" style="52" customWidth="1"/>
    <col min="11" max="11" width="13.7109375" style="52" customWidth="1"/>
    <col min="12" max="12" width="1.7109375" style="52" customWidth="1"/>
    <col min="13" max="16384" width="10.7109375" style="52"/>
  </cols>
  <sheetData>
    <row r="1" spans="1:11" s="50" customFormat="1" ht="21.75" customHeight="1">
      <c r="B1" s="47"/>
      <c r="C1" s="48"/>
      <c r="D1" s="48"/>
      <c r="E1" s="48"/>
      <c r="F1" s="48"/>
      <c r="G1" s="48"/>
      <c r="H1" s="48"/>
      <c r="I1" s="49"/>
      <c r="J1" s="49"/>
      <c r="K1" s="15" t="s">
        <v>51</v>
      </c>
    </row>
    <row r="2" spans="1:11" s="50" customFormat="1" ht="21.75" customHeight="1">
      <c r="A2" s="46" t="s">
        <v>0</v>
      </c>
      <c r="B2" s="47"/>
      <c r="C2" s="48"/>
      <c r="D2" s="48"/>
      <c r="E2" s="48"/>
      <c r="F2" s="48"/>
      <c r="G2" s="48"/>
      <c r="H2" s="48"/>
      <c r="I2" s="49"/>
      <c r="J2" s="49"/>
      <c r="K2" s="49"/>
    </row>
    <row r="3" spans="1:11" s="50" customFormat="1" ht="21.75" customHeight="1">
      <c r="A3" s="46" t="s">
        <v>52</v>
      </c>
      <c r="B3" s="47"/>
      <c r="C3" s="48"/>
      <c r="D3" s="48"/>
      <c r="E3" s="48"/>
      <c r="F3" s="48"/>
      <c r="G3" s="48"/>
      <c r="H3" s="48"/>
      <c r="I3" s="49"/>
      <c r="J3" s="49"/>
      <c r="K3" s="49"/>
    </row>
    <row r="4" spans="1:11" s="50" customFormat="1" ht="21.75" customHeight="1">
      <c r="A4" s="46" t="s">
        <v>161</v>
      </c>
      <c r="B4" s="47"/>
      <c r="C4" s="48"/>
      <c r="D4" s="48"/>
      <c r="E4" s="48"/>
      <c r="F4" s="48"/>
      <c r="G4" s="48"/>
      <c r="H4" s="48"/>
      <c r="I4" s="49"/>
      <c r="J4" s="49"/>
      <c r="K4" s="49"/>
    </row>
    <row r="5" spans="1:11" s="50" customFormat="1" ht="21.75" customHeight="1">
      <c r="B5" s="47"/>
      <c r="C5" s="48"/>
      <c r="D5" s="48"/>
      <c r="E5" s="48"/>
      <c r="F5" s="48"/>
      <c r="G5" s="48"/>
      <c r="H5" s="48"/>
      <c r="I5" s="47"/>
      <c r="J5" s="49"/>
      <c r="K5" s="16" t="s">
        <v>2</v>
      </c>
    </row>
    <row r="6" spans="1:11" s="50" customFormat="1" ht="21.75" customHeight="1">
      <c r="B6" s="47"/>
      <c r="C6" s="48"/>
      <c r="D6" s="48"/>
      <c r="E6" s="89" t="s">
        <v>162</v>
      </c>
      <c r="F6" s="89"/>
      <c r="G6" s="89"/>
      <c r="H6" s="48"/>
      <c r="I6" s="89" t="s">
        <v>163</v>
      </c>
      <c r="J6" s="89"/>
      <c r="K6" s="89"/>
    </row>
    <row r="7" spans="1:11" s="50" customFormat="1" ht="21.75" customHeight="1">
      <c r="B7" s="47"/>
      <c r="C7" s="48"/>
      <c r="D7" s="48"/>
      <c r="E7" s="90" t="s">
        <v>169</v>
      </c>
      <c r="F7" s="90"/>
      <c r="G7" s="90"/>
      <c r="H7" s="48"/>
      <c r="I7" s="90" t="s">
        <v>169</v>
      </c>
      <c r="J7" s="90"/>
      <c r="K7" s="90"/>
    </row>
    <row r="8" spans="1:11" ht="21.75" customHeight="1">
      <c r="C8" s="2" t="s">
        <v>3</v>
      </c>
      <c r="D8" s="80"/>
      <c r="E8" s="55" t="s">
        <v>143</v>
      </c>
      <c r="F8" s="69"/>
      <c r="G8" s="55" t="s">
        <v>53</v>
      </c>
      <c r="H8" s="5"/>
      <c r="I8" s="55" t="s">
        <v>143</v>
      </c>
      <c r="J8" s="69"/>
      <c r="K8" s="55" t="s">
        <v>53</v>
      </c>
    </row>
    <row r="9" spans="1:11" ht="21.75" customHeight="1">
      <c r="A9" s="57" t="s">
        <v>54</v>
      </c>
      <c r="C9" s="5"/>
      <c r="D9" s="5"/>
      <c r="E9" s="5"/>
      <c r="F9" s="5"/>
      <c r="G9" s="5"/>
      <c r="H9" s="5"/>
      <c r="I9" s="67"/>
      <c r="J9" s="69"/>
      <c r="K9" s="67"/>
    </row>
    <row r="10" spans="1:11" ht="21.75" customHeight="1">
      <c r="A10" s="57" t="s">
        <v>55</v>
      </c>
    </row>
    <row r="11" spans="1:11" ht="21.75" customHeight="1">
      <c r="A11" s="64" t="s">
        <v>56</v>
      </c>
      <c r="B11" s="60"/>
      <c r="C11" s="58"/>
      <c r="D11" s="58"/>
      <c r="E11" s="61">
        <v>541021</v>
      </c>
      <c r="F11" s="61"/>
      <c r="G11" s="61">
        <v>478897</v>
      </c>
      <c r="H11" s="58"/>
      <c r="I11" s="61">
        <v>1074453</v>
      </c>
      <c r="J11" s="61"/>
      <c r="K11" s="61">
        <v>961220</v>
      </c>
    </row>
    <row r="12" spans="1:11" ht="21.75" customHeight="1">
      <c r="A12" s="64" t="s">
        <v>57</v>
      </c>
      <c r="B12" s="60"/>
      <c r="C12" s="58"/>
      <c r="D12" s="58"/>
      <c r="E12" s="61">
        <v>6229</v>
      </c>
      <c r="F12" s="61"/>
      <c r="G12" s="61">
        <v>5607</v>
      </c>
      <c r="H12" s="58"/>
      <c r="I12" s="61">
        <v>11447</v>
      </c>
      <c r="J12" s="61"/>
      <c r="K12" s="61">
        <v>11397</v>
      </c>
    </row>
    <row r="13" spans="1:11" ht="21.75" customHeight="1">
      <c r="A13" s="57" t="s">
        <v>58</v>
      </c>
      <c r="E13" s="18">
        <f>SUM(E11:E12)</f>
        <v>547250</v>
      </c>
      <c r="F13" s="17"/>
      <c r="G13" s="18">
        <f>SUM(G11:G12)</f>
        <v>484504</v>
      </c>
      <c r="I13" s="18">
        <f>SUM(I11:I12)</f>
        <v>1085900</v>
      </c>
      <c r="J13" s="17"/>
      <c r="K13" s="18">
        <f>SUM(K11:K12)</f>
        <v>972617</v>
      </c>
    </row>
    <row r="14" spans="1:11" ht="21.75" customHeight="1">
      <c r="A14" s="57" t="s">
        <v>59</v>
      </c>
      <c r="E14" s="17"/>
      <c r="F14" s="17"/>
      <c r="G14" s="17"/>
      <c r="I14" s="17"/>
      <c r="J14" s="17"/>
      <c r="K14" s="17"/>
    </row>
    <row r="15" spans="1:11" ht="21.75" customHeight="1">
      <c r="A15" s="64" t="s">
        <v>60</v>
      </c>
      <c r="B15" s="60"/>
      <c r="C15" s="58"/>
      <c r="D15" s="58"/>
      <c r="E15" s="61">
        <v>358689</v>
      </c>
      <c r="F15" s="17"/>
      <c r="G15" s="61">
        <v>323090</v>
      </c>
      <c r="H15" s="58"/>
      <c r="I15" s="61">
        <v>715653</v>
      </c>
      <c r="J15" s="17"/>
      <c r="K15" s="61">
        <v>647644</v>
      </c>
    </row>
    <row r="16" spans="1:11" ht="21.75" customHeight="1">
      <c r="A16" s="64" t="s">
        <v>61</v>
      </c>
      <c r="B16" s="60"/>
      <c r="C16" s="58"/>
      <c r="D16" s="58"/>
      <c r="E16" s="61">
        <v>145905</v>
      </c>
      <c r="F16" s="17"/>
      <c r="G16" s="61">
        <v>122526</v>
      </c>
      <c r="H16" s="58"/>
      <c r="I16" s="61">
        <v>286929</v>
      </c>
      <c r="J16" s="17"/>
      <c r="K16" s="61">
        <v>241482</v>
      </c>
    </row>
    <row r="17" spans="1:11" ht="21.75" customHeight="1">
      <c r="A17" s="64" t="s">
        <v>62</v>
      </c>
      <c r="B17" s="60"/>
      <c r="C17" s="58"/>
      <c r="D17" s="58"/>
      <c r="E17" s="61">
        <v>13563</v>
      </c>
      <c r="F17" s="17"/>
      <c r="G17" s="61">
        <v>14419</v>
      </c>
      <c r="H17" s="58"/>
      <c r="I17" s="61">
        <v>26648</v>
      </c>
      <c r="J17" s="17"/>
      <c r="K17" s="61">
        <v>29895</v>
      </c>
    </row>
    <row r="18" spans="1:11" ht="21.75" customHeight="1">
      <c r="A18" s="57" t="s">
        <v>63</v>
      </c>
      <c r="E18" s="18">
        <f>SUM(E15:E17)</f>
        <v>518157</v>
      </c>
      <c r="F18" s="17"/>
      <c r="G18" s="18">
        <f>SUM(G15:G17)</f>
        <v>460035</v>
      </c>
      <c r="I18" s="18">
        <f>SUM(I15:I17)</f>
        <v>1029230</v>
      </c>
      <c r="J18" s="17"/>
      <c r="K18" s="18">
        <f>SUM(K15:K17)</f>
        <v>919021</v>
      </c>
    </row>
    <row r="19" spans="1:11" ht="21.75" customHeight="1">
      <c r="A19" s="62" t="s">
        <v>64</v>
      </c>
      <c r="B19" s="50"/>
      <c r="E19" s="17">
        <f>SUM(E13-E18)</f>
        <v>29093</v>
      </c>
      <c r="F19" s="17"/>
      <c r="G19" s="17">
        <f>SUM(G13-G18)</f>
        <v>24469</v>
      </c>
      <c r="I19" s="17">
        <f>SUM(I13-I18)</f>
        <v>56670</v>
      </c>
      <c r="J19" s="17"/>
      <c r="K19" s="17">
        <f>SUM(K13-K18)</f>
        <v>53596</v>
      </c>
    </row>
    <row r="20" spans="1:11" ht="21.75" customHeight="1">
      <c r="A20" s="64" t="s">
        <v>65</v>
      </c>
      <c r="B20" s="50"/>
      <c r="C20" s="58"/>
      <c r="D20" s="58"/>
      <c r="E20" s="65">
        <v>-35</v>
      </c>
      <c r="F20" s="17"/>
      <c r="G20" s="65">
        <v>-2158</v>
      </c>
      <c r="H20" s="58"/>
      <c r="I20" s="65">
        <v>-239</v>
      </c>
      <c r="J20" s="17"/>
      <c r="K20" s="65">
        <v>-4554</v>
      </c>
    </row>
    <row r="21" spans="1:11" ht="21.75" customHeight="1">
      <c r="A21" s="62" t="s">
        <v>66</v>
      </c>
      <c r="B21" s="50"/>
      <c r="E21" s="17">
        <f>SUM(E19:E20)</f>
        <v>29058</v>
      </c>
      <c r="F21" s="17"/>
      <c r="G21" s="17">
        <f>SUM(G19:G20)</f>
        <v>22311</v>
      </c>
      <c r="I21" s="17">
        <f>SUM(I19:I20)</f>
        <v>56431</v>
      </c>
      <c r="J21" s="17"/>
      <c r="K21" s="17">
        <f>SUM(K19:K20)</f>
        <v>49042</v>
      </c>
    </row>
    <row r="22" spans="1:11" ht="21.75" customHeight="1">
      <c r="A22" s="64" t="s">
        <v>67</v>
      </c>
      <c r="B22" s="50"/>
      <c r="C22" s="58">
        <v>6</v>
      </c>
      <c r="D22" s="58"/>
      <c r="E22" s="65">
        <v>-5863</v>
      </c>
      <c r="F22" s="17"/>
      <c r="G22" s="65">
        <v>-4263</v>
      </c>
      <c r="H22" s="58"/>
      <c r="I22" s="65">
        <v>-11213</v>
      </c>
      <c r="J22" s="17"/>
      <c r="K22" s="65">
        <v>-9578</v>
      </c>
    </row>
    <row r="23" spans="1:11" ht="21.75" customHeight="1">
      <c r="A23" s="62" t="s">
        <v>68</v>
      </c>
      <c r="B23" s="50"/>
      <c r="C23" s="58"/>
      <c r="D23" s="58"/>
      <c r="E23" s="19">
        <f>SUM(E21:E22)</f>
        <v>23195</v>
      </c>
      <c r="F23" s="17"/>
      <c r="G23" s="19">
        <f>SUM(G21:G22)</f>
        <v>18048</v>
      </c>
      <c r="H23" s="58"/>
      <c r="I23" s="19">
        <f>SUM(I21:I22)</f>
        <v>45218</v>
      </c>
      <c r="J23" s="17"/>
      <c r="K23" s="19">
        <f>SUM(K21:K22)</f>
        <v>39464</v>
      </c>
    </row>
    <row r="24" spans="1:11" ht="21.75" customHeight="1">
      <c r="A24" s="64"/>
      <c r="B24" s="50"/>
      <c r="C24" s="58"/>
      <c r="D24" s="58"/>
      <c r="E24" s="61"/>
      <c r="F24" s="17"/>
      <c r="G24" s="61"/>
      <c r="H24" s="58"/>
      <c r="I24" s="61"/>
      <c r="J24" s="17"/>
      <c r="K24" s="61"/>
    </row>
    <row r="25" spans="1:11" ht="21.75" customHeight="1">
      <c r="A25" s="20"/>
      <c r="E25" s="68"/>
      <c r="F25" s="68"/>
      <c r="G25" s="51"/>
      <c r="I25" s="68"/>
      <c r="J25" s="68"/>
      <c r="K25" s="51" t="s">
        <v>69</v>
      </c>
    </row>
    <row r="26" spans="1:11" ht="21.75" customHeight="1">
      <c r="A26" s="21" t="s">
        <v>70</v>
      </c>
      <c r="C26" s="58">
        <v>7</v>
      </c>
      <c r="D26" s="58"/>
      <c r="E26" s="68"/>
      <c r="F26" s="68"/>
      <c r="G26" s="68"/>
      <c r="H26" s="58"/>
      <c r="I26" s="68"/>
      <c r="J26" s="68"/>
      <c r="K26" s="68"/>
    </row>
    <row r="27" spans="1:11" ht="21.75" customHeight="1" thickBot="1">
      <c r="A27" s="20" t="s">
        <v>156</v>
      </c>
      <c r="C27" s="58"/>
      <c r="D27" s="58"/>
      <c r="E27" s="22">
        <v>0.03</v>
      </c>
      <c r="F27" s="68"/>
      <c r="G27" s="23">
        <v>0.04</v>
      </c>
      <c r="H27" s="58"/>
      <c r="I27" s="22">
        <v>0.06</v>
      </c>
      <c r="J27" s="68"/>
      <c r="K27" s="23">
        <v>7.8796462930389541E-2</v>
      </c>
    </row>
    <row r="28" spans="1:11" ht="21.75" customHeight="1" thickTop="1">
      <c r="A28" s="64"/>
      <c r="B28" s="50"/>
      <c r="C28" s="58"/>
      <c r="D28" s="58"/>
      <c r="E28" s="58"/>
      <c r="F28" s="58"/>
      <c r="G28" s="58"/>
      <c r="H28" s="58"/>
      <c r="I28" s="61"/>
      <c r="J28" s="17"/>
      <c r="K28" s="61"/>
    </row>
    <row r="29" spans="1:11" ht="21.75" customHeight="1">
      <c r="A29" s="21" t="s">
        <v>71</v>
      </c>
    </row>
    <row r="30" spans="1:11" ht="21.75" customHeight="1">
      <c r="A30" s="24" t="s">
        <v>72</v>
      </c>
      <c r="I30" s="68"/>
      <c r="J30" s="68"/>
      <c r="K30" s="68"/>
    </row>
    <row r="31" spans="1:11" ht="21.75" customHeight="1">
      <c r="A31" s="24" t="s">
        <v>73</v>
      </c>
      <c r="I31" s="68"/>
      <c r="J31" s="68"/>
      <c r="K31" s="68"/>
    </row>
    <row r="32" spans="1:11" ht="21.75" customHeight="1">
      <c r="A32" s="53" t="s">
        <v>170</v>
      </c>
      <c r="I32" s="68"/>
      <c r="J32" s="68"/>
      <c r="K32" s="68"/>
    </row>
    <row r="33" spans="1:11" ht="21.75" customHeight="1">
      <c r="A33" s="53" t="s">
        <v>74</v>
      </c>
      <c r="I33" s="68"/>
      <c r="J33" s="68"/>
      <c r="K33" s="68"/>
    </row>
    <row r="34" spans="1:11" ht="21.75" customHeight="1">
      <c r="A34" s="53" t="s">
        <v>75</v>
      </c>
      <c r="E34" s="68">
        <v>-2117</v>
      </c>
      <c r="F34" s="68"/>
      <c r="G34" s="68">
        <v>-100</v>
      </c>
      <c r="I34" s="68">
        <v>-1712</v>
      </c>
      <c r="J34" s="68"/>
      <c r="K34" s="68">
        <v>6807</v>
      </c>
    </row>
    <row r="35" spans="1:11" ht="21.75" customHeight="1">
      <c r="A35" s="53" t="s">
        <v>76</v>
      </c>
      <c r="C35" s="58"/>
      <c r="D35" s="58"/>
      <c r="E35" s="70">
        <v>524</v>
      </c>
      <c r="F35" s="68"/>
      <c r="G35" s="70">
        <v>41</v>
      </c>
      <c r="H35" s="58"/>
      <c r="I35" s="70">
        <v>472</v>
      </c>
      <c r="J35" s="68"/>
      <c r="K35" s="70">
        <v>-1356</v>
      </c>
    </row>
    <row r="36" spans="1:11" ht="21.75" customHeight="1">
      <c r="A36" s="53" t="s">
        <v>77</v>
      </c>
      <c r="E36" s="52"/>
      <c r="F36" s="52"/>
      <c r="G36" s="52"/>
    </row>
    <row r="37" spans="1:11" ht="21.75" customHeight="1">
      <c r="A37" s="53" t="s">
        <v>78</v>
      </c>
      <c r="E37" s="68">
        <f>SUM(E34:E35)</f>
        <v>-1593</v>
      </c>
      <c r="F37" s="68"/>
      <c r="G37" s="68">
        <f>SUM(G34:G35)</f>
        <v>-59</v>
      </c>
      <c r="I37" s="68">
        <f>SUM(I34:I35)</f>
        <v>-1240</v>
      </c>
      <c r="J37" s="68"/>
      <c r="K37" s="68">
        <f>SUM(K34:K35)</f>
        <v>5451</v>
      </c>
    </row>
    <row r="38" spans="1:11" ht="21.75" customHeight="1">
      <c r="A38" s="21" t="s">
        <v>79</v>
      </c>
      <c r="E38" s="71">
        <f>SUM(E37)</f>
        <v>-1593</v>
      </c>
      <c r="F38" s="68"/>
      <c r="G38" s="71">
        <f>SUM(G37)</f>
        <v>-59</v>
      </c>
      <c r="I38" s="71">
        <f>SUM(I37)</f>
        <v>-1240</v>
      </c>
      <c r="J38" s="68"/>
      <c r="K38" s="71">
        <f>SUM(K37)</f>
        <v>5451</v>
      </c>
    </row>
    <row r="39" spans="1:11" ht="21.75" customHeight="1" thickBot="1">
      <c r="A39" s="21" t="s">
        <v>80</v>
      </c>
      <c r="E39" s="72">
        <f>SUM(E23+E38)</f>
        <v>21602</v>
      </c>
      <c r="F39" s="68"/>
      <c r="G39" s="72">
        <f>SUM(G23+G38)</f>
        <v>17989</v>
      </c>
      <c r="I39" s="72">
        <f>SUM(I23+I38)</f>
        <v>43978</v>
      </c>
      <c r="J39" s="68"/>
      <c r="K39" s="72">
        <f>SUM(K23+K38)</f>
        <v>44915</v>
      </c>
    </row>
    <row r="40" spans="1:11" ht="21.75" customHeight="1" thickTop="1">
      <c r="A40" s="20"/>
      <c r="I40" s="68"/>
      <c r="J40" s="68"/>
      <c r="K40" s="68"/>
    </row>
    <row r="41" spans="1:11" ht="21.75" customHeight="1">
      <c r="A41" s="53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showGridLines="0" view="pageBreakPreview" topLeftCell="A7" zoomScale="55" zoomScaleNormal="100" zoomScaleSheetLayoutView="55" workbookViewId="0">
      <selection activeCell="C14" sqref="C14"/>
    </sheetView>
  </sheetViews>
  <sheetFormatPr defaultColWidth="9.140625" defaultRowHeight="24.95" customHeight="1"/>
  <cols>
    <col min="1" max="1" width="12.85546875" style="25" customWidth="1"/>
    <col min="2" max="2" width="47.42578125" style="25" customWidth="1"/>
    <col min="3" max="3" width="13.42578125" style="25" customWidth="1"/>
    <col min="4" max="4" width="1.7109375" style="25" customWidth="1"/>
    <col min="5" max="5" width="22" style="25" customWidth="1"/>
    <col min="6" max="6" width="1.7109375" style="25" customWidth="1"/>
    <col min="7" max="7" width="22" style="25" customWidth="1"/>
    <col min="8" max="8" width="1.7109375" style="25" customWidth="1"/>
    <col min="9" max="9" width="22" style="25" customWidth="1"/>
    <col min="10" max="10" width="1.7109375" style="25" customWidth="1"/>
    <col min="11" max="11" width="22" style="25" customWidth="1"/>
    <col min="12" max="12" width="1.85546875" style="25" customWidth="1"/>
    <col min="13" max="13" width="23.7109375" style="25" customWidth="1"/>
    <col min="14" max="14" width="1.7109375" style="25" customWidth="1"/>
    <col min="15" max="15" width="23.7109375" style="25" customWidth="1"/>
    <col min="16" max="16" width="1.7109375" style="25" customWidth="1"/>
    <col min="17" max="16384" width="9.140625" style="25"/>
  </cols>
  <sheetData>
    <row r="1" spans="1:15" ht="24.9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51</v>
      </c>
    </row>
    <row r="2" spans="1:15" ht="24.9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4.95" customHeight="1">
      <c r="A3" s="26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4.95" customHeight="1">
      <c r="A4" s="28" t="s">
        <v>164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N5" s="29"/>
      <c r="O5" s="30" t="s">
        <v>2</v>
      </c>
    </row>
    <row r="6" spans="1:15" ht="24.95" customHeight="1">
      <c r="B6" s="29"/>
      <c r="C6" s="29"/>
      <c r="D6" s="29"/>
      <c r="E6" s="31" t="s">
        <v>82</v>
      </c>
      <c r="F6" s="29"/>
      <c r="G6" s="31"/>
      <c r="H6" s="29"/>
      <c r="M6" s="31" t="s">
        <v>83</v>
      </c>
      <c r="N6" s="29"/>
    </row>
    <row r="7" spans="1:15" s="31" customFormat="1" ht="24.95" customHeight="1">
      <c r="E7" s="31" t="s">
        <v>84</v>
      </c>
      <c r="I7" s="91" t="s">
        <v>44</v>
      </c>
      <c r="J7" s="91"/>
      <c r="K7" s="91"/>
      <c r="M7" s="79" t="s">
        <v>85</v>
      </c>
      <c r="O7" s="32" t="s">
        <v>86</v>
      </c>
    </row>
    <row r="8" spans="1:15" s="31" customFormat="1" ht="24.95" customHeight="1">
      <c r="C8" s="79" t="s">
        <v>3</v>
      </c>
      <c r="E8" s="79" t="s">
        <v>87</v>
      </c>
      <c r="G8" s="79" t="s">
        <v>43</v>
      </c>
      <c r="I8" s="79" t="s">
        <v>142</v>
      </c>
      <c r="K8" s="79" t="s">
        <v>88</v>
      </c>
      <c r="M8" s="79" t="s">
        <v>89</v>
      </c>
      <c r="O8" s="79" t="s">
        <v>85</v>
      </c>
    </row>
    <row r="9" spans="1:15" ht="24.95" customHeight="1">
      <c r="A9" s="33" t="s">
        <v>93</v>
      </c>
      <c r="E9" s="34">
        <v>450000</v>
      </c>
      <c r="F9" s="35"/>
      <c r="G9" s="34">
        <v>313</v>
      </c>
      <c r="H9" s="35"/>
      <c r="I9" s="34">
        <v>45000</v>
      </c>
      <c r="J9" s="35"/>
      <c r="K9" s="34">
        <v>104937</v>
      </c>
      <c r="L9" s="34"/>
      <c r="M9" s="34">
        <v>12184</v>
      </c>
      <c r="N9" s="35"/>
      <c r="O9" s="34">
        <f>SUM(E9:K9,M9)</f>
        <v>612434</v>
      </c>
    </row>
    <row r="10" spans="1:15" ht="24.95" customHeight="1">
      <c r="A10" s="36" t="s">
        <v>68</v>
      </c>
      <c r="E10" s="34">
        <v>0</v>
      </c>
      <c r="F10" s="35"/>
      <c r="G10" s="35">
        <v>0</v>
      </c>
      <c r="H10" s="35"/>
      <c r="I10" s="35">
        <v>0</v>
      </c>
      <c r="J10" s="35"/>
      <c r="K10" s="35">
        <f>SUM(PL!K23)</f>
        <v>39464</v>
      </c>
      <c r="L10" s="35"/>
      <c r="M10" s="35">
        <v>0</v>
      </c>
      <c r="N10" s="35"/>
      <c r="O10" s="34">
        <f t="shared" ref="O10:O14" si="0">SUM(E10:K10,M10)</f>
        <v>39464</v>
      </c>
    </row>
    <row r="11" spans="1:15" ht="24.95" customHeight="1">
      <c r="A11" s="37" t="s">
        <v>79</v>
      </c>
      <c r="D11" s="31"/>
      <c r="E11" s="38">
        <v>0</v>
      </c>
      <c r="F11" s="35"/>
      <c r="G11" s="38">
        <v>0</v>
      </c>
      <c r="H11" s="35"/>
      <c r="I11" s="38">
        <v>0</v>
      </c>
      <c r="J11" s="35"/>
      <c r="K11" s="38">
        <v>0</v>
      </c>
      <c r="L11" s="35"/>
      <c r="M11" s="38">
        <v>5451</v>
      </c>
      <c r="N11" s="35"/>
      <c r="O11" s="39">
        <f t="shared" si="0"/>
        <v>5451</v>
      </c>
    </row>
    <row r="12" spans="1:15" ht="24.95" customHeight="1">
      <c r="A12" s="37" t="s">
        <v>90</v>
      </c>
      <c r="D12" s="31"/>
      <c r="E12" s="35">
        <f>SUM(E10:E11)</f>
        <v>0</v>
      </c>
      <c r="F12" s="35"/>
      <c r="G12" s="35">
        <f>SUM(G10:G11)</f>
        <v>0</v>
      </c>
      <c r="H12" s="35"/>
      <c r="I12" s="35">
        <f>SUM(I10:I11)</f>
        <v>0</v>
      </c>
      <c r="J12" s="35"/>
      <c r="K12" s="34">
        <f>SUM(K10:K11)</f>
        <v>39464</v>
      </c>
      <c r="L12" s="34"/>
      <c r="M12" s="34">
        <f>SUM(M10:M11)</f>
        <v>5451</v>
      </c>
      <c r="N12" s="35"/>
      <c r="O12" s="34">
        <f>SUM(O10:O11)</f>
        <v>44915</v>
      </c>
    </row>
    <row r="13" spans="1:15" ht="24.95" customHeight="1">
      <c r="A13" s="37" t="s">
        <v>146</v>
      </c>
      <c r="D13" s="31"/>
      <c r="E13" s="35">
        <v>50000</v>
      </c>
      <c r="F13" s="35"/>
      <c r="G13" s="35">
        <v>0</v>
      </c>
      <c r="H13" s="35"/>
      <c r="I13" s="35">
        <v>0</v>
      </c>
      <c r="J13" s="35"/>
      <c r="K13" s="34">
        <v>0</v>
      </c>
      <c r="L13" s="34"/>
      <c r="M13" s="34">
        <v>0</v>
      </c>
      <c r="N13" s="35"/>
      <c r="O13" s="34">
        <f t="shared" si="0"/>
        <v>50000</v>
      </c>
    </row>
    <row r="14" spans="1:15" ht="24.95" customHeight="1">
      <c r="A14" s="37" t="s">
        <v>91</v>
      </c>
      <c r="C14" s="40"/>
      <c r="D14" s="31"/>
      <c r="E14" s="35">
        <v>0</v>
      </c>
      <c r="F14" s="35"/>
      <c r="G14" s="35">
        <v>0</v>
      </c>
      <c r="H14" s="35"/>
      <c r="I14" s="35">
        <v>0</v>
      </c>
      <c r="J14" s="35"/>
      <c r="K14" s="34">
        <v>-81000</v>
      </c>
      <c r="L14" s="34"/>
      <c r="M14" s="34">
        <v>0</v>
      </c>
      <c r="N14" s="35"/>
      <c r="O14" s="34">
        <f t="shared" si="0"/>
        <v>-81000</v>
      </c>
    </row>
    <row r="15" spans="1:15" ht="24.95" customHeight="1">
      <c r="A15" s="37" t="s">
        <v>153</v>
      </c>
      <c r="C15" s="41"/>
      <c r="D15" s="31"/>
      <c r="E15" s="35"/>
      <c r="F15" s="35"/>
      <c r="G15" s="35"/>
      <c r="H15" s="35"/>
      <c r="I15" s="35"/>
      <c r="J15" s="35"/>
      <c r="K15" s="34"/>
      <c r="L15" s="34"/>
      <c r="M15" s="34"/>
      <c r="N15" s="35"/>
      <c r="O15" s="34"/>
    </row>
    <row r="16" spans="1:15" ht="24.95" customHeight="1">
      <c r="A16" s="37" t="s">
        <v>92</v>
      </c>
      <c r="C16" s="40">
        <v>4</v>
      </c>
      <c r="D16" s="31"/>
      <c r="E16" s="35">
        <v>0</v>
      </c>
      <c r="F16" s="35"/>
      <c r="G16" s="35">
        <v>0</v>
      </c>
      <c r="H16" s="35"/>
      <c r="I16" s="35">
        <v>0</v>
      </c>
      <c r="J16" s="35"/>
      <c r="K16" s="34">
        <v>28</v>
      </c>
      <c r="L16" s="34"/>
      <c r="M16" s="34">
        <v>-28</v>
      </c>
      <c r="N16" s="35"/>
      <c r="O16" s="34">
        <f>SUM(E16:K16,M16)</f>
        <v>0</v>
      </c>
    </row>
    <row r="17" spans="1:15" ht="24.95" customHeight="1" thickBot="1">
      <c r="A17" s="42" t="s">
        <v>159</v>
      </c>
      <c r="C17" s="40"/>
      <c r="D17" s="31"/>
      <c r="E17" s="43">
        <f>SUM(E9,E12:E16)</f>
        <v>500000</v>
      </c>
      <c r="F17" s="44"/>
      <c r="G17" s="43">
        <f>SUM(G9,G12:G16)</f>
        <v>313</v>
      </c>
      <c r="H17" s="44"/>
      <c r="I17" s="43">
        <f>SUM(I9,I12:I16)</f>
        <v>45000</v>
      </c>
      <c r="J17" s="44"/>
      <c r="K17" s="43">
        <f>SUM(K9,K12:K16)</f>
        <v>63429</v>
      </c>
      <c r="L17" s="44"/>
      <c r="M17" s="43">
        <f>SUM(M9,M12:M16)</f>
        <v>17607</v>
      </c>
      <c r="N17" s="44"/>
      <c r="O17" s="43">
        <f>SUM(O9,O12:O16)</f>
        <v>626349</v>
      </c>
    </row>
    <row r="18" spans="1:15" ht="24.95" customHeight="1" thickTop="1">
      <c r="A18" s="42"/>
      <c r="C18" s="40"/>
      <c r="D18" s="3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ht="24.95" customHeight="1">
      <c r="A19" s="33" t="s">
        <v>144</v>
      </c>
      <c r="C19" s="40"/>
      <c r="E19" s="34">
        <v>700000</v>
      </c>
      <c r="F19" s="35"/>
      <c r="G19" s="34">
        <v>294752</v>
      </c>
      <c r="H19" s="35"/>
      <c r="I19" s="34">
        <v>48400</v>
      </c>
      <c r="J19" s="35"/>
      <c r="K19" s="34">
        <v>88406</v>
      </c>
      <c r="L19" s="34"/>
      <c r="M19" s="34">
        <v>19939</v>
      </c>
      <c r="N19" s="35"/>
      <c r="O19" s="34">
        <f>SUM(E19:M19)</f>
        <v>1151497</v>
      </c>
    </row>
    <row r="20" spans="1:15" ht="24.95" customHeight="1">
      <c r="A20" s="36" t="s">
        <v>68</v>
      </c>
      <c r="C20" s="40"/>
      <c r="E20" s="34">
        <v>0</v>
      </c>
      <c r="F20" s="35"/>
      <c r="G20" s="34">
        <v>0</v>
      </c>
      <c r="H20" s="35"/>
      <c r="I20" s="34">
        <v>0</v>
      </c>
      <c r="J20" s="35"/>
      <c r="K20" s="34">
        <f>PL!I23</f>
        <v>45218</v>
      </c>
      <c r="L20" s="34"/>
      <c r="M20" s="34">
        <v>0</v>
      </c>
      <c r="N20" s="35"/>
      <c r="O20" s="34">
        <f>SUM(E20:K20,M20)</f>
        <v>45218</v>
      </c>
    </row>
    <row r="21" spans="1:15" ht="24.95" customHeight="1">
      <c r="A21" s="36" t="s">
        <v>79</v>
      </c>
      <c r="C21" s="40"/>
      <c r="E21" s="34">
        <v>0</v>
      </c>
      <c r="F21" s="35"/>
      <c r="G21" s="34">
        <v>0</v>
      </c>
      <c r="H21" s="35"/>
      <c r="I21" s="34">
        <v>0</v>
      </c>
      <c r="J21" s="35"/>
      <c r="K21" s="34">
        <v>0</v>
      </c>
      <c r="L21" s="34"/>
      <c r="M21" s="34">
        <v>-1240</v>
      </c>
      <c r="N21" s="35"/>
      <c r="O21" s="34">
        <f>SUM(E21:K21,M21)</f>
        <v>-1240</v>
      </c>
    </row>
    <row r="22" spans="1:15" ht="24.95" customHeight="1">
      <c r="A22" s="36" t="s">
        <v>90</v>
      </c>
      <c r="C22" s="40"/>
      <c r="E22" s="45">
        <f>SUM(E20:E21)</f>
        <v>0</v>
      </c>
      <c r="F22" s="35"/>
      <c r="G22" s="45">
        <f>SUM(G20:G21)</f>
        <v>0</v>
      </c>
      <c r="H22" s="35"/>
      <c r="I22" s="45">
        <f>SUM(I20:I21)</f>
        <v>0</v>
      </c>
      <c r="J22" s="35"/>
      <c r="K22" s="45">
        <f>SUM(K20:K21)</f>
        <v>45218</v>
      </c>
      <c r="L22" s="34"/>
      <c r="M22" s="45">
        <f>SUM(M20:M21)</f>
        <v>-1240</v>
      </c>
      <c r="N22" s="35"/>
      <c r="O22" s="45">
        <f>SUM(O20:O21)</f>
        <v>43978</v>
      </c>
    </row>
    <row r="23" spans="1:15" ht="24.95" customHeight="1">
      <c r="A23" s="37" t="s">
        <v>91</v>
      </c>
      <c r="C23" s="40">
        <v>9</v>
      </c>
      <c r="E23" s="87">
        <v>0</v>
      </c>
      <c r="F23" s="35"/>
      <c r="G23" s="87">
        <v>0</v>
      </c>
      <c r="H23" s="35"/>
      <c r="I23" s="87">
        <v>0</v>
      </c>
      <c r="J23" s="35"/>
      <c r="K23" s="87">
        <v>-28000</v>
      </c>
      <c r="L23" s="34"/>
      <c r="M23" s="87">
        <v>0</v>
      </c>
      <c r="N23" s="35"/>
      <c r="O23" s="34">
        <f>SUM(E23:K23,M23)</f>
        <v>-28000</v>
      </c>
    </row>
    <row r="24" spans="1:15" ht="24.95" customHeight="1">
      <c r="A24" s="36" t="s">
        <v>153</v>
      </c>
      <c r="C24" s="40"/>
      <c r="D24" s="31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4"/>
    </row>
    <row r="25" spans="1:15" ht="24.95" customHeight="1">
      <c r="A25" s="37" t="s">
        <v>92</v>
      </c>
      <c r="C25" s="40">
        <v>4</v>
      </c>
      <c r="D25" s="31"/>
      <c r="E25" s="35">
        <v>0</v>
      </c>
      <c r="F25" s="35"/>
      <c r="G25" s="35">
        <v>0</v>
      </c>
      <c r="H25" s="35"/>
      <c r="I25" s="35">
        <v>0</v>
      </c>
      <c r="J25" s="35"/>
      <c r="K25" s="35">
        <v>648</v>
      </c>
      <c r="L25" s="35"/>
      <c r="M25" s="35">
        <v>-648</v>
      </c>
      <c r="N25" s="35"/>
      <c r="O25" s="34">
        <f>SUM(E25:K25,M25)</f>
        <v>0</v>
      </c>
    </row>
    <row r="26" spans="1:15" ht="24.95" customHeight="1" thickBot="1">
      <c r="A26" s="42" t="s">
        <v>160</v>
      </c>
      <c r="D26" s="31"/>
      <c r="E26" s="43">
        <f>SUM(E19,E22:E25)</f>
        <v>700000</v>
      </c>
      <c r="F26" s="44"/>
      <c r="G26" s="43">
        <f>SUM(G19,G22:G25)</f>
        <v>294752</v>
      </c>
      <c r="H26" s="44"/>
      <c r="I26" s="43">
        <f>SUM(I19,I22:I25)</f>
        <v>48400</v>
      </c>
      <c r="J26" s="44"/>
      <c r="K26" s="43">
        <f>SUM(K19,K22:K25)</f>
        <v>106272</v>
      </c>
      <c r="L26" s="44"/>
      <c r="M26" s="43">
        <f>SUM(M19,M22:M25)</f>
        <v>18051</v>
      </c>
      <c r="N26" s="44"/>
      <c r="O26" s="43">
        <f>SUM(O19,O22:O25)</f>
        <v>1167475</v>
      </c>
    </row>
    <row r="27" spans="1:15" ht="24.95" customHeight="1" thickTop="1">
      <c r="A27" s="42"/>
      <c r="D27" s="31"/>
      <c r="E27" s="44">
        <f>SUM(E19-BS!G61)</f>
        <v>0</v>
      </c>
      <c r="F27" s="44"/>
      <c r="G27" s="44">
        <f>SUM(G19-BS!G62)</f>
        <v>0</v>
      </c>
      <c r="H27" s="44"/>
      <c r="I27" s="44">
        <f>SUM(I19-BS!G64)</f>
        <v>0</v>
      </c>
      <c r="J27" s="44"/>
      <c r="K27" s="44">
        <f>SUM(K19-BS!G65)</f>
        <v>0</v>
      </c>
      <c r="L27" s="44"/>
      <c r="M27" s="44">
        <f>SUM(M19-BS!G66)</f>
        <v>0</v>
      </c>
      <c r="N27" s="44"/>
      <c r="O27" s="44">
        <f>SUM(O19-BS!G67)</f>
        <v>0</v>
      </c>
    </row>
    <row r="28" spans="1:15" ht="24.95" customHeight="1">
      <c r="A28" s="42"/>
      <c r="D28" s="31"/>
      <c r="E28" s="44">
        <f>E26-BS!E61</f>
        <v>0</v>
      </c>
      <c r="F28" s="44"/>
      <c r="G28" s="44">
        <f>G26-BS!E62</f>
        <v>0</v>
      </c>
      <c r="H28" s="44"/>
      <c r="I28" s="44">
        <f>I26-BS!E64</f>
        <v>0</v>
      </c>
      <c r="J28" s="44"/>
      <c r="K28" s="44">
        <f>K26-BS!E65</f>
        <v>0</v>
      </c>
      <c r="L28" s="44"/>
      <c r="M28" s="44">
        <f>SUM(M26-BS!E66)</f>
        <v>0</v>
      </c>
      <c r="N28" s="44"/>
      <c r="O28" s="44">
        <f>O26-BS!E67</f>
        <v>0</v>
      </c>
    </row>
    <row r="29" spans="1:15" ht="24.95" customHeight="1">
      <c r="A29" s="37" t="s">
        <v>23</v>
      </c>
    </row>
  </sheetData>
  <mergeCells count="1">
    <mergeCell ref="I7:K7"/>
  </mergeCells>
  <pageMargins left="0.49" right="0.39370078740157483" top="0.78740157480314965" bottom="0.39370078740157483" header="0.19685039370078741" footer="0.19685039370078741"/>
  <pageSetup paperSize="9" scale="6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86"/>
  <sheetViews>
    <sheetView showGridLines="0" view="pageBreakPreview" topLeftCell="A70" zoomScale="80" zoomScaleNormal="100" zoomScaleSheetLayoutView="80" workbookViewId="0">
      <selection activeCell="A85" sqref="A85"/>
    </sheetView>
  </sheetViews>
  <sheetFormatPr defaultColWidth="10.7109375" defaultRowHeight="21.75" customHeight="1"/>
  <cols>
    <col min="1" max="1" width="56.140625" style="53" customWidth="1"/>
    <col min="2" max="2" width="2.5703125" style="52" customWidth="1"/>
    <col min="3" max="3" width="7.7109375" style="53" customWidth="1"/>
    <col min="4" max="4" width="1.7109375" style="52" customWidth="1"/>
    <col min="5" max="5" width="16.85546875" style="52" customWidth="1"/>
    <col min="6" max="6" width="1.7109375" style="52" customWidth="1"/>
    <col min="7" max="7" width="16.85546875" style="52" customWidth="1"/>
    <col min="8" max="8" width="1.7109375" style="52" customWidth="1"/>
    <col min="9" max="16384" width="10.7109375" style="52"/>
  </cols>
  <sheetData>
    <row r="1" spans="1:7" ht="21.75" customHeight="1">
      <c r="G1" s="66" t="s">
        <v>51</v>
      </c>
    </row>
    <row r="2" spans="1:7" s="50" customFormat="1" ht="21.75" customHeight="1">
      <c r="A2" s="46" t="s">
        <v>0</v>
      </c>
      <c r="B2" s="47"/>
      <c r="C2" s="48"/>
      <c r="D2" s="49"/>
      <c r="E2" s="49"/>
      <c r="F2" s="49"/>
      <c r="G2" s="49"/>
    </row>
    <row r="3" spans="1:7" s="50" customFormat="1" ht="21.75" customHeight="1">
      <c r="A3" s="46" t="s">
        <v>94</v>
      </c>
      <c r="B3" s="47"/>
      <c r="C3" s="48"/>
      <c r="D3" s="49"/>
      <c r="E3" s="49"/>
      <c r="F3" s="49"/>
      <c r="G3" s="49"/>
    </row>
    <row r="4" spans="1:7" s="50" customFormat="1" ht="21.75" customHeight="1">
      <c r="A4" s="46" t="s">
        <v>164</v>
      </c>
      <c r="B4" s="47"/>
      <c r="C4" s="48"/>
      <c r="D4" s="49"/>
      <c r="E4" s="49"/>
      <c r="F4" s="49"/>
      <c r="G4" s="49"/>
    </row>
    <row r="5" spans="1:7" s="50" customFormat="1" ht="21.75" customHeight="1">
      <c r="B5" s="47"/>
      <c r="C5" s="48"/>
      <c r="D5" s="49"/>
      <c r="E5" s="47"/>
      <c r="F5" s="49"/>
      <c r="G5" s="51" t="s">
        <v>2</v>
      </c>
    </row>
    <row r="6" spans="1:7" ht="21.75" customHeight="1">
      <c r="C6" s="56"/>
      <c r="D6" s="54"/>
      <c r="E6" s="55" t="s">
        <v>143</v>
      </c>
      <c r="F6" s="69"/>
      <c r="G6" s="55">
        <v>2021</v>
      </c>
    </row>
    <row r="7" spans="1:7" ht="21.75" customHeight="1">
      <c r="A7" s="57" t="s">
        <v>95</v>
      </c>
    </row>
    <row r="8" spans="1:7" ht="21.75" customHeight="1">
      <c r="A8" s="53" t="s">
        <v>147</v>
      </c>
      <c r="B8" s="60"/>
      <c r="C8" s="58"/>
      <c r="E8" s="61">
        <f>SUM(PL!I21)</f>
        <v>56431</v>
      </c>
      <c r="F8" s="63"/>
      <c r="G8" s="61">
        <f>SUM(PL!K21)</f>
        <v>49042</v>
      </c>
    </row>
    <row r="9" spans="1:7" ht="21.75" customHeight="1">
      <c r="A9" s="53" t="s">
        <v>96</v>
      </c>
      <c r="B9" s="60"/>
      <c r="C9" s="58"/>
      <c r="E9" s="61"/>
      <c r="F9" s="63"/>
      <c r="G9" s="61"/>
    </row>
    <row r="10" spans="1:7" ht="21.75" customHeight="1">
      <c r="A10" s="53" t="s">
        <v>97</v>
      </c>
      <c r="B10" s="60"/>
      <c r="C10" s="58"/>
      <c r="E10" s="61"/>
      <c r="F10" s="63"/>
      <c r="G10" s="61"/>
    </row>
    <row r="11" spans="1:7" ht="21.75" customHeight="1">
      <c r="A11" s="64" t="s">
        <v>98</v>
      </c>
      <c r="E11" s="63">
        <v>78232</v>
      </c>
      <c r="F11" s="63"/>
      <c r="G11" s="63">
        <v>68547</v>
      </c>
    </row>
    <row r="12" spans="1:7" ht="21.75" customHeight="1">
      <c r="A12" s="64" t="s">
        <v>99</v>
      </c>
      <c r="E12" s="63">
        <v>0</v>
      </c>
      <c r="F12" s="63"/>
      <c r="G12" s="63">
        <v>-18</v>
      </c>
    </row>
    <row r="13" spans="1:7" ht="21.75" customHeight="1">
      <c r="A13" s="64" t="s">
        <v>100</v>
      </c>
      <c r="E13" s="63">
        <v>31</v>
      </c>
      <c r="F13" s="63"/>
      <c r="G13" s="63">
        <v>97</v>
      </c>
    </row>
    <row r="14" spans="1:7" ht="21.75" customHeight="1">
      <c r="A14" s="82" t="s">
        <v>166</v>
      </c>
      <c r="B14" s="83"/>
      <c r="C14" s="84"/>
      <c r="D14" s="85"/>
      <c r="E14" s="63">
        <v>-17</v>
      </c>
      <c r="F14" s="63"/>
      <c r="G14" s="63">
        <v>-69</v>
      </c>
    </row>
    <row r="15" spans="1:7" ht="21.75" customHeight="1">
      <c r="A15" s="82" t="s">
        <v>154</v>
      </c>
      <c r="E15" s="63">
        <v>81</v>
      </c>
      <c r="F15" s="63"/>
      <c r="G15" s="63">
        <v>0</v>
      </c>
    </row>
    <row r="16" spans="1:7" ht="21.75" customHeight="1">
      <c r="A16" s="82" t="s">
        <v>148</v>
      </c>
      <c r="B16" s="83"/>
      <c r="C16" s="84"/>
      <c r="D16" s="85"/>
      <c r="E16" s="63">
        <v>2442</v>
      </c>
      <c r="F16" s="81"/>
      <c r="G16" s="86">
        <v>2062</v>
      </c>
    </row>
    <row r="17" spans="1:7" ht="21.75" customHeight="1">
      <c r="A17" s="53" t="s">
        <v>171</v>
      </c>
      <c r="B17" s="60"/>
      <c r="C17" s="58"/>
      <c r="E17" s="63">
        <v>0</v>
      </c>
      <c r="F17" s="63"/>
      <c r="G17" s="68">
        <v>164</v>
      </c>
    </row>
    <row r="18" spans="1:7" ht="21.75" customHeight="1">
      <c r="A18" s="53" t="s">
        <v>101</v>
      </c>
      <c r="B18" s="50"/>
      <c r="E18" s="63">
        <v>-1087</v>
      </c>
      <c r="F18" s="63"/>
      <c r="G18" s="63">
        <v>-639</v>
      </c>
    </row>
    <row r="19" spans="1:7" ht="21.75" customHeight="1">
      <c r="A19" s="53" t="s">
        <v>102</v>
      </c>
      <c r="B19" s="50"/>
      <c r="E19" s="65">
        <v>239</v>
      </c>
      <c r="F19" s="63"/>
      <c r="G19" s="65">
        <v>4554</v>
      </c>
    </row>
    <row r="20" spans="1:7" ht="21.75" customHeight="1">
      <c r="A20" s="53" t="s">
        <v>103</v>
      </c>
      <c r="B20" s="50"/>
      <c r="E20" s="63"/>
      <c r="F20" s="63"/>
      <c r="G20" s="63"/>
    </row>
    <row r="21" spans="1:7" ht="21.75" customHeight="1">
      <c r="A21" s="53" t="s">
        <v>104</v>
      </c>
      <c r="B21" s="50"/>
      <c r="C21" s="58"/>
      <c r="E21" s="61">
        <f>SUM(E8:E19)</f>
        <v>136352</v>
      </c>
      <c r="F21" s="63"/>
      <c r="G21" s="61">
        <f>SUM(G8:G19)</f>
        <v>123740</v>
      </c>
    </row>
    <row r="22" spans="1:7" ht="21.75" customHeight="1">
      <c r="A22" s="53" t="s">
        <v>105</v>
      </c>
      <c r="E22" s="63"/>
      <c r="F22" s="63"/>
      <c r="G22" s="63"/>
    </row>
    <row r="23" spans="1:7" ht="21.75" customHeight="1">
      <c r="A23" s="53" t="s">
        <v>106</v>
      </c>
      <c r="E23" s="63">
        <v>-3718</v>
      </c>
      <c r="F23" s="63"/>
      <c r="G23" s="63">
        <v>4731</v>
      </c>
    </row>
    <row r="24" spans="1:7" ht="21.75" customHeight="1">
      <c r="A24" s="53" t="s">
        <v>107</v>
      </c>
      <c r="C24" s="67"/>
      <c r="E24" s="59">
        <v>-83872</v>
      </c>
      <c r="F24" s="59"/>
      <c r="G24" s="59">
        <v>-43361</v>
      </c>
    </row>
    <row r="25" spans="1:7" ht="21.75" customHeight="1">
      <c r="A25" s="64" t="s">
        <v>108</v>
      </c>
      <c r="C25" s="67"/>
      <c r="E25" s="59">
        <v>2918</v>
      </c>
      <c r="F25" s="59"/>
      <c r="G25" s="59">
        <v>-4181</v>
      </c>
    </row>
    <row r="26" spans="1:7" ht="21.75" customHeight="1">
      <c r="A26" s="53" t="s">
        <v>109</v>
      </c>
      <c r="E26" s="59">
        <v>1254</v>
      </c>
      <c r="F26" s="68"/>
      <c r="G26" s="68">
        <v>-496</v>
      </c>
    </row>
    <row r="27" spans="1:7" ht="21.75" customHeight="1">
      <c r="A27" s="53" t="s">
        <v>110</v>
      </c>
      <c r="E27" s="59"/>
      <c r="F27" s="68"/>
      <c r="G27" s="68"/>
    </row>
    <row r="28" spans="1:7" ht="21.75" customHeight="1">
      <c r="A28" s="53" t="s">
        <v>111</v>
      </c>
      <c r="E28" s="59">
        <v>29935</v>
      </c>
      <c r="F28" s="68"/>
      <c r="G28" s="68">
        <v>10912</v>
      </c>
    </row>
    <row r="29" spans="1:7" ht="21.75" customHeight="1">
      <c r="A29" s="53" t="s">
        <v>167</v>
      </c>
      <c r="E29" s="59">
        <v>-131</v>
      </c>
      <c r="F29" s="68"/>
      <c r="G29" s="68">
        <v>0</v>
      </c>
    </row>
    <row r="30" spans="1:7" ht="21.75" customHeight="1">
      <c r="A30" s="53" t="s">
        <v>112</v>
      </c>
      <c r="E30" s="59">
        <v>1156</v>
      </c>
      <c r="F30" s="68"/>
      <c r="G30" s="68">
        <v>486</v>
      </c>
    </row>
    <row r="31" spans="1:7" ht="21.75" customHeight="1">
      <c r="A31" s="53" t="s">
        <v>113</v>
      </c>
      <c r="E31" s="12">
        <v>1873</v>
      </c>
      <c r="F31" s="68"/>
      <c r="G31" s="70">
        <v>-2014</v>
      </c>
    </row>
    <row r="32" spans="1:7" ht="21.75" customHeight="1">
      <c r="A32" s="53" t="s">
        <v>95</v>
      </c>
      <c r="E32" s="68">
        <f>SUM(E21:E31)</f>
        <v>85767</v>
      </c>
      <c r="F32" s="68"/>
      <c r="G32" s="68">
        <f>SUM(G21:G31)</f>
        <v>89817</v>
      </c>
    </row>
    <row r="33" spans="1:9" ht="21.75" customHeight="1">
      <c r="A33" s="64" t="s">
        <v>114</v>
      </c>
      <c r="E33" s="68">
        <v>-13</v>
      </c>
      <c r="F33" s="68"/>
      <c r="G33" s="68">
        <v>-4702</v>
      </c>
    </row>
    <row r="34" spans="1:9" ht="21.75" customHeight="1">
      <c r="A34" s="53" t="s">
        <v>115</v>
      </c>
      <c r="E34" s="70">
        <v>-7320</v>
      </c>
      <c r="F34" s="68"/>
      <c r="G34" s="70">
        <v>-3601</v>
      </c>
    </row>
    <row r="35" spans="1:9" ht="21.75" customHeight="1">
      <c r="A35" s="57" t="s">
        <v>116</v>
      </c>
      <c r="E35" s="70">
        <f>SUM(E32:E34)</f>
        <v>78434</v>
      </c>
      <c r="F35" s="68"/>
      <c r="G35" s="70">
        <f>SUM(G32:G34)</f>
        <v>81514</v>
      </c>
    </row>
    <row r="37" spans="1:9" ht="21.75" customHeight="1">
      <c r="A37" s="53" t="s">
        <v>23</v>
      </c>
    </row>
    <row r="38" spans="1:9" ht="21.75" customHeight="1">
      <c r="G38" s="66" t="s">
        <v>51</v>
      </c>
    </row>
    <row r="39" spans="1:9" ht="21.75" customHeight="1">
      <c r="A39" s="46" t="s">
        <v>0</v>
      </c>
      <c r="B39" s="47"/>
      <c r="C39" s="48"/>
      <c r="D39" s="49"/>
      <c r="E39" s="49"/>
      <c r="F39" s="49"/>
      <c r="G39" s="49"/>
    </row>
    <row r="40" spans="1:9" ht="21.75" customHeight="1">
      <c r="A40" s="46" t="s">
        <v>117</v>
      </c>
      <c r="B40" s="47"/>
      <c r="C40" s="48"/>
      <c r="D40" s="49"/>
      <c r="E40" s="49"/>
      <c r="F40" s="49"/>
      <c r="G40" s="49"/>
    </row>
    <row r="41" spans="1:9" ht="21.75" customHeight="1">
      <c r="A41" s="46" t="s">
        <v>164</v>
      </c>
      <c r="B41" s="47"/>
      <c r="C41" s="48"/>
      <c r="D41" s="49"/>
      <c r="E41" s="49"/>
      <c r="F41" s="49"/>
      <c r="G41" s="49"/>
    </row>
    <row r="42" spans="1:9" ht="21.75" customHeight="1">
      <c r="A42" s="50"/>
      <c r="B42" s="47"/>
      <c r="C42" s="48"/>
      <c r="D42" s="49"/>
      <c r="E42" s="47"/>
      <c r="F42" s="49"/>
      <c r="G42" s="51" t="s">
        <v>2</v>
      </c>
    </row>
    <row r="43" spans="1:9" ht="21.75" customHeight="1">
      <c r="C43" s="56"/>
      <c r="D43" s="54"/>
      <c r="E43" s="55" t="s">
        <v>143</v>
      </c>
      <c r="F43" s="69"/>
      <c r="G43" s="55" t="s">
        <v>53</v>
      </c>
    </row>
    <row r="44" spans="1:9" ht="21.75" customHeight="1">
      <c r="A44" s="57" t="s">
        <v>118</v>
      </c>
      <c r="E44" s="68"/>
      <c r="F44" s="68"/>
      <c r="G44" s="68"/>
      <c r="I44" s="73"/>
    </row>
    <row r="45" spans="1:9" ht="21.75" customHeight="1">
      <c r="A45" s="53" t="s">
        <v>119</v>
      </c>
      <c r="E45" s="68">
        <v>-22975</v>
      </c>
      <c r="F45" s="68"/>
      <c r="G45" s="68">
        <v>-7193</v>
      </c>
      <c r="I45" s="74"/>
    </row>
    <row r="46" spans="1:9" ht="21.75" customHeight="1">
      <c r="A46" s="53" t="s">
        <v>120</v>
      </c>
      <c r="E46" s="68">
        <v>23961</v>
      </c>
      <c r="F46" s="68"/>
      <c r="G46" s="68">
        <v>6478</v>
      </c>
      <c r="I46" s="74"/>
    </row>
    <row r="47" spans="1:9" ht="21.75" customHeight="1">
      <c r="A47" s="53" t="s">
        <v>121</v>
      </c>
      <c r="E47" s="68">
        <v>1087</v>
      </c>
      <c r="F47" s="68"/>
      <c r="G47" s="68">
        <v>639</v>
      </c>
      <c r="I47" s="74"/>
    </row>
    <row r="48" spans="1:9" ht="21.75" customHeight="1">
      <c r="A48" s="53" t="s">
        <v>122</v>
      </c>
      <c r="E48" s="68">
        <v>-119246</v>
      </c>
      <c r="F48" s="68"/>
      <c r="G48" s="68">
        <v>-53737</v>
      </c>
      <c r="I48" s="74"/>
    </row>
    <row r="49" spans="1:9" ht="21.75" customHeight="1">
      <c r="A49" s="53" t="s">
        <v>125</v>
      </c>
      <c r="E49" s="68">
        <v>-4819</v>
      </c>
      <c r="F49" s="68"/>
      <c r="G49" s="68">
        <v>-4535</v>
      </c>
      <c r="I49" s="74"/>
    </row>
    <row r="50" spans="1:9" ht="21.75" customHeight="1">
      <c r="A50" s="53" t="s">
        <v>123</v>
      </c>
      <c r="E50" s="68">
        <v>0</v>
      </c>
      <c r="F50" s="68"/>
      <c r="G50" s="68">
        <v>-867</v>
      </c>
      <c r="I50" s="74"/>
    </row>
    <row r="51" spans="1:9" ht="21.75" customHeight="1">
      <c r="A51" s="53" t="s">
        <v>124</v>
      </c>
      <c r="E51" s="68">
        <v>137</v>
      </c>
      <c r="F51" s="68"/>
      <c r="G51" s="68">
        <v>114</v>
      </c>
      <c r="I51" s="74"/>
    </row>
    <row r="52" spans="1:9" ht="21.75" customHeight="1">
      <c r="A52" s="57" t="s">
        <v>126</v>
      </c>
      <c r="E52" s="71">
        <f>SUM(E45:E51)</f>
        <v>-121855</v>
      </c>
      <c r="F52" s="68"/>
      <c r="G52" s="71">
        <f>SUM(G45:G51)</f>
        <v>-59101</v>
      </c>
      <c r="I52" s="73"/>
    </row>
    <row r="53" spans="1:9" ht="21.75" customHeight="1">
      <c r="A53" s="62" t="s">
        <v>127</v>
      </c>
      <c r="E53" s="68"/>
      <c r="F53" s="68"/>
      <c r="G53" s="68"/>
      <c r="I53" s="73"/>
    </row>
    <row r="54" spans="1:9" ht="21.75" customHeight="1">
      <c r="A54" s="64" t="s">
        <v>140</v>
      </c>
      <c r="E54" s="68"/>
      <c r="F54" s="68"/>
      <c r="G54" s="68"/>
      <c r="I54" s="73"/>
    </row>
    <row r="55" spans="1:9" ht="21.75" customHeight="1">
      <c r="A55" s="64" t="s">
        <v>128</v>
      </c>
      <c r="E55" s="68">
        <v>0</v>
      </c>
      <c r="F55" s="68"/>
      <c r="G55" s="68">
        <v>-64575</v>
      </c>
      <c r="I55" s="75"/>
    </row>
    <row r="56" spans="1:9" ht="21.75" customHeight="1">
      <c r="A56" s="64" t="s">
        <v>141</v>
      </c>
      <c r="E56" s="68">
        <v>0</v>
      </c>
      <c r="F56" s="68"/>
      <c r="G56" s="68">
        <v>50000</v>
      </c>
      <c r="I56" s="75"/>
    </row>
    <row r="57" spans="1:9" ht="21.75" customHeight="1">
      <c r="A57" s="64" t="s">
        <v>129</v>
      </c>
      <c r="E57" s="68">
        <v>0</v>
      </c>
      <c r="F57" s="68"/>
      <c r="G57" s="68">
        <v>-100000</v>
      </c>
      <c r="I57" s="75"/>
    </row>
    <row r="58" spans="1:9" ht="21.75" customHeight="1">
      <c r="A58" s="64" t="s">
        <v>130</v>
      </c>
      <c r="E58" s="68">
        <v>0</v>
      </c>
      <c r="F58" s="68"/>
      <c r="G58" s="68">
        <v>150000</v>
      </c>
      <c r="I58" s="75"/>
    </row>
    <row r="59" spans="1:9" ht="21.75" customHeight="1">
      <c r="A59" s="64" t="s">
        <v>165</v>
      </c>
      <c r="E59" s="68">
        <v>0</v>
      </c>
      <c r="F59" s="68"/>
      <c r="G59" s="68">
        <v>-12510</v>
      </c>
      <c r="I59" s="75"/>
    </row>
    <row r="60" spans="1:9" ht="21.75" customHeight="1">
      <c r="A60" s="64" t="s">
        <v>131</v>
      </c>
      <c r="E60" s="68">
        <v>-6155</v>
      </c>
      <c r="F60" s="68"/>
      <c r="G60" s="68">
        <v>-3518</v>
      </c>
      <c r="I60" s="75"/>
    </row>
    <row r="61" spans="1:9" ht="21.75" customHeight="1">
      <c r="A61" s="64" t="s">
        <v>132</v>
      </c>
      <c r="E61" s="68">
        <v>0</v>
      </c>
      <c r="F61" s="68"/>
      <c r="G61" s="68">
        <v>50000</v>
      </c>
      <c r="I61" s="75"/>
    </row>
    <row r="62" spans="1:9" ht="21.75" customHeight="1">
      <c r="A62" s="64" t="s">
        <v>133</v>
      </c>
      <c r="E62" s="68">
        <v>-28000</v>
      </c>
      <c r="F62" s="68"/>
      <c r="G62" s="68">
        <v>-81000</v>
      </c>
      <c r="I62" s="75"/>
    </row>
    <row r="63" spans="1:9" ht="21.75" customHeight="1">
      <c r="A63" s="57" t="s">
        <v>172</v>
      </c>
      <c r="E63" s="71">
        <f>SUM(E55:E62)</f>
        <v>-34155</v>
      </c>
      <c r="F63" s="68"/>
      <c r="G63" s="71">
        <f>SUM(G55:G62)</f>
        <v>-11603</v>
      </c>
      <c r="H63" s="68"/>
      <c r="I63" s="73"/>
    </row>
    <row r="64" spans="1:9" ht="21.75" customHeight="1">
      <c r="A64" s="57" t="s">
        <v>155</v>
      </c>
      <c r="E64" s="68">
        <f>SUM(E35,E52,E63)</f>
        <v>-77576</v>
      </c>
      <c r="F64" s="68"/>
      <c r="G64" s="68">
        <f>SUM(G35,G52,G63)</f>
        <v>10810</v>
      </c>
      <c r="I64" s="73"/>
    </row>
    <row r="65" spans="1:9" ht="21.75" customHeight="1">
      <c r="A65" s="53" t="s">
        <v>134</v>
      </c>
      <c r="E65" s="68">
        <v>300665</v>
      </c>
      <c r="F65" s="68"/>
      <c r="G65" s="68">
        <v>54392</v>
      </c>
      <c r="I65" s="76"/>
    </row>
    <row r="66" spans="1:9" ht="21.75" customHeight="1" thickBot="1">
      <c r="A66" s="57" t="s">
        <v>135</v>
      </c>
      <c r="E66" s="72">
        <f>SUM(E64:E65)</f>
        <v>223089</v>
      </c>
      <c r="F66" s="68"/>
      <c r="G66" s="72">
        <f>SUM(G64:G65)</f>
        <v>65202</v>
      </c>
      <c r="I66" s="77"/>
    </row>
    <row r="67" spans="1:9" ht="21.75" customHeight="1" thickTop="1">
      <c r="E67" s="68">
        <f>E66-BS!E10</f>
        <v>0</v>
      </c>
      <c r="F67" s="68"/>
      <c r="G67" s="68"/>
      <c r="I67" s="74"/>
    </row>
    <row r="69" spans="1:9" ht="21.75" customHeight="1">
      <c r="A69" s="53" t="s">
        <v>23</v>
      </c>
    </row>
    <row r="70" spans="1:9" ht="21.75" customHeight="1">
      <c r="G70" s="66" t="s">
        <v>51</v>
      </c>
    </row>
    <row r="71" spans="1:9" ht="21.75" customHeight="1">
      <c r="A71" s="46" t="s">
        <v>0</v>
      </c>
      <c r="B71" s="47"/>
      <c r="C71" s="48"/>
      <c r="D71" s="49"/>
      <c r="E71" s="49"/>
      <c r="F71" s="49"/>
      <c r="G71" s="49"/>
    </row>
    <row r="72" spans="1:9" ht="21.75" customHeight="1">
      <c r="A72" s="46" t="s">
        <v>117</v>
      </c>
      <c r="B72" s="47"/>
      <c r="C72" s="48"/>
      <c r="D72" s="49"/>
      <c r="E72" s="49"/>
      <c r="F72" s="49"/>
      <c r="G72" s="49"/>
    </row>
    <row r="73" spans="1:9" ht="21.75" customHeight="1">
      <c r="A73" s="46" t="s">
        <v>164</v>
      </c>
      <c r="B73" s="47"/>
      <c r="C73" s="48"/>
      <c r="D73" s="49"/>
      <c r="E73" s="49"/>
      <c r="F73" s="49"/>
      <c r="G73" s="49"/>
    </row>
    <row r="74" spans="1:9" ht="21.75" customHeight="1">
      <c r="A74" s="50"/>
      <c r="B74" s="47"/>
      <c r="C74" s="48"/>
      <c r="D74" s="49"/>
      <c r="E74" s="47"/>
      <c r="F74" s="49"/>
      <c r="G74" s="51" t="s">
        <v>2</v>
      </c>
    </row>
    <row r="75" spans="1:9" ht="21.75" customHeight="1">
      <c r="C75" s="56"/>
      <c r="D75" s="54"/>
      <c r="E75" s="55" t="s">
        <v>143</v>
      </c>
      <c r="F75" s="69"/>
      <c r="G75" s="55" t="s">
        <v>53</v>
      </c>
    </row>
    <row r="76" spans="1:9" ht="21.75" customHeight="1">
      <c r="A76" s="53" t="s">
        <v>136</v>
      </c>
      <c r="E76" s="68"/>
      <c r="F76" s="68"/>
      <c r="G76" s="68"/>
      <c r="I76" s="74"/>
    </row>
    <row r="77" spans="1:9" ht="21.75" customHeight="1">
      <c r="A77" s="53" t="s">
        <v>137</v>
      </c>
      <c r="E77" s="68"/>
      <c r="F77" s="68"/>
      <c r="G77" s="68"/>
      <c r="I77" s="74"/>
    </row>
    <row r="78" spans="1:9" ht="21.75" customHeight="1">
      <c r="A78" s="88" t="s">
        <v>168</v>
      </c>
      <c r="E78" s="68">
        <v>2359</v>
      </c>
      <c r="F78" s="68"/>
      <c r="G78" s="68">
        <v>-6779</v>
      </c>
      <c r="I78" s="78"/>
    </row>
    <row r="79" spans="1:9" ht="21.75" customHeight="1">
      <c r="A79" s="53" t="s">
        <v>150</v>
      </c>
      <c r="E79" s="68"/>
      <c r="F79" s="68"/>
      <c r="G79" s="68"/>
      <c r="I79" s="78"/>
    </row>
    <row r="80" spans="1:9" ht="21.75" customHeight="1">
      <c r="A80" s="64" t="s">
        <v>149</v>
      </c>
      <c r="E80" s="68">
        <v>1771</v>
      </c>
      <c r="F80" s="68"/>
      <c r="G80" s="68">
        <v>20126</v>
      </c>
      <c r="I80" s="74"/>
    </row>
    <row r="81" spans="1:9" ht="21.75" customHeight="1">
      <c r="A81" s="53" t="s">
        <v>151</v>
      </c>
      <c r="E81" s="68">
        <v>0</v>
      </c>
      <c r="F81" s="68"/>
      <c r="G81" s="68">
        <v>-181</v>
      </c>
      <c r="I81" s="74"/>
    </row>
    <row r="82" spans="1:9" ht="21.75" customHeight="1">
      <c r="A82" s="53" t="s">
        <v>138</v>
      </c>
      <c r="E82" s="68">
        <v>70825</v>
      </c>
      <c r="F82" s="68"/>
      <c r="G82" s="68">
        <v>43200</v>
      </c>
      <c r="I82" s="74"/>
    </row>
    <row r="83" spans="1:9" ht="21.75" customHeight="1">
      <c r="A83" s="53" t="s">
        <v>173</v>
      </c>
      <c r="E83" s="68">
        <v>225</v>
      </c>
      <c r="F83" s="68"/>
      <c r="G83" s="68">
        <v>0</v>
      </c>
      <c r="I83" s="74"/>
    </row>
    <row r="84" spans="1:9" ht="21.75" customHeight="1">
      <c r="A84" s="53" t="s">
        <v>139</v>
      </c>
      <c r="E84" s="68">
        <v>0</v>
      </c>
      <c r="F84" s="68"/>
      <c r="G84" s="68">
        <v>4783</v>
      </c>
      <c r="I84" s="74"/>
    </row>
    <row r="85" spans="1:9" ht="21.75" customHeight="1">
      <c r="E85" s="68"/>
      <c r="F85" s="68"/>
      <c r="G85" s="68"/>
    </row>
    <row r="86" spans="1:9" ht="21.75" customHeight="1">
      <c r="A86" s="53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7" max="7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265AA-F37F-4FAE-9A1D-8A6124DE52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825D3F-71A2-467D-BF60-3275AD080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39626</vt:lpwstr>
  </property>
  <property fmtid="{D5CDD505-2E9C-101B-9397-08002B2CF9AE}" pid="4" name="OptimizationTime">
    <vt:lpwstr>20220811_1120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2022-08-04T12:25:01Z</cp:lastPrinted>
  <dcterms:created xsi:type="dcterms:W3CDTF">2011-03-08T09:02:15Z</dcterms:created>
  <dcterms:modified xsi:type="dcterms:W3CDTF">2022-08-04T12:25:08Z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