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yanidJaisongkho\Desktop\"/>
    </mc:Choice>
  </mc:AlternateContent>
  <bookViews>
    <workbookView xWindow="0" yWindow="0" windowWidth="20490" windowHeight="6450" tabRatio="836" firstSheet="9" activeTab="9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 3M" sheetId="28" r:id="rId13"/>
    <sheet name="INCOME (3M ต่อ)" sheetId="25" r:id="rId14"/>
    <sheet name="INCOME 6M" sheetId="4" r:id="rId15"/>
    <sheet name="SHAREHOLDERS'EQUITY (3)" sheetId="22" state="hidden" r:id="rId16"/>
    <sheet name="INCOME (6M ต่อ)" sheetId="29" r:id="rId17"/>
    <sheet name="SHARE" sheetId="26" r:id="rId18"/>
    <sheet name="SHARE2" sheetId="27" r:id="rId19"/>
    <sheet name="CASH FLOWS 1" sheetId="7" r:id="rId20"/>
    <sheet name="CASH FLOWS 2" sheetId="24" r:id="rId21"/>
    <sheet name="CASH FLOWS 3" sheetId="8" r:id="rId22"/>
  </sheets>
  <definedNames>
    <definedName name="\d" localSheetId="16">#REF!</definedName>
    <definedName name="\d" localSheetId="12">#REF!</definedName>
    <definedName name="\d" localSheetId="15">#REF!</definedName>
    <definedName name="\d">#REF!</definedName>
    <definedName name="\f" localSheetId="16">#REF!</definedName>
    <definedName name="\f" localSheetId="12">#REF!</definedName>
    <definedName name="\f" localSheetId="15">#REF!</definedName>
    <definedName name="\f">#REF!</definedName>
    <definedName name="\g" localSheetId="16">#REF!</definedName>
    <definedName name="\g" localSheetId="12">#REF!</definedName>
    <definedName name="\g" localSheetId="15">#REF!</definedName>
    <definedName name="\g">#REF!</definedName>
    <definedName name="\h" localSheetId="16">#REF!</definedName>
    <definedName name="\h" localSheetId="12">#REF!</definedName>
    <definedName name="\h" localSheetId="15">#REF!</definedName>
    <definedName name="\h">#REF!</definedName>
    <definedName name="\m" localSheetId="16">#REF!</definedName>
    <definedName name="\m" localSheetId="12">#REF!</definedName>
    <definedName name="\m" localSheetId="15">#REF!</definedName>
    <definedName name="\m">#REF!</definedName>
    <definedName name="\n" localSheetId="16">#REF!</definedName>
    <definedName name="\n" localSheetId="12">#REF!</definedName>
    <definedName name="\n" localSheetId="15">#REF!</definedName>
    <definedName name="\n">#REF!</definedName>
    <definedName name="\p" localSheetId="16">#REF!</definedName>
    <definedName name="\p" localSheetId="12">#REF!</definedName>
    <definedName name="\p" localSheetId="15">#REF!</definedName>
    <definedName name="\p">#REF!</definedName>
    <definedName name="\s" localSheetId="16">#REF!</definedName>
    <definedName name="\s" localSheetId="12">#REF!</definedName>
    <definedName name="\s" localSheetId="15">#REF!</definedName>
    <definedName name="\s">#REF!</definedName>
    <definedName name="BS" localSheetId="16">#REF!</definedName>
    <definedName name="BS" localSheetId="12">#REF!</definedName>
    <definedName name="BS" localSheetId="15">#REF!</definedName>
    <definedName name="BS">#REF!</definedName>
    <definedName name="BSS" localSheetId="16">#REF!</definedName>
    <definedName name="BSS" localSheetId="12">#REF!</definedName>
    <definedName name="BSS" localSheetId="15">#REF!</definedName>
    <definedName name="BSS">#REF!</definedName>
    <definedName name="CA" localSheetId="16">#REF!</definedName>
    <definedName name="CA" localSheetId="12">#REF!</definedName>
    <definedName name="CA" localSheetId="15">#REF!</definedName>
    <definedName name="CA">#REF!</definedName>
    <definedName name="CAS" localSheetId="16">#REF!</definedName>
    <definedName name="CAS" localSheetId="12">#REF!</definedName>
    <definedName name="CAS" localSheetId="15">#REF!</definedName>
    <definedName name="CAS">#REF!</definedName>
    <definedName name="CASH" localSheetId="16">#REF!</definedName>
    <definedName name="CASH" localSheetId="12">#REF!</definedName>
    <definedName name="CASH" localSheetId="15">#REF!</definedName>
    <definedName name="CASH">#REF!</definedName>
    <definedName name="PL" localSheetId="16">#REF!</definedName>
    <definedName name="PL" localSheetId="12">#REF!</definedName>
    <definedName name="PL" localSheetId="15">#REF!</definedName>
    <definedName name="PL">#REF!</definedName>
    <definedName name="_xlnm.Print_Area" localSheetId="9">ASSETS!$A$1:$M$43</definedName>
    <definedName name="_xlnm.Print_Area" localSheetId="19">'CASH FLOWS 1'!$A$1:$I$40</definedName>
    <definedName name="_xlnm.Print_Area" localSheetId="20">'CASH FLOWS 2'!$A$1:$I$41</definedName>
    <definedName name="_xlnm.Print_Area" localSheetId="21">'CASH FLOWS 3'!$A$1:$I$41</definedName>
    <definedName name="_xlnm.Print_Area" localSheetId="11">EQUITY!$A$1:$M$40</definedName>
    <definedName name="_xlnm.Print_Area" localSheetId="13">'INCOME (3M ต่อ)'!$A$1:$K$39</definedName>
    <definedName name="_xlnm.Print_Area" localSheetId="16">'INCOME (6M ต่อ)'!$A$1:$K$39</definedName>
    <definedName name="_xlnm.Print_Area" localSheetId="12">'INCOME 3M'!$A$1:$K$42</definedName>
    <definedName name="_xlnm.Print_Area" localSheetId="14">'INCOME 6M'!$A$1:$K$42</definedName>
    <definedName name="_xlnm.Print_Area" localSheetId="10">LIABILITES!$A$1:$M$40</definedName>
    <definedName name="_xlnm.Print_Area" localSheetId="17">SHARE!$A$1:$U$30</definedName>
    <definedName name="_xlnm.Print_Area" localSheetId="18">SHARE2!$A$1:$O$42</definedName>
    <definedName name="_xlnm.Print_Area" localSheetId="15">'SHAREHOLDERS''EQUITY (3)'!$A$1:$M$41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5" i="22" l="1"/>
  <c r="E16" i="22"/>
  <c r="E18" i="22" s="1"/>
  <c r="M21" i="22"/>
  <c r="K16" i="22"/>
  <c r="I16" i="22"/>
  <c r="I18" i="22" s="1"/>
  <c r="G16" i="22"/>
  <c r="G18" i="22" s="1"/>
  <c r="M14" i="22"/>
  <c r="M16" i="22" l="1"/>
  <c r="K22" i="22" l="1"/>
  <c r="M22" i="22" l="1"/>
  <c r="M23" i="22" s="1"/>
  <c r="K23" i="22"/>
  <c r="K17" i="22"/>
  <c r="M17" i="22" l="1"/>
  <c r="M18" i="22" s="1"/>
  <c r="K18" i="22"/>
</calcChain>
</file>

<file path=xl/sharedStrings.xml><?xml version="1.0" encoding="utf-8"?>
<sst xmlns="http://schemas.openxmlformats.org/spreadsheetml/2006/main" count="736" uniqueCount="264">
  <si>
    <t>A.J. PLAST PUBLIC COMPANY LIMITED</t>
  </si>
  <si>
    <t>ASSETS</t>
  </si>
  <si>
    <t>Current Assets</t>
  </si>
  <si>
    <t>Others</t>
  </si>
  <si>
    <t>Total Current Assets</t>
  </si>
  <si>
    <t xml:space="preserve"> </t>
  </si>
  <si>
    <t>TOTAL ASSETS</t>
  </si>
  <si>
    <t>|</t>
  </si>
  <si>
    <t>LIABILITIES AND SHAREHOLDERS' EQUITY</t>
  </si>
  <si>
    <t>Current Liabilities</t>
  </si>
  <si>
    <t>Total Current Liabilities</t>
  </si>
  <si>
    <t>Shareholders' Equity</t>
  </si>
  <si>
    <t>Authorized share capital</t>
  </si>
  <si>
    <t>Issued and paid-up share capital</t>
  </si>
  <si>
    <t>Appropriated</t>
  </si>
  <si>
    <t>Unappropriated</t>
  </si>
  <si>
    <t>Total Shareholders' Equity</t>
  </si>
  <si>
    <t>TOTAL LIABILITIES AND SHAREHOLDERS' EQUITY</t>
  </si>
  <si>
    <t>Revenues</t>
  </si>
  <si>
    <t>Total Revenues</t>
  </si>
  <si>
    <t>Expenses</t>
  </si>
  <si>
    <t>Cost of sales</t>
  </si>
  <si>
    <t>Total Expenses</t>
  </si>
  <si>
    <t>STATEMENTS OF CHANGES IN SHAREHOLDERS' EQUITY</t>
  </si>
  <si>
    <t>Inventories</t>
  </si>
  <si>
    <t>Additional Disclosure Items to Cash Flows Statements</t>
  </si>
  <si>
    <t>provided from (used in) operation :</t>
  </si>
  <si>
    <t xml:space="preserve">Sales </t>
  </si>
  <si>
    <t>Cash and cash equivalents</t>
  </si>
  <si>
    <t>Total other non-current assets</t>
  </si>
  <si>
    <t>Other non-current assets</t>
  </si>
  <si>
    <t>CASH FLOWS FROM OPERATING ACTIVITIES :</t>
  </si>
  <si>
    <t>CASH FLOWS FROM INVESTING ACTIVITIES :</t>
  </si>
  <si>
    <t>CASH FLOWS FROM FINANCING ACTIVITIES :</t>
  </si>
  <si>
    <t>Guarantee for leasing assets</t>
  </si>
  <si>
    <t>TOTAL LIABILITIES</t>
  </si>
  <si>
    <t>Non-cash flows items comprise :</t>
  </si>
  <si>
    <t>Total Non-current Liabilities</t>
  </si>
  <si>
    <t>Total Non-current Assets</t>
  </si>
  <si>
    <t>Non-current Assets</t>
  </si>
  <si>
    <t>from financial institutions</t>
  </si>
  <si>
    <t>Non-current Liabilities</t>
  </si>
  <si>
    <t>THOUSAND BAHT</t>
  </si>
  <si>
    <t xml:space="preserve">Unaudited </t>
  </si>
  <si>
    <t>Reviewed</t>
  </si>
  <si>
    <t>Audited</t>
  </si>
  <si>
    <t>UNAUDITED</t>
  </si>
  <si>
    <t>REVIEWED</t>
  </si>
  <si>
    <t xml:space="preserve"> THOUSAND BAHT</t>
  </si>
  <si>
    <t>Notes to the interim financial statements form an integral part of these statements.</t>
  </si>
  <si>
    <t xml:space="preserve">Retained earnings </t>
  </si>
  <si>
    <t>Profit from operation before changes in</t>
  </si>
  <si>
    <t>Retained earnings</t>
  </si>
  <si>
    <t>Legal reserve</t>
  </si>
  <si>
    <t>Intangible assets</t>
  </si>
  <si>
    <t>Share capital</t>
  </si>
  <si>
    <t>Scrap sales</t>
  </si>
  <si>
    <t>Amortization of computer softwares</t>
  </si>
  <si>
    <t>Tax cards income</t>
  </si>
  <si>
    <t>Interest expenses</t>
  </si>
  <si>
    <t>Interest expenses paid</t>
  </si>
  <si>
    <t>Notes</t>
  </si>
  <si>
    <t>Directors' remuneration</t>
  </si>
  <si>
    <t>Administrative expenses</t>
  </si>
  <si>
    <r>
      <t>Cash and Cash Equivalents as at January</t>
    </r>
    <r>
      <rPr>
        <sz val="16"/>
        <rFont val="Angsana New"/>
        <family val="1"/>
      </rPr>
      <t xml:space="preserve"> 1</t>
    </r>
    <r>
      <rPr>
        <sz val="18"/>
        <rFont val="Angsana New"/>
        <family val="1"/>
      </rPr>
      <t>,</t>
    </r>
  </si>
  <si>
    <t>operating assets and liabilities items</t>
  </si>
  <si>
    <t>Other incomes</t>
  </si>
  <si>
    <t>Total other incomes</t>
  </si>
  <si>
    <t>(Increase) decrease in operating assets items</t>
  </si>
  <si>
    <t>STATEMENTS OF FINANCIAL POSITION</t>
  </si>
  <si>
    <t>Premium on share capital</t>
  </si>
  <si>
    <t>Issued and  
paid-up 
share capital</t>
  </si>
  <si>
    <t>Premium on 
share capital</t>
  </si>
  <si>
    <t>Property, plant and equipment</t>
  </si>
  <si>
    <t>Deferred computer softwares</t>
  </si>
  <si>
    <t>Long-term employee benefits expenses</t>
  </si>
  <si>
    <t>Repayment for assets acquisition payables</t>
  </si>
  <si>
    <t>Finance costs</t>
  </si>
  <si>
    <t>Forward Exchange Contracts</t>
  </si>
  <si>
    <t>Total comprehensive income for the period</t>
  </si>
  <si>
    <t>Repayment for long-term loans</t>
  </si>
  <si>
    <t>Net Cash Used in Investing Activities</t>
  </si>
  <si>
    <t>UNAUDITED/REVIEWED</t>
  </si>
  <si>
    <t>Prepaid assets</t>
  </si>
  <si>
    <t>Increase in production cost from prepaid assets</t>
  </si>
  <si>
    <t>Purchase of computer softwares</t>
  </si>
  <si>
    <t>Increase in bank overdrafts and short-term loans</t>
  </si>
  <si>
    <t>Page  1</t>
  </si>
  <si>
    <t>Page  2</t>
  </si>
  <si>
    <t>Page  3</t>
  </si>
  <si>
    <t>Page  4</t>
  </si>
  <si>
    <t>Page  6</t>
  </si>
  <si>
    <t>Page  5</t>
  </si>
  <si>
    <t>Proceeds from long-term loans</t>
  </si>
  <si>
    <t>FOR THE THREE-MONTH PERIOD ENDED MARCH 31, 2020</t>
  </si>
  <si>
    <t>Lease liabilities</t>
  </si>
  <si>
    <t>Distribution costs</t>
  </si>
  <si>
    <t>Total Equity</t>
  </si>
  <si>
    <t>Year 2019</t>
  </si>
  <si>
    <t>Beginning balances as at January 1, 2019</t>
  </si>
  <si>
    <t>Balances as at March 31, 2019</t>
  </si>
  <si>
    <r>
      <t xml:space="preserve">Year </t>
    </r>
    <r>
      <rPr>
        <b/>
        <sz val="16"/>
        <rFont val="Angsana New"/>
        <family val="1"/>
      </rPr>
      <t>2020</t>
    </r>
  </si>
  <si>
    <r>
      <t xml:space="preserve">Beginning balances as at January </t>
    </r>
    <r>
      <rPr>
        <sz val="16"/>
        <rFont val="Angsana New"/>
        <family val="1"/>
      </rPr>
      <t>1, 2020</t>
    </r>
  </si>
  <si>
    <r>
      <t xml:space="preserve">Balances as at March </t>
    </r>
    <r>
      <rPr>
        <sz val="16"/>
        <rFont val="Angsana New"/>
        <family val="1"/>
      </rPr>
      <t>31, 2020</t>
    </r>
  </si>
  <si>
    <t>Trade and other current receivables</t>
  </si>
  <si>
    <t>Trade and other current payables</t>
  </si>
  <si>
    <t>Payables from Buying and Selling Forward Exchange Contracts</t>
  </si>
  <si>
    <t>Other non-current financial assets</t>
  </si>
  <si>
    <t>Current contract liabilities</t>
  </si>
  <si>
    <t>The impacts from changes in accounting policies</t>
  </si>
  <si>
    <t>Balances (After restated)</t>
  </si>
  <si>
    <t>Bank overdrafts and short-term loans</t>
  </si>
  <si>
    <t>LIABILITIES AND SHAREHOLDERS' EQUITY (CONTINUED)</t>
  </si>
  <si>
    <t xml:space="preserve">Other current financial assets </t>
  </si>
  <si>
    <t xml:space="preserve">Other current financial liabilities </t>
  </si>
  <si>
    <t>Current portion of leases liabilities</t>
  </si>
  <si>
    <t>Exchange rates effects on cash and cash equivalents</t>
  </si>
  <si>
    <t>Right-of-use assets</t>
  </si>
  <si>
    <t>Current portion of long-term loans</t>
  </si>
  <si>
    <t>share capital</t>
  </si>
  <si>
    <t>Depreciation of plant and equipment</t>
  </si>
  <si>
    <t>Depreciation of right-of-use assets</t>
  </si>
  <si>
    <t>Repayment for leases liabilities</t>
  </si>
  <si>
    <t>Increase in right-of-use assets from leases liabilities</t>
  </si>
  <si>
    <t>2021</t>
  </si>
  <si>
    <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</si>
  <si>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</si>
  <si>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-</t>
  </si>
  <si>
    <t>exchange rate effects</t>
  </si>
  <si>
    <t>Cost</t>
  </si>
  <si>
    <t>Accumulated depreciation</t>
  </si>
  <si>
    <t>STATEMENTS OF CASH FLOWS (1/3)</t>
  </si>
  <si>
    <t>STATEMENTS OF CASH FLOWS (2/3)</t>
  </si>
  <si>
    <t>STATEMENTS OF CASH FLOWS (3/3)</t>
  </si>
  <si>
    <t>Page  8</t>
  </si>
  <si>
    <t>Increase in vehicle from right-of-use assets transferring</t>
  </si>
  <si>
    <t xml:space="preserve">Decrease in right-of-use assets from rental rates changing </t>
  </si>
  <si>
    <t>Cash provided from (used in) operating activities</t>
  </si>
  <si>
    <t>Net Cash Provided from (Used in) Operating Activities</t>
  </si>
  <si>
    <t xml:space="preserve">Net increase (decrease) in cash and cash equivalents before </t>
  </si>
  <si>
    <t>A.J. PLAST PUBLIC COMPANY LIMITED AND SUBSIDIARY</t>
  </si>
  <si>
    <t>CONSOLIDATED</t>
  </si>
  <si>
    <t>THE SEPARATE FINANCIAL</t>
  </si>
  <si>
    <t>STATEMENTS</t>
  </si>
  <si>
    <t>Investments in related party</t>
  </si>
  <si>
    <t>Investments in subsidiary</t>
  </si>
  <si>
    <t>Other components of shareholders' equity</t>
  </si>
  <si>
    <t>Total Shareholders' Equity of the Parent</t>
  </si>
  <si>
    <t xml:space="preserve">Non-controlling interests </t>
  </si>
  <si>
    <t>2022</t>
  </si>
  <si>
    <t xml:space="preserve">Components of other comprehensive income (loss) </t>
  </si>
  <si>
    <t>that will be reclassified to profit or loss :</t>
  </si>
  <si>
    <t>Exchange rate differences</t>
  </si>
  <si>
    <t>on translation of financial statements</t>
  </si>
  <si>
    <t>Equity holders of the parent</t>
  </si>
  <si>
    <t>Page   5</t>
  </si>
  <si>
    <t>used in computation (shares).</t>
  </si>
  <si>
    <t>Non-</t>
  </si>
  <si>
    <t>Total</t>
  </si>
  <si>
    <t>Issued and</t>
  </si>
  <si>
    <t>Premium on</t>
  </si>
  <si>
    <t>Other components of</t>
  </si>
  <si>
    <t>Total equity</t>
  </si>
  <si>
    <t>controlling</t>
  </si>
  <si>
    <t>shareholders'</t>
  </si>
  <si>
    <t xml:space="preserve"> paid-up </t>
  </si>
  <si>
    <t>the shareholders' equity</t>
  </si>
  <si>
    <t>of the parent</t>
  </si>
  <si>
    <t>interests</t>
  </si>
  <si>
    <t>equity</t>
  </si>
  <si>
    <t>Other comprehensive</t>
  </si>
  <si>
    <t>Translation of financial</t>
  </si>
  <si>
    <t>statement differences</t>
  </si>
  <si>
    <t>THE SEPARATE FINANCIAL STATEMENTS</t>
  </si>
  <si>
    <t>paid-up</t>
  </si>
  <si>
    <t>Page   7</t>
  </si>
  <si>
    <t>YEAR 2021</t>
  </si>
  <si>
    <t>YEAR 2022</t>
  </si>
  <si>
    <t>Profit for the periods</t>
  </si>
  <si>
    <r>
      <t xml:space="preserve">Beginning balances as at January </t>
    </r>
    <r>
      <rPr>
        <sz val="16"/>
        <rFont val="Angsana New"/>
        <family val="1"/>
      </rPr>
      <t>1, 2022</t>
    </r>
  </si>
  <si>
    <t>UNAUDITED / REVIEWED</t>
  </si>
  <si>
    <t>Page  10</t>
  </si>
  <si>
    <t>Translation of financial statement differences</t>
  </si>
  <si>
    <t>31, 2021</t>
  </si>
  <si>
    <t xml:space="preserve">As at December </t>
  </si>
  <si>
    <t>Receivables from Buying and Selling</t>
  </si>
  <si>
    <t xml:space="preserve">Accounts receivable-Customs </t>
  </si>
  <si>
    <t xml:space="preserve">Department </t>
  </si>
  <si>
    <t xml:space="preserve">Payables from Buying and Selling </t>
  </si>
  <si>
    <t xml:space="preserve">Non-current provisions for </t>
  </si>
  <si>
    <t>employee benefits</t>
  </si>
  <si>
    <t>acquisition payables</t>
  </si>
  <si>
    <t xml:space="preserve">Receivables from Buying and Selling </t>
  </si>
  <si>
    <t>Other (gain) loss</t>
  </si>
  <si>
    <t xml:space="preserve">(Gain) loss on measurement at fair value of Buying </t>
  </si>
  <si>
    <t>and Selling Forward Exchange Contracts</t>
  </si>
  <si>
    <t>Profit from operating activities</t>
  </si>
  <si>
    <t>Other comprehensive income (loss) for the periods</t>
  </si>
  <si>
    <t>Total comprehensive income for the periods</t>
  </si>
  <si>
    <t>Loss on deteriorated inventories (reversal)</t>
  </si>
  <si>
    <t xml:space="preserve">Changes in operating assets and liabilities items </t>
  </si>
  <si>
    <t>Non-controlling interests</t>
  </si>
  <si>
    <t>- from investments in subsidiary</t>
  </si>
  <si>
    <t xml:space="preserve">Exchange differences on translating </t>
  </si>
  <si>
    <t>financial statements</t>
  </si>
  <si>
    <t>Increase in non-controlling interests during for the period</t>
  </si>
  <si>
    <t>Profit (loss) for the period</t>
  </si>
  <si>
    <t>Total comprehensive income (loss) for the period</t>
  </si>
  <si>
    <t>Decrease in non-controlling interests from exchange rate</t>
  </si>
  <si>
    <t>differences from translations of financial statements</t>
  </si>
  <si>
    <t>non-controlling interests</t>
  </si>
  <si>
    <t>Net Cash Provided from Financing Activities</t>
  </si>
  <si>
    <t xml:space="preserve"> EXCEPT EARNINGS PER SHARE PRESENTED IN BAHT</t>
  </si>
  <si>
    <t>Earnings Per Share (Baht)</t>
  </si>
  <si>
    <t>Basic earnings per share</t>
  </si>
  <si>
    <r>
      <t xml:space="preserve">Beginning balances, January </t>
    </r>
    <r>
      <rPr>
        <sz val="16"/>
        <rFont val="AngsanaUPC"/>
        <family val="1"/>
      </rPr>
      <t>1, 2022</t>
    </r>
  </si>
  <si>
    <r>
      <t xml:space="preserve">Beginning balances, January </t>
    </r>
    <r>
      <rPr>
        <sz val="16"/>
        <rFont val="AngsanaUPC"/>
        <family val="1"/>
      </rPr>
      <t>1, 2021</t>
    </r>
  </si>
  <si>
    <t xml:space="preserve">share capital </t>
  </si>
  <si>
    <t>Long-term loans</t>
  </si>
  <si>
    <t>Profit (Loss) attributable to</t>
  </si>
  <si>
    <t>other current payables</t>
  </si>
  <si>
    <t>Increase in other income from the write-off of</t>
  </si>
  <si>
    <t>Other current assets</t>
  </si>
  <si>
    <t xml:space="preserve">Proceeds from investments in subsidiary of </t>
  </si>
  <si>
    <t>Deposit</t>
  </si>
  <si>
    <t>The number of common stocks</t>
  </si>
  <si>
    <t xml:space="preserve">Adjustments to reconcile profit for the periods to cash </t>
  </si>
  <si>
    <t>Payment for investments in subsidiary</t>
  </si>
  <si>
    <t>AS AT JUNE 30, 2022</t>
  </si>
  <si>
    <t xml:space="preserve">As at June </t>
  </si>
  <si>
    <t>30, 2022</t>
  </si>
  <si>
    <t>FOR THE THREE-MONTH PERIOD ENDED JUNE 30, 2022</t>
  </si>
  <si>
    <t>Other expenses</t>
  </si>
  <si>
    <t xml:space="preserve">Dividend payment </t>
  </si>
  <si>
    <r>
      <t xml:space="preserve">Ending balances as at June </t>
    </r>
    <r>
      <rPr>
        <sz val="16"/>
        <rFont val="AngsanaUPC"/>
        <family val="1"/>
      </rPr>
      <t>30, 2022</t>
    </r>
  </si>
  <si>
    <r>
      <t xml:space="preserve">Ending balances as at June </t>
    </r>
    <r>
      <rPr>
        <sz val="16"/>
        <rFont val="AngsanaUPC"/>
        <family val="1"/>
      </rPr>
      <t>30, 2021</t>
    </r>
  </si>
  <si>
    <t>Dividend payment</t>
  </si>
  <si>
    <t>Loss on exchange rates</t>
  </si>
  <si>
    <t>Loss on diminution in inventories (reversal)</t>
  </si>
  <si>
    <t xml:space="preserve">Increase in production cost from assets under construction </t>
  </si>
  <si>
    <t>and installation</t>
  </si>
  <si>
    <t>Interest recorded as cost of assets</t>
  </si>
  <si>
    <t>Page   9</t>
  </si>
  <si>
    <t>Page  11</t>
  </si>
  <si>
    <t>Page  12</t>
  </si>
  <si>
    <t>Impairment loss in accordance with TFRS 9</t>
  </si>
  <si>
    <t>Total comprehensive income attributable to</t>
  </si>
  <si>
    <t>FOR THE SIX-MONTH PERIOD ENDED JUNE 30, 2022</t>
  </si>
  <si>
    <t>Unrealized gain on exchange rates</t>
  </si>
  <si>
    <t>Note</t>
  </si>
  <si>
    <r>
      <t>Ending balances as at June</t>
    </r>
    <r>
      <rPr>
        <sz val="16"/>
        <rFont val="AngsanaUPC"/>
        <family val="1"/>
      </rPr>
      <t xml:space="preserve"> 30, 2022</t>
    </r>
  </si>
  <si>
    <r>
      <t xml:space="preserve">Cash and Cash Equivalents as at June </t>
    </r>
    <r>
      <rPr>
        <sz val="16"/>
        <rFont val="Angsana New"/>
        <family val="1"/>
      </rPr>
      <t>30</t>
    </r>
    <r>
      <rPr>
        <sz val="18"/>
        <rFont val="Angsana New"/>
        <family val="1"/>
      </rPr>
      <t>,</t>
    </r>
  </si>
  <si>
    <t xml:space="preserve">STATEMENTS OF COMPREHENSIVE INCOME </t>
  </si>
  <si>
    <t>STATEMENTS OF COMPREHENSIVE INCOME (CONTINUED)</t>
  </si>
  <si>
    <t xml:space="preserve">Payment for long-term employee benefits </t>
  </si>
  <si>
    <t xml:space="preserve">Increase in right-of-use assets from lease liabilities adjustment </t>
  </si>
  <si>
    <t xml:space="preserve">Unrealized loss on measurement at fair value of Buying </t>
  </si>
  <si>
    <t>CASH FLOWS FROM OPERATING ACTIVITIES (CONTINUED) :</t>
  </si>
  <si>
    <t>Purchase of plant and equipment</t>
  </si>
  <si>
    <t xml:space="preserve">Increase in plant and equipment  from assets </t>
  </si>
  <si>
    <t>Increase in plant and equipment from prepaid assets</t>
  </si>
  <si>
    <t>Allowance for expected credit loss</t>
  </si>
  <si>
    <t>Income (loss)</t>
  </si>
  <si>
    <t>Increase (decrease) in operating liabilities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</si>
</sst>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฿&quot;\t#,##0_);[Red]\(&quot;฿&quot;\t#,##0\)"/>
    <numFmt numFmtId="167" formatCode="_-* #,##0\ _F_B_-;\-* #,##0\ _F_B_-;_-* &quot;-&quot;\ _F_B_-;_-@_-"/>
    <numFmt numFmtId="168" formatCode="_-* #,##0.00\ _F_B_-;\-* #,##0.00\ _F_B_-;_-* &quot;-&quot;??\ _F_B_-;_-@_-"/>
    <numFmt numFmtId="169" formatCode="_-&quot;S$&quot;* #,##0.00_-;\-&quot;S$&quot;* #,##0.00_-;_-&quot;S$&quot;* &quot;-&quot;??_-;_-@_-"/>
    <numFmt numFmtId="170" formatCode="#,##0.0;\-#,##0.0"/>
    <numFmt numFmtId="171" formatCode="_-* #,##0_-;\-* #,##0_-;_-* &quot;-&quot;??_-;_-@_-"/>
  </numFmts>
  <fonts count="35" x14ac:knownFonts="1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i/>
      <sz val="18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i/>
      <sz val="16"/>
      <name val="AngsanaUPC"/>
      <family val="1"/>
      <charset val="222"/>
    </font>
    <font>
      <sz val="18"/>
      <name val="AngsanaUPC"/>
      <family val="1"/>
    </font>
    <font>
      <sz val="10"/>
      <name val="AngsanaUPC"/>
      <family val="1"/>
      <charset val="222"/>
    </font>
    <font>
      <b/>
      <sz val="16"/>
      <name val="AngsanaUPC"/>
      <family val="1"/>
    </font>
    <font>
      <i/>
      <sz val="14"/>
      <name val="Angsana New"/>
      <family val="1"/>
    </font>
    <font>
      <sz val="17"/>
      <name val="AngsanaUPC"/>
      <family val="1"/>
    </font>
    <font>
      <b/>
      <sz val="18"/>
      <name val="AngsanaUPC"/>
      <family val="1"/>
      <charset val="222"/>
    </font>
    <font>
      <b/>
      <sz val="18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39" fontId="0" fillId="0" borderId="0"/>
    <xf numFmtId="43" fontId="1" fillId="0" borderId="0" applyFont="0" applyFill="0" applyBorder="0" applyAlignment="0" applyProtection="0"/>
    <xf numFmtId="169" fontId="3" fillId="0" borderId="0"/>
    <xf numFmtId="167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4" fillId="0" borderId="0"/>
    <xf numFmtId="39" fontId="25" fillId="0" borderId="0"/>
    <xf numFmtId="0" fontId="26" fillId="0" borderId="0"/>
    <xf numFmtId="164" fontId="26" fillId="0" borderId="0" applyFont="0" applyFill="0" applyBorder="0" applyAlignment="0" applyProtection="0"/>
    <xf numFmtId="39" fontId="25" fillId="0" borderId="0"/>
    <xf numFmtId="39" fontId="25" fillId="0" borderId="0"/>
    <xf numFmtId="164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39" fontId="25" fillId="0" borderId="0"/>
  </cellStyleXfs>
  <cellXfs count="386">
    <xf numFmtId="39" fontId="0" fillId="0" borderId="0" xfId="0"/>
    <xf numFmtId="39" fontId="6" fillId="0" borderId="0" xfId="0" applyFont="1" applyAlignment="1" applyProtection="1">
      <alignment horizontal="left"/>
    </xf>
    <xf numFmtId="39" fontId="6" fillId="0" borderId="0" xfId="0" applyFont="1" applyAlignment="1"/>
    <xf numFmtId="39" fontId="9" fillId="0" borderId="0" xfId="0" applyFont="1" applyAlignment="1">
      <alignment horizontal="center"/>
    </xf>
    <xf numFmtId="39" fontId="9" fillId="0" borderId="0" xfId="0" applyFont="1"/>
    <xf numFmtId="39" fontId="9" fillId="0" borderId="0" xfId="0" applyFont="1" applyAlignment="1"/>
    <xf numFmtId="39" fontId="9" fillId="0" borderId="0" xfId="0" applyFont="1" applyAlignment="1" applyProtection="1">
      <alignment horizontal="left"/>
    </xf>
    <xf numFmtId="38" fontId="10" fillId="0" borderId="0" xfId="0" applyNumberFormat="1" applyFont="1"/>
    <xf numFmtId="39" fontId="10" fillId="0" borderId="0" xfId="0" applyFont="1"/>
    <xf numFmtId="165" fontId="10" fillId="0" borderId="0" xfId="0" applyNumberFormat="1" applyFont="1"/>
    <xf numFmtId="39" fontId="9" fillId="0" borderId="0" xfId="0" quotePrefix="1" applyFont="1" applyAlignment="1" applyProtection="1">
      <alignment horizontal="left"/>
    </xf>
    <xf numFmtId="165" fontId="10" fillId="0" borderId="4" xfId="0" applyNumberFormat="1" applyFont="1" applyBorder="1"/>
    <xf numFmtId="165" fontId="10" fillId="0" borderId="2" xfId="0" applyNumberFormat="1" applyFont="1" applyBorder="1"/>
    <xf numFmtId="165" fontId="10" fillId="0" borderId="5" xfId="0" applyNumberFormat="1" applyFont="1" applyBorder="1"/>
    <xf numFmtId="165" fontId="10" fillId="0" borderId="0" xfId="0" applyNumberFormat="1" applyFont="1" applyBorder="1"/>
    <xf numFmtId="165" fontId="10" fillId="0" borderId="3" xfId="0" applyNumberFormat="1" applyFont="1" applyBorder="1"/>
    <xf numFmtId="165" fontId="10" fillId="0" borderId="6" xfId="0" applyNumberFormat="1" applyFont="1" applyBorder="1"/>
    <xf numFmtId="165" fontId="10" fillId="0" borderId="6" xfId="0" applyNumberFormat="1" applyFont="1" applyBorder="1" applyAlignment="1">
      <alignment horizontal="center"/>
    </xf>
    <xf numFmtId="165" fontId="10" fillId="0" borderId="0" xfId="0" applyNumberFormat="1" applyFont="1" applyBorder="1" applyAlignment="1">
      <alignment horizontal="center"/>
    </xf>
    <xf numFmtId="39" fontId="10" fillId="0" borderId="0" xfId="0" applyFont="1" applyAlignment="1" applyProtection="1">
      <alignment horizontal="left"/>
    </xf>
    <xf numFmtId="165" fontId="10" fillId="0" borderId="7" xfId="0" applyNumberFormat="1" applyFont="1" applyBorder="1"/>
    <xf numFmtId="37" fontId="10" fillId="0" borderId="0" xfId="0" applyNumberFormat="1" applyFont="1"/>
    <xf numFmtId="39" fontId="10" fillId="0" borderId="0" xfId="0" applyFont="1" applyAlignment="1"/>
    <xf numFmtId="37" fontId="10" fillId="0" borderId="0" xfId="0" quotePrefix="1" applyNumberFormat="1" applyFont="1" applyAlignment="1" applyProtection="1">
      <alignment horizontal="left"/>
    </xf>
    <xf numFmtId="39" fontId="10" fillId="0" borderId="0" xfId="0" quotePrefix="1" applyFont="1" applyAlignment="1" applyProtection="1">
      <alignment horizontal="left"/>
    </xf>
    <xf numFmtId="165" fontId="10" fillId="0" borderId="0" xfId="0" applyNumberFormat="1" applyFont="1" applyBorder="1" applyProtection="1"/>
    <xf numFmtId="39" fontId="12" fillId="0" borderId="0" xfId="0" applyFont="1"/>
    <xf numFmtId="165" fontId="10" fillId="0" borderId="0" xfId="0" applyNumberFormat="1" applyFont="1" applyAlignment="1" applyProtection="1">
      <alignment horizontal="left"/>
    </xf>
    <xf numFmtId="39" fontId="9" fillId="0" borderId="0" xfId="0" applyFont="1" applyAlignment="1" applyProtection="1">
      <alignment horizontal="left" shrinkToFit="1"/>
    </xf>
    <xf numFmtId="165" fontId="10" fillId="0" borderId="0" xfId="0" applyNumberFormat="1" applyFont="1" applyAlignment="1">
      <alignment vertical="center"/>
    </xf>
    <xf numFmtId="165" fontId="10" fillId="0" borderId="4" xfId="0" applyNumberFormat="1" applyFont="1" applyBorder="1" applyAlignment="1">
      <alignment vertical="center"/>
    </xf>
    <xf numFmtId="165" fontId="10" fillId="0" borderId="6" xfId="0" applyNumberFormat="1" applyFont="1" applyFill="1" applyBorder="1" applyAlignment="1" applyProtection="1">
      <alignment vertical="center"/>
    </xf>
    <xf numFmtId="37" fontId="9" fillId="0" borderId="0" xfId="0" applyNumberFormat="1" applyFont="1" applyBorder="1" applyAlignment="1" applyProtection="1">
      <alignment horizontal="center"/>
    </xf>
    <xf numFmtId="37" fontId="9" fillId="0" borderId="3" xfId="0" applyNumberFormat="1" applyFont="1" applyBorder="1" applyAlignment="1" applyProtection="1">
      <alignment horizontal="center"/>
    </xf>
    <xf numFmtId="39" fontId="10" fillId="0" borderId="0" xfId="0" applyFont="1" applyAlignment="1">
      <alignment horizontal="center"/>
    </xf>
    <xf numFmtId="165" fontId="10" fillId="0" borderId="0" xfId="0" applyNumberFormat="1" applyFont="1" applyFill="1"/>
    <xf numFmtId="37" fontId="15" fillId="0" borderId="0" xfId="0" applyNumberFormat="1" applyFont="1" applyAlignment="1">
      <alignment horizontal="right"/>
    </xf>
    <xf numFmtId="39" fontId="10" fillId="0" borderId="0" xfId="0" applyFont="1" applyBorder="1"/>
    <xf numFmtId="41" fontId="10" fillId="0" borderId="0" xfId="0" applyNumberFormat="1" applyFont="1"/>
    <xf numFmtId="38" fontId="13" fillId="0" borderId="0" xfId="0" applyNumberFormat="1" applyFont="1" applyAlignment="1" applyProtection="1">
      <alignment horizontal="centerContinuous"/>
    </xf>
    <xf numFmtId="38" fontId="13" fillId="0" borderId="0" xfId="0" applyNumberFormat="1" applyFont="1" applyAlignment="1">
      <alignment horizontal="centerContinuous"/>
    </xf>
    <xf numFmtId="41" fontId="13" fillId="0" borderId="0" xfId="0" applyNumberFormat="1" applyFont="1" applyAlignment="1">
      <alignment horizontal="centerContinuous"/>
    </xf>
    <xf numFmtId="39" fontId="13" fillId="0" borderId="0" xfId="0" applyFont="1"/>
    <xf numFmtId="39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Continuous" vertical="center"/>
    </xf>
    <xf numFmtId="39" fontId="10" fillId="0" borderId="0" xfId="0" applyFont="1" applyAlignment="1">
      <alignment horizontal="center" vertical="center"/>
    </xf>
    <xf numFmtId="39" fontId="8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43" fontId="10" fillId="0" borderId="0" xfId="1" applyFont="1" applyAlignment="1">
      <alignment horizontal="left" vertical="center"/>
    </xf>
    <xf numFmtId="165" fontId="10" fillId="0" borderId="0" xfId="1" applyNumberFormat="1" applyFont="1" applyAlignment="1">
      <alignment horizontal="center" vertical="center"/>
    </xf>
    <xf numFmtId="43" fontId="10" fillId="0" borderId="0" xfId="1" applyFont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39" fontId="9" fillId="0" borderId="0" xfId="0" quotePrefix="1" applyFont="1" applyAlignment="1">
      <alignment horizontal="left"/>
    </xf>
    <xf numFmtId="41" fontId="10" fillId="0" borderId="0" xfId="0" applyNumberFormat="1" applyFont="1" applyBorder="1"/>
    <xf numFmtId="39" fontId="16" fillId="0" borderId="0" xfId="0" applyFont="1"/>
    <xf numFmtId="39" fontId="9" fillId="0" borderId="0" xfId="0" applyFont="1" applyAlignment="1">
      <alignment horizontal="left"/>
    </xf>
    <xf numFmtId="39" fontId="9" fillId="0" borderId="0" xfId="0" applyFont="1" applyFill="1"/>
    <xf numFmtId="165" fontId="10" fillId="0" borderId="0" xfId="0" applyNumberFormat="1" applyFont="1" applyBorder="1" applyAlignment="1">
      <alignment horizontal="right"/>
    </xf>
    <xf numFmtId="41" fontId="10" fillId="0" borderId="0" xfId="0" applyNumberFormat="1" applyFont="1" applyBorder="1" applyAlignment="1">
      <alignment horizontal="right"/>
    </xf>
    <xf numFmtId="37" fontId="10" fillId="0" borderId="0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 applyProtection="1">
      <alignment horizontal="right"/>
    </xf>
    <xf numFmtId="41" fontId="10" fillId="0" borderId="0" xfId="0" applyNumberFormat="1" applyFont="1" applyBorder="1" applyProtection="1"/>
    <xf numFmtId="165" fontId="10" fillId="0" borderId="0" xfId="1" applyNumberFormat="1" applyFont="1" applyBorder="1"/>
    <xf numFmtId="165" fontId="10" fillId="0" borderId="0" xfId="1" applyNumberFormat="1" applyFont="1"/>
    <xf numFmtId="165" fontId="10" fillId="0" borderId="3" xfId="1" applyNumberFormat="1" applyFont="1" applyBorder="1"/>
    <xf numFmtId="165" fontId="10" fillId="0" borderId="7" xfId="1" applyNumberFormat="1" applyFont="1" applyBorder="1"/>
    <xf numFmtId="165" fontId="10" fillId="0" borderId="0" xfId="1" applyNumberFormat="1" applyFont="1" applyAlignment="1">
      <alignment horizontal="left" vertical="center"/>
    </xf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8" fillId="0" borderId="0" xfId="0" quotePrefix="1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7" fillId="0" borderId="0" xfId="0" applyFont="1" applyAlignment="1" applyProtection="1">
      <alignment horizontal="left"/>
    </xf>
    <xf numFmtId="39" fontId="17" fillId="0" borderId="0" xfId="0" applyFont="1" applyAlignment="1" applyProtection="1">
      <alignment horizontal="center"/>
    </xf>
    <xf numFmtId="39" fontId="18" fillId="0" borderId="0" xfId="0" applyFont="1" applyAlignment="1" applyProtection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39" fontId="10" fillId="0" borderId="0" xfId="0" applyFont="1" applyBorder="1" applyAlignment="1">
      <alignment vertical="center"/>
    </xf>
    <xf numFmtId="165" fontId="13" fillId="0" borderId="0" xfId="0" applyNumberFormat="1" applyFont="1" applyBorder="1"/>
    <xf numFmtId="43" fontId="10" fillId="0" borderId="0" xfId="1" applyFont="1" applyBorder="1" applyAlignment="1">
      <alignment horizontal="left" vertical="center"/>
    </xf>
    <xf numFmtId="165" fontId="10" fillId="0" borderId="9" xfId="1" applyNumberFormat="1" applyFont="1" applyBorder="1" applyAlignment="1">
      <alignment horizontal="left" vertical="center"/>
    </xf>
    <xf numFmtId="39" fontId="9" fillId="0" borderId="0" xfId="0" applyFont="1" applyFill="1" applyAlignment="1" applyProtection="1">
      <alignment horizontal="left"/>
    </xf>
    <xf numFmtId="39" fontId="10" fillId="0" borderId="0" xfId="0" applyFont="1" applyFill="1"/>
    <xf numFmtId="165" fontId="10" fillId="0" borderId="0" xfId="0" applyNumberFormat="1" applyFont="1" applyFill="1" applyBorder="1"/>
    <xf numFmtId="41" fontId="10" fillId="0" borderId="0" xfId="0" applyNumberFormat="1" applyFont="1" applyFill="1" applyBorder="1"/>
    <xf numFmtId="39" fontId="16" fillId="0" borderId="0" xfId="0" applyFont="1" applyFill="1"/>
    <xf numFmtId="39" fontId="9" fillId="0" borderId="0" xfId="0" applyFont="1" applyFill="1" applyAlignment="1">
      <alignment horizontal="left"/>
    </xf>
    <xf numFmtId="39" fontId="9" fillId="0" borderId="0" xfId="0" quotePrefix="1" applyFont="1" applyFill="1" applyAlignment="1" applyProtection="1">
      <alignment horizontal="left"/>
    </xf>
    <xf numFmtId="170" fontId="18" fillId="0" borderId="0" xfId="0" quotePrefix="1" applyNumberFormat="1" applyFont="1" applyAlignment="1" applyProtection="1">
      <alignment horizontal="center" shrinkToFit="1"/>
    </xf>
    <xf numFmtId="37" fontId="17" fillId="0" borderId="0" xfId="0" applyNumberFormat="1" applyFont="1" applyAlignment="1">
      <alignment horizontal="center"/>
    </xf>
    <xf numFmtId="171" fontId="10" fillId="0" borderId="0" xfId="1" applyNumberFormat="1" applyFont="1" applyBorder="1"/>
    <xf numFmtId="39" fontId="6" fillId="0" borderId="0" xfId="0" quotePrefix="1" applyFont="1" applyAlignment="1" applyProtection="1">
      <alignment horizontal="left"/>
    </xf>
    <xf numFmtId="39" fontId="6" fillId="0" borderId="0" xfId="0" applyFont="1"/>
    <xf numFmtId="0" fontId="9" fillId="0" borderId="0" xfId="0" applyNumberFormat="1" applyFont="1" applyFill="1"/>
    <xf numFmtId="39" fontId="9" fillId="0" borderId="0" xfId="0" applyFont="1" applyAlignment="1">
      <alignment vertical="top"/>
    </xf>
    <xf numFmtId="39" fontId="9" fillId="0" borderId="0" xfId="0" applyFont="1" applyFill="1" applyAlignment="1">
      <alignment vertical="top"/>
    </xf>
    <xf numFmtId="49" fontId="10" fillId="0" borderId="6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 applyProtection="1">
      <alignment horizontal="center" vertical="center"/>
    </xf>
    <xf numFmtId="41" fontId="9" fillId="0" borderId="0" xfId="0" applyNumberFormat="1" applyFont="1" applyBorder="1" applyAlignment="1">
      <alignment horizontal="centerContinuous" vertical="center"/>
    </xf>
    <xf numFmtId="39" fontId="9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8" xfId="0" applyNumberFormat="1" applyFont="1" applyBorder="1" applyAlignment="1">
      <alignment horizontal="centerContinuous" vertical="center"/>
    </xf>
    <xf numFmtId="39" fontId="10" fillId="0" borderId="0" xfId="0" applyFont="1" applyBorder="1" applyAlignment="1">
      <alignment horizontal="center"/>
    </xf>
    <xf numFmtId="49" fontId="10" fillId="0" borderId="6" xfId="0" quotePrefix="1" applyNumberFormat="1" applyFont="1" applyBorder="1" applyAlignment="1">
      <alignment horizontal="center" vertical="center"/>
    </xf>
    <xf numFmtId="165" fontId="10" fillId="0" borderId="0" xfId="0" applyNumberFormat="1" applyFont="1" applyBorder="1" applyAlignment="1"/>
    <xf numFmtId="165" fontId="10" fillId="0" borderId="2" xfId="0" applyNumberFormat="1" applyFont="1" applyBorder="1" applyAlignment="1">
      <alignment vertical="center"/>
    </xf>
    <xf numFmtId="165" fontId="10" fillId="0" borderId="5" xfId="0" applyNumberFormat="1" applyFont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3" xfId="0" applyNumberFormat="1" applyFont="1" applyFill="1" applyBorder="1" applyAlignment="1">
      <alignment vertical="center"/>
    </xf>
    <xf numFmtId="0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165" fontId="18" fillId="0" borderId="0" xfId="0" applyNumberFormat="1" applyFont="1" applyBorder="1" applyAlignment="1">
      <alignment horizontal="right"/>
    </xf>
    <xf numFmtId="39" fontId="14" fillId="0" borderId="0" xfId="0" applyFont="1" applyAlignment="1" applyProtection="1"/>
    <xf numFmtId="39" fontId="13" fillId="0" borderId="0" xfId="0" applyFont="1" applyAlignment="1" applyProtection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5" fontId="10" fillId="0" borderId="2" xfId="0" applyNumberFormat="1" applyFont="1" applyFill="1" applyBorder="1" applyAlignment="1">
      <alignment vertical="center"/>
    </xf>
    <xf numFmtId="165" fontId="10" fillId="0" borderId="5" xfId="0" applyNumberFormat="1" applyFont="1" applyFill="1" applyBorder="1" applyAlignment="1">
      <alignment vertical="center"/>
    </xf>
    <xf numFmtId="43" fontId="10" fillId="0" borderId="0" xfId="1" applyFont="1"/>
    <xf numFmtId="39" fontId="8" fillId="0" borderId="0" xfId="0" applyFont="1"/>
    <xf numFmtId="39" fontId="19" fillId="0" borderId="0" xfId="0" applyFont="1" applyAlignment="1">
      <alignment horizontal="center"/>
    </xf>
    <xf numFmtId="165" fontId="13" fillId="0" borderId="7" xfId="0" applyNumberFormat="1" applyFont="1" applyBorder="1" applyProtection="1"/>
    <xf numFmtId="165" fontId="13" fillId="0" borderId="0" xfId="0" applyNumberFormat="1" applyFont="1"/>
    <xf numFmtId="39" fontId="20" fillId="0" borderId="0" xfId="0" applyFont="1"/>
    <xf numFmtId="165" fontId="13" fillId="0" borderId="7" xfId="0" applyNumberFormat="1" applyFont="1" applyBorder="1"/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Alignment="1">
      <alignment vertical="center"/>
    </xf>
    <xf numFmtId="41" fontId="10" fillId="0" borderId="0" xfId="1" applyNumberFormat="1" applyFont="1" applyBorder="1" applyAlignment="1">
      <alignment horizontal="left" vertical="center"/>
    </xf>
    <xf numFmtId="41" fontId="10" fillId="0" borderId="0" xfId="1" applyNumberFormat="1" applyFont="1" applyFill="1" applyBorder="1" applyAlignment="1">
      <alignment horizontal="left" vertical="center"/>
    </xf>
    <xf numFmtId="165" fontId="10" fillId="0" borderId="9" xfId="0" applyNumberFormat="1" applyFont="1" applyBorder="1" applyAlignment="1">
      <alignment vertical="center"/>
    </xf>
    <xf numFmtId="37" fontId="18" fillId="0" borderId="0" xfId="0" quotePrefix="1" applyNumberFormat="1" applyFont="1" applyAlignment="1" applyProtection="1">
      <alignment horizontal="center" shrinkToFit="1"/>
    </xf>
    <xf numFmtId="37" fontId="18" fillId="0" borderId="0" xfId="0" quotePrefix="1" applyNumberFormat="1" applyFont="1" applyFill="1" applyAlignment="1">
      <alignment horizontal="center"/>
    </xf>
    <xf numFmtId="165" fontId="10" fillId="0" borderId="0" xfId="0" applyNumberFormat="1" applyFont="1" applyFill="1" applyAlignment="1">
      <alignment vertical="center"/>
    </xf>
    <xf numFmtId="165" fontId="10" fillId="0" borderId="3" xfId="0" applyNumberFormat="1" applyFont="1" applyFill="1" applyBorder="1"/>
    <xf numFmtId="39" fontId="6" fillId="0" borderId="0" xfId="0" applyFont="1" applyFill="1" applyAlignment="1" applyProtection="1">
      <alignment horizontal="left"/>
    </xf>
    <xf numFmtId="0" fontId="9" fillId="0" borderId="0" xfId="0" quotePrefix="1" applyNumberFormat="1" applyFont="1" applyFill="1" applyAlignment="1" applyProtection="1">
      <alignment horizontal="left" vertical="center"/>
    </xf>
    <xf numFmtId="39" fontId="0" fillId="0" borderId="0" xfId="0" applyFill="1"/>
    <xf numFmtId="0" fontId="9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/>
    </xf>
    <xf numFmtId="39" fontId="18" fillId="0" borderId="0" xfId="0" quotePrefix="1" applyFont="1" applyFill="1" applyAlignment="1">
      <alignment horizontal="center"/>
    </xf>
    <xf numFmtId="39" fontId="21" fillId="0" borderId="0" xfId="0" applyFont="1" applyFill="1"/>
    <xf numFmtId="37" fontId="22" fillId="0" borderId="0" xfId="0" applyNumberFormat="1" applyFont="1" applyFill="1" applyAlignment="1">
      <alignment horizontal="center"/>
    </xf>
    <xf numFmtId="165" fontId="23" fillId="0" borderId="0" xfId="0" applyNumberFormat="1" applyFont="1" applyFill="1" applyBorder="1"/>
    <xf numFmtId="39" fontId="23" fillId="0" borderId="0" xfId="0" applyFont="1" applyFill="1" applyBorder="1"/>
    <xf numFmtId="39" fontId="23" fillId="0" borderId="0" xfId="0" applyFont="1" applyFill="1"/>
    <xf numFmtId="165" fontId="10" fillId="0" borderId="8" xfId="0" applyNumberFormat="1" applyFont="1" applyFill="1" applyBorder="1"/>
    <xf numFmtId="41" fontId="10" fillId="0" borderId="3" xfId="0" applyNumberFormat="1" applyFont="1" applyBorder="1"/>
    <xf numFmtId="171" fontId="10" fillId="0" borderId="3" xfId="1" applyNumberFormat="1" applyFont="1" applyBorder="1"/>
    <xf numFmtId="41" fontId="10" fillId="0" borderId="3" xfId="0" applyNumberFormat="1" applyFont="1" applyBorder="1" applyAlignment="1">
      <alignment vertical="center"/>
    </xf>
    <xf numFmtId="39" fontId="17" fillId="0" borderId="0" xfId="0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39" fontId="9" fillId="4" borderId="0" xfId="0" applyFont="1" applyFill="1" applyAlignment="1">
      <alignment vertical="top"/>
    </xf>
    <xf numFmtId="41" fontId="10" fillId="4" borderId="0" xfId="0" applyNumberFormat="1" applyFont="1" applyFill="1" applyAlignment="1">
      <alignment vertical="center"/>
    </xf>
    <xf numFmtId="39" fontId="9" fillId="0" borderId="0" xfId="0" quotePrefix="1" applyFont="1" applyFill="1" applyAlignment="1">
      <alignment horizontal="left"/>
    </xf>
    <xf numFmtId="165" fontId="10" fillId="0" borderId="6" xfId="0" applyNumberFormat="1" applyFont="1" applyFill="1" applyBorder="1" applyAlignment="1"/>
    <xf numFmtId="165" fontId="10" fillId="0" borderId="6" xfId="0" applyNumberFormat="1" applyFont="1" applyFill="1" applyBorder="1"/>
    <xf numFmtId="165" fontId="10" fillId="0" borderId="6" xfId="1" applyNumberFormat="1" applyFont="1" applyFill="1" applyBorder="1"/>
    <xf numFmtId="165" fontId="10" fillId="0" borderId="0" xfId="1" applyNumberFormat="1" applyFont="1" applyFill="1"/>
    <xf numFmtId="165" fontId="10" fillId="0" borderId="0" xfId="1" applyNumberFormat="1" applyFont="1" applyFill="1" applyBorder="1"/>
    <xf numFmtId="165" fontId="10" fillId="0" borderId="0" xfId="0" applyNumberFormat="1" applyFont="1" applyFill="1" applyBorder="1" applyAlignment="1"/>
    <xf numFmtId="39" fontId="17" fillId="0" borderId="0" xfId="0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right"/>
    </xf>
    <xf numFmtId="165" fontId="10" fillId="0" borderId="0" xfId="0" applyNumberFormat="1" applyFont="1" applyFill="1" applyAlignment="1" applyProtection="1">
      <alignment horizontal="lef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9" fontId="9" fillId="0" borderId="0" xfId="0" applyFont="1" applyFill="1" applyAlignment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165" fontId="10" fillId="0" borderId="8" xfId="0" applyNumberFormat="1" applyFont="1" applyBorder="1"/>
    <xf numFmtId="39" fontId="9" fillId="0" borderId="0" xfId="0" applyFont="1" applyBorder="1" applyAlignment="1" applyProtection="1">
      <alignment horizontal="left"/>
    </xf>
    <xf numFmtId="39" fontId="17" fillId="0" borderId="0" xfId="0" applyFont="1" applyBorder="1" applyAlignment="1">
      <alignment horizontal="center"/>
    </xf>
    <xf numFmtId="39" fontId="24" fillId="0" borderId="0" xfId="0" applyFont="1" applyAlignment="1">
      <alignment vertical="center"/>
    </xf>
    <xf numFmtId="0" fontId="24" fillId="0" borderId="0" xfId="13" applyFont="1" applyAlignment="1">
      <alignment vertical="center"/>
    </xf>
    <xf numFmtId="39" fontId="9" fillId="0" borderId="0" xfId="13" applyNumberFormat="1" applyFont="1"/>
    <xf numFmtId="0" fontId="26" fillId="0" borderId="0" xfId="13"/>
    <xf numFmtId="0" fontId="27" fillId="0" borderId="0" xfId="13" applyFont="1" applyAlignment="1">
      <alignment horizontal="center" vertical="center"/>
    </xf>
    <xf numFmtId="165" fontId="10" fillId="0" borderId="0" xfId="13" applyNumberFormat="1" applyFont="1" applyAlignment="1">
      <alignment horizontal="center"/>
    </xf>
    <xf numFmtId="165" fontId="10" fillId="0" borderId="0" xfId="13" applyNumberFormat="1" applyFont="1" applyAlignment="1">
      <alignment vertical="center"/>
    </xf>
    <xf numFmtId="171" fontId="24" fillId="0" borderId="0" xfId="13" applyNumberFormat="1" applyFont="1" applyAlignment="1">
      <alignment vertical="center"/>
    </xf>
    <xf numFmtId="165" fontId="24" fillId="0" borderId="0" xfId="13" applyNumberFormat="1" applyFont="1" applyAlignment="1">
      <alignment vertical="center"/>
    </xf>
    <xf numFmtId="39" fontId="10" fillId="0" borderId="0" xfId="13" applyNumberFormat="1" applyFont="1"/>
    <xf numFmtId="39" fontId="9" fillId="0" borderId="0" xfId="13" applyNumberFormat="1" applyFont="1" applyAlignment="1">
      <alignment horizontal="left"/>
    </xf>
    <xf numFmtId="164" fontId="24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65" fontId="10" fillId="0" borderId="9" xfId="14" applyNumberFormat="1" applyFont="1" applyFill="1" applyBorder="1" applyAlignment="1">
      <alignment vertical="center"/>
    </xf>
    <xf numFmtId="165" fontId="10" fillId="0" borderId="0" xfId="14" applyNumberFormat="1" applyFont="1" applyFill="1" applyBorder="1" applyAlignment="1">
      <alignment vertical="center"/>
    </xf>
    <xf numFmtId="2" fontId="27" fillId="0" borderId="0" xfId="13" applyNumberFormat="1" applyFont="1" applyAlignment="1">
      <alignment horizontal="center" vertical="center"/>
    </xf>
    <xf numFmtId="164" fontId="10" fillId="0" borderId="0" xfId="14" applyFont="1" applyFill="1" applyAlignment="1">
      <alignment vertical="center"/>
    </xf>
    <xf numFmtId="43" fontId="13" fillId="0" borderId="0" xfId="13" applyNumberFormat="1" applyFont="1" applyAlignment="1">
      <alignment vertical="center"/>
    </xf>
    <xf numFmtId="0" fontId="13" fillId="0" borderId="0" xfId="13" applyFont="1" applyAlignment="1">
      <alignment vertical="center"/>
    </xf>
    <xf numFmtId="164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29" fillId="0" borderId="0" xfId="0" applyFont="1" applyAlignment="1">
      <alignment vertical="center"/>
    </xf>
    <xf numFmtId="39" fontId="25" fillId="0" borderId="0" xfId="0" applyFont="1" applyAlignment="1">
      <alignment vertical="center"/>
    </xf>
    <xf numFmtId="39" fontId="6" fillId="0" borderId="0" xfId="0" quotePrefix="1" applyFont="1" applyAlignment="1">
      <alignment horizontal="left" vertical="center"/>
    </xf>
    <xf numFmtId="39" fontId="28" fillId="0" borderId="0" xfId="0" applyFont="1" applyAlignment="1">
      <alignment vertical="center"/>
    </xf>
    <xf numFmtId="0" fontId="18" fillId="0" borderId="0" xfId="13" applyFont="1" applyAlignment="1">
      <alignment horizontal="center"/>
    </xf>
    <xf numFmtId="41" fontId="10" fillId="0" borderId="0" xfId="13" applyNumberFormat="1" applyFont="1" applyAlignment="1">
      <alignment horizontal="center"/>
    </xf>
    <xf numFmtId="165" fontId="24" fillId="0" borderId="0" xfId="17" applyNumberFormat="1" applyFont="1" applyFill="1" applyAlignment="1">
      <alignment horizontal="center" vertical="center"/>
    </xf>
    <xf numFmtId="0" fontId="10" fillId="0" borderId="0" xfId="13" applyFont="1" applyAlignment="1">
      <alignment horizontal="center"/>
    </xf>
    <xf numFmtId="165" fontId="24" fillId="0" borderId="0" xfId="14" applyNumberFormat="1" applyFont="1" applyFill="1" applyAlignment="1" applyProtection="1">
      <alignment horizontal="center" vertical="center"/>
    </xf>
    <xf numFmtId="41" fontId="10" fillId="0" borderId="8" xfId="13" applyNumberFormat="1" applyFont="1" applyBorder="1" applyAlignment="1">
      <alignment horizontal="center" vertical="top" wrapText="1"/>
    </xf>
    <xf numFmtId="165" fontId="24" fillId="0" borderId="0" xfId="14" applyNumberFormat="1" applyFont="1" applyFill="1" applyAlignment="1">
      <alignment horizontal="center" vertical="center"/>
    </xf>
    <xf numFmtId="41" fontId="10" fillId="0" borderId="0" xfId="13" applyNumberFormat="1" applyFont="1" applyAlignment="1">
      <alignment horizontal="center" vertical="top"/>
    </xf>
    <xf numFmtId="165" fontId="24" fillId="0" borderId="0" xfId="17" applyNumberFormat="1" applyFont="1" applyFill="1" applyBorder="1" applyAlignment="1">
      <alignment horizontal="center" vertical="center"/>
    </xf>
    <xf numFmtId="41" fontId="10" fillId="0" borderId="0" xfId="13" applyNumberFormat="1" applyFont="1" applyAlignment="1">
      <alignment vertical="top"/>
    </xf>
    <xf numFmtId="165" fontId="24" fillId="0" borderId="0" xfId="14" applyNumberFormat="1" applyFont="1" applyFill="1" applyBorder="1" applyAlignment="1">
      <alignment horizontal="center" vertical="center"/>
    </xf>
    <xf numFmtId="0" fontId="10" fillId="0" borderId="8" xfId="13" applyFont="1" applyBorder="1" applyAlignment="1">
      <alignment horizontal="center"/>
    </xf>
    <xf numFmtId="0" fontId="10" fillId="0" borderId="8" xfId="13" applyFont="1" applyBorder="1" applyAlignment="1">
      <alignment horizontal="center" vertical="center"/>
    </xf>
    <xf numFmtId="0" fontId="10" fillId="0" borderId="0" xfId="13" applyFont="1" applyAlignment="1">
      <alignment vertical="top"/>
    </xf>
    <xf numFmtId="0" fontId="10" fillId="0" borderId="3" xfId="13" applyFont="1" applyBorder="1" applyAlignment="1">
      <alignment horizontal="center" vertical="center"/>
    </xf>
    <xf numFmtId="41" fontId="10" fillId="0" borderId="0" xfId="13" applyNumberFormat="1" applyFont="1" applyAlignment="1">
      <alignment horizontal="center" vertical="top" wrapText="1"/>
    </xf>
    <xf numFmtId="37" fontId="18" fillId="0" borderId="0" xfId="13" applyNumberFormat="1" applyFont="1" applyAlignment="1">
      <alignment horizontal="center" vertical="center"/>
    </xf>
    <xf numFmtId="41" fontId="10" fillId="0" borderId="3" xfId="13" applyNumberFormat="1" applyFont="1" applyBorder="1" applyAlignment="1">
      <alignment vertical="top"/>
    </xf>
    <xf numFmtId="41" fontId="10" fillId="0" borderId="3" xfId="13" applyNumberFormat="1" applyFont="1" applyBorder="1" applyAlignment="1">
      <alignment horizontal="center" vertical="top" wrapText="1"/>
    </xf>
    <xf numFmtId="0" fontId="10" fillId="0" borderId="3" xfId="13" applyFont="1" applyBorder="1" applyAlignment="1">
      <alignment horizontal="center"/>
    </xf>
    <xf numFmtId="0" fontId="10" fillId="0" borderId="3" xfId="13" applyFont="1" applyBorder="1" applyAlignment="1">
      <alignment vertical="top"/>
    </xf>
    <xf numFmtId="0" fontId="10" fillId="0" borderId="3" xfId="13" applyFont="1" applyBorder="1" applyAlignment="1">
      <alignment vertical="center"/>
    </xf>
    <xf numFmtId="0" fontId="13" fillId="0" borderId="0" xfId="13" applyFont="1"/>
    <xf numFmtId="0" fontId="9" fillId="0" borderId="0" xfId="13" applyFont="1" applyAlignment="1">
      <alignment vertical="top"/>
    </xf>
    <xf numFmtId="171" fontId="10" fillId="0" borderId="0" xfId="14" applyNumberFormat="1" applyFont="1" applyFill="1" applyBorder="1"/>
    <xf numFmtId="171" fontId="10" fillId="0" borderId="0" xfId="14" applyNumberFormat="1" applyFont="1"/>
    <xf numFmtId="164" fontId="10" fillId="0" borderId="0" xfId="14" applyFont="1" applyFill="1"/>
    <xf numFmtId="171" fontId="10" fillId="0" borderId="0" xfId="14" applyNumberFormat="1" applyFont="1" applyBorder="1"/>
    <xf numFmtId="41" fontId="10" fillId="0" borderId="0" xfId="13" applyNumberFormat="1" applyFont="1"/>
    <xf numFmtId="165" fontId="10" fillId="0" borderId="0" xfId="14" applyNumberFormat="1" applyFont="1" applyFill="1" applyBorder="1"/>
    <xf numFmtId="165" fontId="10" fillId="0" borderId="0" xfId="14" applyNumberFormat="1" applyFont="1" applyFill="1"/>
    <xf numFmtId="41" fontId="10" fillId="0" borderId="9" xfId="13" applyNumberFormat="1" applyFont="1" applyBorder="1"/>
    <xf numFmtId="0" fontId="22" fillId="0" borderId="0" xfId="14" applyNumberFormat="1" applyFont="1" applyAlignment="1">
      <alignment horizontal="right"/>
    </xf>
    <xf numFmtId="41" fontId="9" fillId="0" borderId="8" xfId="13" applyNumberFormat="1" applyFont="1" applyBorder="1" applyAlignment="1">
      <alignment horizontal="center" vertical="top" wrapText="1"/>
    </xf>
    <xf numFmtId="41" fontId="9" fillId="0" borderId="8" xfId="13" applyNumberFormat="1" applyFont="1" applyBorder="1" applyAlignment="1">
      <alignment horizontal="center" vertical="top"/>
    </xf>
    <xf numFmtId="41" fontId="9" fillId="0" borderId="0" xfId="13" applyNumberFormat="1" applyFont="1" applyAlignment="1">
      <alignment horizontal="center" vertical="top" wrapText="1"/>
    </xf>
    <xf numFmtId="41" fontId="9" fillId="0" borderId="0" xfId="13" applyNumberFormat="1" applyFont="1" applyAlignment="1">
      <alignment horizontal="center" vertical="top"/>
    </xf>
    <xf numFmtId="41" fontId="9" fillId="0" borderId="8" xfId="13" applyNumberFormat="1" applyFont="1" applyBorder="1" applyAlignment="1">
      <alignment horizontal="center"/>
    </xf>
    <xf numFmtId="41" fontId="9" fillId="0" borderId="0" xfId="13" applyNumberFormat="1" applyFont="1" applyAlignment="1">
      <alignment vertical="top"/>
    </xf>
    <xf numFmtId="41" fontId="9" fillId="0" borderId="3" xfId="13" applyNumberFormat="1" applyFont="1" applyBorder="1" applyAlignment="1">
      <alignment horizontal="center" vertical="top" wrapText="1"/>
    </xf>
    <xf numFmtId="41" fontId="9" fillId="0" borderId="3" xfId="13" applyNumberFormat="1" applyFont="1" applyBorder="1" applyAlignment="1">
      <alignment vertical="top"/>
    </xf>
    <xf numFmtId="43" fontId="10" fillId="0" borderId="0" xfId="13" applyNumberFormat="1" applyFont="1" applyAlignment="1">
      <alignment horizontal="center"/>
    </xf>
    <xf numFmtId="165" fontId="10" fillId="0" borderId="9" xfId="13" applyNumberFormat="1" applyFont="1" applyBorder="1" applyAlignment="1">
      <alignment horizontal="center"/>
    </xf>
    <xf numFmtId="0" fontId="24" fillId="0" borderId="0" xfId="13" applyFont="1" applyAlignment="1">
      <alignment horizontal="left" vertical="center"/>
    </xf>
    <xf numFmtId="165" fontId="31" fillId="0" borderId="0" xfId="13" applyNumberFormat="1" applyFont="1" applyAlignment="1">
      <alignment horizontal="right" vertical="center"/>
    </xf>
    <xf numFmtId="41" fontId="9" fillId="0" borderId="0" xfId="13" applyNumberFormat="1" applyFont="1" applyBorder="1" applyAlignment="1">
      <alignment horizontal="center" vertical="top" wrapText="1"/>
    </xf>
    <xf numFmtId="41" fontId="9" fillId="0" borderId="0" xfId="13" applyNumberFormat="1" applyFont="1" applyBorder="1" applyAlignment="1">
      <alignment vertical="top"/>
    </xf>
    <xf numFmtId="0" fontId="10" fillId="0" borderId="0" xfId="13" applyFont="1" applyBorder="1" applyAlignment="1">
      <alignment horizontal="center" vertical="top"/>
    </xf>
    <xf numFmtId="41" fontId="10" fillId="0" borderId="0" xfId="13" applyNumberFormat="1" applyFont="1" applyBorder="1" applyAlignment="1">
      <alignment vertical="top"/>
    </xf>
    <xf numFmtId="39" fontId="32" fillId="0" borderId="0" xfId="0" applyFont="1" applyAlignment="1">
      <alignment vertical="top"/>
    </xf>
    <xf numFmtId="41" fontId="10" fillId="0" borderId="0" xfId="13" applyNumberFormat="1" applyFont="1" applyBorder="1"/>
    <xf numFmtId="0" fontId="10" fillId="0" borderId="0" xfId="13" applyFont="1" applyBorder="1" applyAlignment="1">
      <alignment horizontal="center"/>
    </xf>
    <xf numFmtId="41" fontId="10" fillId="0" borderId="0" xfId="13" applyNumberFormat="1" applyFont="1" applyBorder="1" applyAlignment="1">
      <alignment horizontal="center" vertical="top"/>
    </xf>
    <xf numFmtId="37" fontId="10" fillId="0" borderId="3" xfId="0" quotePrefix="1" applyNumberFormat="1" applyFont="1" applyBorder="1" applyAlignment="1" applyProtection="1">
      <alignment horizontal="center"/>
    </xf>
    <xf numFmtId="37" fontId="17" fillId="0" borderId="0" xfId="0" applyNumberFormat="1" applyFont="1" applyBorder="1" applyAlignment="1"/>
    <xf numFmtId="39" fontId="6" fillId="0" borderId="0" xfId="0" applyFont="1" applyFill="1" applyAlignment="1">
      <alignment horizontal="left" vertical="center"/>
    </xf>
    <xf numFmtId="39" fontId="24" fillId="0" borderId="0" xfId="0" applyFont="1" applyFill="1" applyAlignment="1">
      <alignment vertical="center"/>
    </xf>
    <xf numFmtId="39" fontId="10" fillId="0" borderId="0" xfId="0" applyFont="1" applyFill="1" applyBorder="1"/>
    <xf numFmtId="165" fontId="10" fillId="0" borderId="0" xfId="13" applyNumberFormat="1" applyFont="1" applyBorder="1" applyAlignment="1">
      <alignment horizontal="center"/>
    </xf>
    <xf numFmtId="165" fontId="13" fillId="0" borderId="3" xfId="0" applyNumberFormat="1" applyFont="1" applyBorder="1"/>
    <xf numFmtId="37" fontId="18" fillId="0" borderId="0" xfId="0" applyNumberFormat="1" applyFont="1" applyFill="1" applyBorder="1" applyAlignment="1">
      <alignment horizontal="center"/>
    </xf>
    <xf numFmtId="39" fontId="28" fillId="0" borderId="0" xfId="0" applyFont="1"/>
    <xf numFmtId="39" fontId="24" fillId="0" borderId="0" xfId="0" applyFont="1"/>
    <xf numFmtId="39" fontId="27" fillId="0" borderId="0" xfId="0" applyFont="1" applyAlignment="1">
      <alignment horizontal="center" vertical="center"/>
    </xf>
    <xf numFmtId="171" fontId="24" fillId="0" borderId="0" xfId="0" applyNumberFormat="1" applyFont="1" applyAlignment="1">
      <alignment vertical="center"/>
    </xf>
    <xf numFmtId="165" fontId="24" fillId="0" borderId="0" xfId="0" applyNumberFormat="1" applyFont="1" applyAlignment="1">
      <alignment vertical="center"/>
    </xf>
    <xf numFmtId="165" fontId="13" fillId="0" borderId="0" xfId="14" applyNumberFormat="1" applyFont="1" applyFill="1" applyBorder="1" applyAlignment="1">
      <alignment vertical="center"/>
    </xf>
    <xf numFmtId="165" fontId="13" fillId="0" borderId="0" xfId="0" applyNumberFormat="1" applyFont="1" applyAlignment="1">
      <alignment vertical="center"/>
    </xf>
    <xf numFmtId="0" fontId="6" fillId="0" borderId="0" xfId="15" applyNumberFormat="1" applyFont="1" applyAlignment="1">
      <alignment vertical="center"/>
    </xf>
    <xf numFmtId="39" fontId="9" fillId="0" borderId="0" xfId="0" quotePrefix="1" applyFont="1" applyAlignment="1">
      <alignment vertical="top"/>
    </xf>
    <xf numFmtId="171" fontId="10" fillId="0" borderId="4" xfId="14" applyNumberFormat="1" applyFont="1" applyFill="1" applyBorder="1"/>
    <xf numFmtId="171" fontId="10" fillId="0" borderId="2" xfId="14" applyNumberFormat="1" applyFont="1" applyFill="1" applyBorder="1"/>
    <xf numFmtId="171" fontId="10" fillId="0" borderId="5" xfId="14" applyNumberFormat="1" applyFont="1" applyFill="1" applyBorder="1"/>
    <xf numFmtId="165" fontId="10" fillId="0" borderId="4" xfId="14" applyNumberFormat="1" applyFont="1" applyFill="1" applyBorder="1"/>
    <xf numFmtId="165" fontId="10" fillId="0" borderId="2" xfId="14" applyNumberFormat="1" applyFont="1" applyFill="1" applyBorder="1"/>
    <xf numFmtId="165" fontId="10" fillId="0" borderId="5" xfId="14" applyNumberFormat="1" applyFont="1" applyFill="1" applyBorder="1"/>
    <xf numFmtId="38" fontId="9" fillId="0" borderId="0" xfId="19" applyNumberFormat="1" applyFont="1" applyAlignment="1">
      <alignment horizontal="left"/>
    </xf>
    <xf numFmtId="39" fontId="9" fillId="0" borderId="0" xfId="19" applyFont="1"/>
    <xf numFmtId="39" fontId="6" fillId="0" borderId="0" xfId="0" quotePrefix="1" applyFont="1" applyAlignment="1">
      <alignment horizontal="left"/>
    </xf>
    <xf numFmtId="43" fontId="20" fillId="0" borderId="0" xfId="1" applyFont="1"/>
    <xf numFmtId="39" fontId="8" fillId="0" borderId="0" xfId="0" applyFont="1" applyAlignment="1" applyProtection="1">
      <alignment horizontal="left"/>
    </xf>
    <xf numFmtId="39" fontId="9" fillId="0" borderId="0" xfId="0" applyFont="1" applyBorder="1"/>
    <xf numFmtId="39" fontId="28" fillId="0" borderId="0" xfId="0" applyFont="1" applyAlignment="1">
      <alignment vertical="top"/>
    </xf>
    <xf numFmtId="0" fontId="15" fillId="0" borderId="0" xfId="0" applyNumberFormat="1" applyFont="1" applyAlignment="1">
      <alignment horizontal="right"/>
    </xf>
    <xf numFmtId="39" fontId="33" fillId="0" borderId="0" xfId="0" applyFont="1" applyAlignment="1">
      <alignment vertical="top"/>
    </xf>
    <xf numFmtId="39" fontId="6" fillId="0" borderId="0" xfId="0" applyFont="1" applyAlignment="1">
      <alignment vertical="top"/>
    </xf>
    <xf numFmtId="0" fontId="34" fillId="0" borderId="0" xfId="13" applyFont="1"/>
    <xf numFmtId="39" fontId="8" fillId="0" borderId="0" xfId="0" applyFont="1" applyFill="1"/>
    <xf numFmtId="37" fontId="24" fillId="0" borderId="0" xfId="0" applyNumberFormat="1" applyFont="1" applyAlignment="1">
      <alignment vertical="center"/>
    </xf>
    <xf numFmtId="165" fontId="10" fillId="0" borderId="9" xfId="1" applyNumberFormat="1" applyFont="1" applyBorder="1"/>
    <xf numFmtId="43" fontId="10" fillId="0" borderId="0" xfId="1" applyFont="1" applyAlignment="1">
      <alignment horizontal="center"/>
    </xf>
    <xf numFmtId="170" fontId="18" fillId="0" borderId="0" xfId="0" quotePrefix="1" applyNumberFormat="1" applyFont="1" applyFill="1" applyAlignment="1">
      <alignment horizontal="center"/>
    </xf>
    <xf numFmtId="39" fontId="21" fillId="0" borderId="0" xfId="0" quotePrefix="1" applyFont="1" applyAlignment="1">
      <alignment horizontal="left"/>
    </xf>
    <xf numFmtId="39" fontId="21" fillId="0" borderId="0" xfId="0" applyFont="1"/>
    <xf numFmtId="171" fontId="24" fillId="0" borderId="0" xfId="1" applyNumberFormat="1" applyFont="1" applyFill="1" applyAlignment="1">
      <alignment vertical="center"/>
    </xf>
    <xf numFmtId="171" fontId="24" fillId="0" borderId="4" xfId="1" applyNumberFormat="1" applyFont="1" applyFill="1" applyBorder="1" applyAlignment="1">
      <alignment vertical="center"/>
    </xf>
    <xf numFmtId="171" fontId="24" fillId="0" borderId="2" xfId="1" applyNumberFormat="1" applyFont="1" applyFill="1" applyBorder="1" applyAlignment="1">
      <alignment vertical="center"/>
    </xf>
    <xf numFmtId="171" fontId="24" fillId="0" borderId="5" xfId="1" applyNumberFormat="1" applyFont="1" applyFill="1" applyBorder="1" applyAlignment="1">
      <alignment vertical="center"/>
    </xf>
    <xf numFmtId="171" fontId="24" fillId="0" borderId="0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0" fontId="24" fillId="0" borderId="0" xfId="0" applyNumberFormat="1" applyFont="1" applyAlignment="1">
      <alignment vertical="center"/>
    </xf>
    <xf numFmtId="165" fontId="10" fillId="0" borderId="0" xfId="1" applyNumberFormat="1" applyFont="1" applyFill="1" applyAlignment="1">
      <alignment vertical="center"/>
    </xf>
    <xf numFmtId="17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71" fontId="10" fillId="0" borderId="0" xfId="0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right"/>
    </xf>
    <xf numFmtId="41" fontId="10" fillId="0" borderId="3" xfId="0" applyNumberFormat="1" applyFont="1" applyFill="1" applyBorder="1"/>
    <xf numFmtId="171" fontId="10" fillId="0" borderId="3" xfId="0" applyNumberFormat="1" applyFont="1" applyBorder="1" applyAlignment="1">
      <alignment horizontal="right"/>
    </xf>
    <xf numFmtId="164" fontId="10" fillId="0" borderId="0" xfId="1" applyNumberFormat="1" applyFont="1" applyFill="1" applyBorder="1"/>
    <xf numFmtId="171" fontId="10" fillId="0" borderId="0" xfId="0" applyNumberFormat="1" applyFont="1"/>
    <xf numFmtId="37" fontId="9" fillId="0" borderId="0" xfId="0" applyNumberFormat="1" applyFont="1" applyFill="1" applyBorder="1" applyAlignment="1" applyProtection="1">
      <alignment horizontal="center"/>
    </xf>
    <xf numFmtId="37" fontId="10" fillId="0" borderId="3" xfId="0" quotePrefix="1" applyNumberFormat="1" applyFont="1" applyFill="1" applyBorder="1" applyAlignment="1" applyProtection="1">
      <alignment horizontal="center"/>
    </xf>
    <xf numFmtId="165" fontId="24" fillId="0" borderId="0" xfId="1" applyNumberFormat="1" applyFont="1" applyFill="1" applyBorder="1" applyProtection="1"/>
    <xf numFmtId="165" fontId="24" fillId="0" borderId="0" xfId="1" applyNumberFormat="1" applyFont="1" applyFill="1" applyAlignment="1">
      <alignment vertical="center"/>
    </xf>
    <xf numFmtId="0" fontId="24" fillId="0" borderId="0" xfId="0" applyNumberFormat="1" applyFont="1" applyFill="1" applyAlignment="1">
      <alignment vertical="center"/>
    </xf>
    <xf numFmtId="165" fontId="24" fillId="0" borderId="4" xfId="1" applyNumberFormat="1" applyFont="1" applyFill="1" applyBorder="1" applyAlignment="1">
      <alignment vertical="center"/>
    </xf>
    <xf numFmtId="165" fontId="24" fillId="0" borderId="2" xfId="1" applyNumberFormat="1" applyFont="1" applyFill="1" applyBorder="1" applyAlignment="1">
      <alignment vertical="center"/>
    </xf>
    <xf numFmtId="165" fontId="24" fillId="0" borderId="5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0" fontId="18" fillId="0" borderId="0" xfId="0" applyNumberFormat="1" applyFont="1" applyAlignment="1">
      <alignment horizontal="center"/>
    </xf>
    <xf numFmtId="165" fontId="24" fillId="0" borderId="3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center"/>
    </xf>
    <xf numFmtId="41" fontId="10" fillId="0" borderId="0" xfId="1" applyNumberFormat="1" applyFont="1" applyFill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39" fontId="10" fillId="5" borderId="0" xfId="0" applyFont="1" applyFill="1"/>
    <xf numFmtId="165" fontId="10" fillId="0" borderId="0" xfId="1" applyNumberFormat="1" applyFont="1" applyFill="1" applyBorder="1" applyAlignment="1" applyProtection="1">
      <alignment vertical="center"/>
    </xf>
    <xf numFmtId="39" fontId="10" fillId="0" borderId="0" xfId="0" applyFont="1" applyFill="1" applyAlignment="1" applyProtection="1">
      <alignment horizontal="left"/>
    </xf>
    <xf numFmtId="41" fontId="10" fillId="0" borderId="0" xfId="1" applyNumberFormat="1" applyFont="1" applyFill="1" applyBorder="1" applyAlignment="1">
      <alignment horizontal="center"/>
    </xf>
    <xf numFmtId="49" fontId="10" fillId="0" borderId="0" xfId="0" applyNumberFormat="1" applyFont="1" applyBorder="1" applyAlignment="1" applyProtection="1">
      <alignment horizontal="center" vertical="center"/>
    </xf>
    <xf numFmtId="49" fontId="10" fillId="0" borderId="0" xfId="0" quotePrefix="1" applyNumberFormat="1" applyFont="1" applyBorder="1" applyAlignment="1">
      <alignment horizontal="center" vertical="center"/>
    </xf>
    <xf numFmtId="37" fontId="17" fillId="0" borderId="0" xfId="0" applyNumberFormat="1" applyFont="1" applyBorder="1" applyAlignment="1">
      <alignment horizontal="center"/>
    </xf>
    <xf numFmtId="39" fontId="13" fillId="0" borderId="0" xfId="0" applyFont="1" applyAlignment="1" applyProtection="1">
      <alignment horizontal="center"/>
    </xf>
    <xf numFmtId="37" fontId="10" fillId="0" borderId="0" xfId="0" applyNumberFormat="1" applyFont="1" applyBorder="1" applyAlignment="1" applyProtection="1">
      <alignment horizontal="center"/>
    </xf>
    <xf numFmtId="0" fontId="13" fillId="0" borderId="0" xfId="13" applyFont="1" applyAlignment="1">
      <alignment horizontal="center"/>
    </xf>
    <xf numFmtId="0" fontId="10" fillId="0" borderId="3" xfId="13" applyFont="1" applyBorder="1" applyAlignment="1">
      <alignment horizontal="center" vertical="top"/>
    </xf>
    <xf numFmtId="0" fontId="30" fillId="0" borderId="0" xfId="13" applyFont="1" applyAlignment="1">
      <alignment horizontal="center"/>
    </xf>
    <xf numFmtId="165" fontId="10" fillId="0" borderId="3" xfId="14" applyNumberFormat="1" applyFont="1" applyFill="1" applyBorder="1" applyAlignment="1">
      <alignment horizontal="center"/>
    </xf>
    <xf numFmtId="39" fontId="9" fillId="0" borderId="0" xfId="0" applyFont="1" applyFill="1" applyBorder="1" applyAlignment="1">
      <alignment horizontal="center"/>
    </xf>
    <xf numFmtId="39" fontId="9" fillId="0" borderId="0" xfId="0" applyFont="1" applyBorder="1" applyAlignment="1">
      <alignment horizontal="center"/>
    </xf>
    <xf numFmtId="39" fontId="10" fillId="0" borderId="0" xfId="0" applyFont="1" applyFill="1" applyBorder="1" applyAlignment="1">
      <alignment horizontal="center"/>
    </xf>
    <xf numFmtId="39" fontId="10" fillId="0" borderId="0" xfId="0" applyFont="1" applyProtection="1"/>
    <xf numFmtId="41" fontId="10" fillId="0" borderId="0" xfId="0" applyNumberFormat="1" applyFont="1" applyAlignment="1">
      <alignment horizontal="center"/>
    </xf>
    <xf numFmtId="39" fontId="11" fillId="0" borderId="0" xfId="0" applyFont="1" applyAlignment="1" applyProtection="1">
      <alignment horizontal="center"/>
    </xf>
    <xf numFmtId="39" fontId="9" fillId="0" borderId="0" xfId="0" applyFont="1" applyFill="1" applyAlignment="1" applyProtection="1">
      <alignment horizontal="left" vertical="center"/>
    </xf>
    <xf numFmtId="39" fontId="8" fillId="0" borderId="0" xfId="0" applyFont="1" applyAlignment="1" applyProtection="1">
      <alignment horizontal="center"/>
    </xf>
    <xf numFmtId="39" fontId="10" fillId="0" borderId="0" xfId="13" applyNumberFormat="1" applyFont="1" applyAlignment="1">
      <alignment horizontal="center"/>
    </xf>
    <xf numFmtId="41" fontId="10" fillId="0" borderId="3" xfId="13" applyNumberFormat="1" applyFont="1" applyBorder="1" applyAlignment="1">
      <alignment horizontal="center"/>
    </xf>
    <xf numFmtId="41" fontId="10" fillId="0" borderId="6" xfId="13" applyNumberFormat="1" applyFont="1" applyBorder="1" applyAlignment="1">
      <alignment horizontal="center"/>
    </xf>
    <xf numFmtId="41" fontId="8" fillId="0" borderId="0" xfId="0" applyNumberFormat="1" applyFont="1" applyAlignment="1" applyProtection="1">
      <alignment horizontal="center"/>
    </xf>
    <xf numFmtId="165" fontId="10" fillId="0" borderId="0" xfId="14" applyNumberFormat="1" applyFont="1" applyFill="1" applyBorder="1" applyAlignment="1">
      <alignment horizontal="center"/>
    </xf>
    <xf numFmtId="39" fontId="9" fillId="0" borderId="0" xfId="0" applyFont="1" applyFill="1" applyAlignment="1"/>
    <xf numFmtId="39" fontId="13" fillId="0" borderId="0" xfId="0" applyFont="1" applyAlignment="1">
      <alignment horizontal="center" vertical="center"/>
    </xf>
    <xf numFmtId="39" fontId="13" fillId="0" borderId="0" xfId="0" applyFont="1" applyAlignment="1" applyProtection="1">
      <alignment horizontal="center"/>
    </xf>
    <xf numFmtId="39" fontId="17" fillId="0" borderId="0" xfId="0" applyFont="1" applyBorder="1" applyAlignment="1">
      <alignment horizontal="center" vertical="center"/>
    </xf>
    <xf numFmtId="37" fontId="17" fillId="0" borderId="0" xfId="0" applyNumberFormat="1" applyFont="1" applyBorder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7" fontId="10" fillId="0" borderId="3" xfId="0" applyNumberFormat="1" applyFont="1" applyBorder="1" applyAlignment="1" applyProtection="1">
      <alignment horizontal="center"/>
    </xf>
    <xf numFmtId="37" fontId="10" fillId="0" borderId="8" xfId="0" applyNumberFormat="1" applyFont="1" applyBorder="1" applyAlignment="1" applyProtection="1">
      <alignment horizontal="center"/>
    </xf>
    <xf numFmtId="37" fontId="10" fillId="0" borderId="0" xfId="0" applyNumberFormat="1" applyFont="1" applyBorder="1" applyAlignment="1" applyProtection="1">
      <alignment horizontal="center"/>
    </xf>
    <xf numFmtId="0" fontId="13" fillId="0" borderId="0" xfId="13" applyFont="1" applyAlignment="1">
      <alignment horizontal="center" vertical="center"/>
    </xf>
    <xf numFmtId="0" fontId="13" fillId="0" borderId="0" xfId="13" applyFont="1" applyAlignment="1">
      <alignment horizontal="center"/>
    </xf>
    <xf numFmtId="38" fontId="13" fillId="0" borderId="0" xfId="0" applyNumberFormat="1" applyFont="1" applyAlignment="1" applyProtection="1">
      <alignment horizontal="center"/>
    </xf>
    <xf numFmtId="41" fontId="9" fillId="0" borderId="8" xfId="0" applyNumberFormat="1" applyFont="1" applyBorder="1" applyAlignment="1" applyProtection="1">
      <alignment horizontal="center" vertical="top" wrapText="1"/>
    </xf>
    <xf numFmtId="41" fontId="9" fillId="0" borderId="0" xfId="0" applyNumberFormat="1" applyFont="1" applyBorder="1" applyAlignment="1" applyProtection="1">
      <alignment horizontal="center" vertical="top"/>
    </xf>
    <xf numFmtId="41" fontId="9" fillId="0" borderId="3" xfId="0" applyNumberFormat="1" applyFont="1" applyBorder="1" applyAlignment="1" applyProtection="1">
      <alignment horizontal="center" vertical="top"/>
    </xf>
    <xf numFmtId="41" fontId="9" fillId="0" borderId="8" xfId="0" applyNumberFormat="1" applyFont="1" applyBorder="1" applyAlignment="1">
      <alignment horizontal="center" vertical="top"/>
    </xf>
    <xf numFmtId="41" fontId="9" fillId="0" borderId="3" xfId="0" applyNumberFormat="1" applyFont="1" applyBorder="1" applyAlignment="1">
      <alignment horizontal="center" vertical="top"/>
    </xf>
    <xf numFmtId="41" fontId="9" fillId="0" borderId="8" xfId="0" applyNumberFormat="1" applyFont="1" applyBorder="1" applyAlignment="1">
      <alignment horizontal="center" vertical="center"/>
    </xf>
    <xf numFmtId="41" fontId="9" fillId="0" borderId="0" xfId="0" applyNumberFormat="1" applyFont="1" applyBorder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38" fontId="13" fillId="0" borderId="0" xfId="13" applyNumberFormat="1" applyFont="1" applyAlignment="1">
      <alignment horizontal="center"/>
    </xf>
    <xf numFmtId="0" fontId="10" fillId="0" borderId="8" xfId="13" applyFont="1" applyBorder="1" applyAlignment="1">
      <alignment horizontal="center" vertical="top"/>
    </xf>
    <xf numFmtId="0" fontId="10" fillId="0" borderId="3" xfId="13" applyFont="1" applyBorder="1" applyAlignment="1">
      <alignment horizontal="center" vertical="top"/>
    </xf>
    <xf numFmtId="39" fontId="13" fillId="0" borderId="0" xfId="13" applyNumberFormat="1" applyFont="1" applyAlignment="1">
      <alignment horizontal="center"/>
    </xf>
    <xf numFmtId="0" fontId="30" fillId="0" borderId="0" xfId="13" applyFont="1" applyAlignment="1">
      <alignment horizontal="center"/>
    </xf>
    <xf numFmtId="41" fontId="9" fillId="0" borderId="6" xfId="13" applyNumberFormat="1" applyFont="1" applyBorder="1" applyAlignment="1">
      <alignment horizontal="center" vertical="top"/>
    </xf>
    <xf numFmtId="41" fontId="10" fillId="0" borderId="3" xfId="0" applyNumberFormat="1" applyFont="1" applyBorder="1" applyAlignment="1" applyProtection="1">
      <alignment horizontal="center"/>
    </xf>
    <xf numFmtId="165" fontId="10" fillId="0" borderId="3" xfId="14" applyNumberFormat="1" applyFont="1" applyFill="1" applyBorder="1" applyAlignment="1">
      <alignment horizontal="center"/>
    </xf>
    <xf numFmtId="41" fontId="13" fillId="0" borderId="0" xfId="0" applyNumberFormat="1" applyFont="1" applyAlignment="1" applyProtection="1">
      <alignment horizontal="center"/>
    </xf>
    <xf numFmtId="165" fontId="10" fillId="0" borderId="8" xfId="14" applyNumberFormat="1" applyFont="1" applyFill="1" applyBorder="1" applyAlignment="1">
      <alignment horizontal="center"/>
    </xf>
  </cellXfs>
  <cellStyles count="20">
    <cellStyle name="Comma" xfId="1" builtinId="3"/>
    <cellStyle name="Comma 2" xfId="14"/>
    <cellStyle name="Comma 4" xfId="17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3"/>
    <cellStyle name="Normal 39" xfId="19"/>
    <cellStyle name="Normal 41" xfId="15"/>
    <cellStyle name="Normal 42" xfId="16"/>
    <cellStyle name="Normal 6" xfId="11"/>
    <cellStyle name="Normal 7" xfId="12"/>
    <cellStyle name="Percent [2]" xfId="9"/>
    <cellStyle name="Percent 2" xfId="18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66FF"/>
      <color rgb="FFCCFF66"/>
      <color rgb="FFCC99FF"/>
      <color rgb="FFFF6600"/>
      <color rgb="FFFFFF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showRowColHeaders="0" showZeros="0" showOutlineSymbols="0" topLeftCell="B25444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showGridLines="0" showRowColHeaders="0" showZeros="0" showOutlineSymbols="0" topLeftCell="B25444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showGridLines="0" showRowColHeaders="0" showZeros="0" showOutlineSymbols="0" topLeftCell="B25444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6600"/>
  </sheetPr>
  <dimension ref="A1:N253"/>
  <sheetViews>
    <sheetView tabSelected="1" view="pageBreakPreview" zoomScale="85" zoomScaleSheetLayoutView="85" workbookViewId="0">
      <selection activeCell="M42" sqref="M42"/>
    </sheetView>
  </sheetViews>
  <sheetFormatPr defaultColWidth="12.83203125" defaultRowHeight="28.5" customHeight="1" x14ac:dyDescent="0.5"/>
  <cols>
    <col min="1" max="1" width="2.6640625" style="8" customWidth="1"/>
    <col min="2" max="2" width="2.6640625" style="22" customWidth="1"/>
    <col min="3" max="3" width="2.6640625" style="8" customWidth="1"/>
    <col min="4" max="4" width="37.33203125" style="8" customWidth="1"/>
    <col min="5" max="5" width="10.83203125" style="8" customWidth="1"/>
    <col min="6" max="6" width="1.1640625" style="8" customWidth="1"/>
    <col min="7" max="7" width="17.83203125" style="8" customWidth="1"/>
    <col min="8" max="8" width="1.1640625" style="8" customWidth="1"/>
    <col min="9" max="9" width="17.83203125" style="8" customWidth="1"/>
    <col min="10" max="10" width="1.1640625" style="8" customWidth="1"/>
    <col min="11" max="11" width="17.83203125" style="21" customWidth="1"/>
    <col min="12" max="12" width="1.1640625" style="8" customWidth="1"/>
    <col min="13" max="13" width="17.83203125" style="21" customWidth="1"/>
    <col min="14" max="14" width="16.1640625" style="8" customWidth="1"/>
    <col min="15" max="15" width="13.6640625" style="8" bestFit="1" customWidth="1"/>
    <col min="16" max="16384" width="12.83203125" style="8"/>
  </cols>
  <sheetData>
    <row r="1" spans="1:14" s="4" customFormat="1" ht="22.9" customHeight="1" x14ac:dyDescent="0.55000000000000004">
      <c r="A1" s="355" t="s">
        <v>140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</row>
    <row r="2" spans="1:14" s="4" customFormat="1" ht="22.9" customHeight="1" x14ac:dyDescent="0.55000000000000004">
      <c r="A2" s="356" t="s">
        <v>69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</row>
    <row r="3" spans="1:14" s="4" customFormat="1" ht="22.9" customHeight="1" x14ac:dyDescent="0.55000000000000004">
      <c r="A3" s="356" t="s">
        <v>228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</row>
    <row r="4" spans="1:14" s="4" customFormat="1" ht="22.9" customHeight="1" x14ac:dyDescent="0.55000000000000004">
      <c r="A4" s="335"/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</row>
    <row r="5" spans="1:14" s="4" customFormat="1" ht="22.35" customHeight="1" x14ac:dyDescent="0.55000000000000004">
      <c r="B5" s="5"/>
      <c r="G5" s="360" t="s">
        <v>42</v>
      </c>
      <c r="H5" s="360"/>
      <c r="I5" s="360"/>
      <c r="J5" s="360"/>
      <c r="K5" s="360"/>
      <c r="L5" s="360"/>
      <c r="M5" s="360"/>
    </row>
    <row r="6" spans="1:14" s="4" customFormat="1" ht="22.35" customHeight="1" x14ac:dyDescent="0.55000000000000004">
      <c r="B6" s="5"/>
      <c r="G6" s="361" t="s">
        <v>141</v>
      </c>
      <c r="H6" s="361"/>
      <c r="I6" s="361"/>
      <c r="J6" s="336"/>
      <c r="K6" s="361" t="s">
        <v>142</v>
      </c>
      <c r="L6" s="361"/>
      <c r="M6" s="361"/>
    </row>
    <row r="7" spans="1:14" s="4" customFormat="1" ht="22.35" customHeight="1" x14ac:dyDescent="0.55000000000000004">
      <c r="B7" s="5"/>
      <c r="G7" s="360"/>
      <c r="H7" s="360"/>
      <c r="I7" s="360"/>
      <c r="J7" s="336"/>
      <c r="K7" s="360" t="s">
        <v>143</v>
      </c>
      <c r="L7" s="360"/>
      <c r="M7" s="360"/>
    </row>
    <row r="8" spans="1:14" s="4" customFormat="1" ht="22.35" customHeight="1" x14ac:dyDescent="0.55000000000000004">
      <c r="B8" s="5"/>
      <c r="E8" s="357"/>
      <c r="G8" s="314" t="s">
        <v>229</v>
      </c>
      <c r="H8" s="341"/>
      <c r="I8" s="314" t="s">
        <v>184</v>
      </c>
      <c r="J8" s="57"/>
      <c r="K8" s="314" t="s">
        <v>229</v>
      </c>
      <c r="L8" s="342"/>
      <c r="M8" s="32" t="s">
        <v>184</v>
      </c>
    </row>
    <row r="9" spans="1:14" s="4" customFormat="1" ht="22.35" customHeight="1" x14ac:dyDescent="0.55000000000000004">
      <c r="B9" s="5"/>
      <c r="E9" s="357"/>
      <c r="G9" s="315" t="s">
        <v>230</v>
      </c>
      <c r="H9" s="343"/>
      <c r="I9" s="315" t="s">
        <v>183</v>
      </c>
      <c r="J9" s="57"/>
      <c r="K9" s="315" t="s">
        <v>230</v>
      </c>
      <c r="L9" s="104"/>
      <c r="M9" s="255" t="s">
        <v>183</v>
      </c>
    </row>
    <row r="10" spans="1:14" s="4" customFormat="1" ht="22.35" customHeight="1" x14ac:dyDescent="0.55000000000000004">
      <c r="B10" s="5"/>
      <c r="E10" s="358" t="s">
        <v>61</v>
      </c>
      <c r="G10" s="32" t="s">
        <v>43</v>
      </c>
      <c r="H10" s="104"/>
      <c r="I10" s="116" t="s">
        <v>45</v>
      </c>
      <c r="K10" s="32" t="s">
        <v>43</v>
      </c>
      <c r="L10" s="104"/>
      <c r="M10" s="116" t="s">
        <v>45</v>
      </c>
    </row>
    <row r="11" spans="1:14" s="4" customFormat="1" ht="22.35" customHeight="1" x14ac:dyDescent="0.55000000000000004">
      <c r="B11" s="5"/>
      <c r="E11" s="359"/>
      <c r="G11" s="33" t="s">
        <v>44</v>
      </c>
      <c r="H11" s="104"/>
      <c r="I11" s="117"/>
      <c r="K11" s="33" t="s">
        <v>44</v>
      </c>
      <c r="L11" s="104"/>
      <c r="M11" s="117"/>
    </row>
    <row r="12" spans="1:14" s="4" customFormat="1" ht="22.35" customHeight="1" x14ac:dyDescent="0.55000000000000004">
      <c r="A12" s="114" t="s">
        <v>1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</row>
    <row r="13" spans="1:14" ht="22.35" customHeight="1" x14ac:dyDescent="0.55000000000000004">
      <c r="A13" s="6" t="s">
        <v>2</v>
      </c>
      <c r="B13" s="5"/>
      <c r="C13" s="4"/>
      <c r="D13" s="4"/>
      <c r="E13" s="70"/>
      <c r="F13" s="4"/>
      <c r="G13" s="4"/>
      <c r="H13" s="4"/>
      <c r="I13" s="4"/>
      <c r="J13" s="4"/>
      <c r="K13" s="7"/>
      <c r="L13" s="7"/>
      <c r="M13" s="7"/>
    </row>
    <row r="14" spans="1:14" ht="22.35" customHeight="1" x14ac:dyDescent="0.55000000000000004">
      <c r="A14" s="4"/>
      <c r="B14" s="6" t="s">
        <v>28</v>
      </c>
      <c r="C14" s="4"/>
      <c r="D14" s="4"/>
      <c r="E14" s="77">
        <v>4</v>
      </c>
      <c r="F14" s="4"/>
      <c r="G14" s="109">
        <v>383028</v>
      </c>
      <c r="H14" s="109"/>
      <c r="I14" s="109">
        <v>83031</v>
      </c>
      <c r="J14" s="109"/>
      <c r="K14" s="137">
        <v>2037</v>
      </c>
      <c r="L14" s="9"/>
      <c r="M14" s="29">
        <v>2483</v>
      </c>
    </row>
    <row r="15" spans="1:14" s="84" customFormat="1" ht="22.35" customHeight="1" x14ac:dyDescent="0.55000000000000004">
      <c r="A15" s="57"/>
      <c r="B15" s="89" t="s">
        <v>104</v>
      </c>
      <c r="D15" s="57"/>
      <c r="E15" s="136">
        <v>5</v>
      </c>
      <c r="F15" s="57"/>
      <c r="G15" s="109">
        <v>1333277</v>
      </c>
      <c r="H15" s="109"/>
      <c r="I15" s="109">
        <v>1218507</v>
      </c>
      <c r="J15" s="109"/>
      <c r="K15" s="137">
        <v>1310586</v>
      </c>
      <c r="L15" s="35"/>
      <c r="M15" s="137">
        <v>1194293</v>
      </c>
      <c r="N15"/>
    </row>
    <row r="16" spans="1:14" ht="22.35" customHeight="1" x14ac:dyDescent="0.55000000000000004">
      <c r="A16" s="4"/>
      <c r="B16" s="89" t="s">
        <v>24</v>
      </c>
      <c r="C16" s="57"/>
      <c r="D16" s="57"/>
      <c r="E16" s="78">
        <v>6</v>
      </c>
      <c r="F16" s="4"/>
      <c r="G16" s="109">
        <v>1594397</v>
      </c>
      <c r="H16" s="109"/>
      <c r="I16" s="109">
        <v>1355885</v>
      </c>
      <c r="J16" s="109"/>
      <c r="K16" s="137">
        <v>1594397</v>
      </c>
      <c r="L16" s="9"/>
      <c r="M16" s="29">
        <v>1355885</v>
      </c>
    </row>
    <row r="17" spans="1:14" s="84" customFormat="1" ht="22.35" customHeight="1" x14ac:dyDescent="0.55000000000000004">
      <c r="A17" s="57"/>
      <c r="B17" s="57" t="s">
        <v>113</v>
      </c>
      <c r="C17" s="57"/>
      <c r="D17" s="57"/>
      <c r="E17" s="136"/>
      <c r="F17" s="57"/>
      <c r="G17" s="109"/>
      <c r="H17" s="109"/>
      <c r="I17" s="109"/>
      <c r="J17" s="109"/>
      <c r="K17" s="109"/>
      <c r="L17" s="35"/>
      <c r="M17" s="137"/>
      <c r="N17" s="141"/>
    </row>
    <row r="18" spans="1:14" s="84" customFormat="1" ht="22.35" customHeight="1" x14ac:dyDescent="0.55000000000000004">
      <c r="A18" s="57"/>
      <c r="B18" s="140"/>
      <c r="C18" s="57" t="s">
        <v>185</v>
      </c>
      <c r="D18" s="57"/>
      <c r="E18" s="136"/>
      <c r="F18" s="57"/>
      <c r="G18" s="109"/>
      <c r="H18" s="109"/>
      <c r="I18" s="109"/>
      <c r="J18" s="109"/>
      <c r="K18" s="109"/>
      <c r="L18" s="35"/>
      <c r="M18" s="137"/>
      <c r="N18" s="141"/>
    </row>
    <row r="19" spans="1:14" s="84" customFormat="1" ht="22.35" customHeight="1" x14ac:dyDescent="0.55000000000000004">
      <c r="A19" s="57"/>
      <c r="B19" s="140"/>
      <c r="D19" s="57" t="s">
        <v>78</v>
      </c>
      <c r="E19" s="136"/>
      <c r="F19" s="57"/>
      <c r="G19" s="109">
        <v>2862</v>
      </c>
      <c r="H19" s="109"/>
      <c r="I19" s="109">
        <v>14181</v>
      </c>
      <c r="J19" s="109"/>
      <c r="K19" s="109">
        <v>2862</v>
      </c>
      <c r="L19" s="85"/>
      <c r="M19" s="109">
        <v>14181</v>
      </c>
      <c r="N19" s="141"/>
    </row>
    <row r="20" spans="1:14" s="84" customFormat="1" ht="22.35" customHeight="1" x14ac:dyDescent="0.55000000000000004">
      <c r="A20" s="57"/>
      <c r="B20" s="140" t="s">
        <v>222</v>
      </c>
      <c r="D20" s="57"/>
      <c r="E20" s="136"/>
      <c r="F20" s="57"/>
      <c r="G20" s="109"/>
      <c r="H20" s="109"/>
      <c r="I20" s="109"/>
      <c r="J20" s="109"/>
      <c r="K20" s="109"/>
      <c r="L20" s="85"/>
      <c r="M20" s="109"/>
      <c r="N20" s="141"/>
    </row>
    <row r="21" spans="1:14" s="84" customFormat="1" ht="22.35" customHeight="1" x14ac:dyDescent="0.55000000000000004">
      <c r="A21" s="57"/>
      <c r="B21" s="140"/>
      <c r="C21" s="57" t="s">
        <v>224</v>
      </c>
      <c r="D21" s="57"/>
      <c r="E21" s="293">
        <v>20.100000000000001</v>
      </c>
      <c r="F21" s="57"/>
      <c r="G21" s="110">
        <v>6568</v>
      </c>
      <c r="H21" s="109"/>
      <c r="I21" s="110">
        <v>0</v>
      </c>
      <c r="J21" s="109"/>
      <c r="K21" s="110">
        <v>0</v>
      </c>
      <c r="L21" s="85"/>
      <c r="M21" s="110">
        <v>0</v>
      </c>
      <c r="N21" s="141"/>
    </row>
    <row r="22" spans="1:14" ht="22.35" customHeight="1" x14ac:dyDescent="0.55000000000000004">
      <c r="A22" s="6" t="s">
        <v>4</v>
      </c>
      <c r="B22" s="5"/>
      <c r="C22" s="4"/>
      <c r="E22" s="70"/>
      <c r="F22" s="6"/>
      <c r="G22" s="16">
        <v>3320132</v>
      </c>
      <c r="H22" s="14"/>
      <c r="I22" s="16">
        <v>2671604</v>
      </c>
      <c r="J22" s="6"/>
      <c r="K22" s="16">
        <v>2909882</v>
      </c>
      <c r="L22" s="14"/>
      <c r="M22" s="16">
        <v>2566842</v>
      </c>
    </row>
    <row r="23" spans="1:14" ht="10.15" customHeight="1" x14ac:dyDescent="0.55000000000000004">
      <c r="A23" s="4"/>
      <c r="B23" s="5"/>
      <c r="C23" s="4"/>
      <c r="D23" s="6"/>
      <c r="E23" s="70"/>
      <c r="F23" s="6"/>
      <c r="G23" s="6"/>
      <c r="H23" s="6"/>
      <c r="I23" s="6"/>
      <c r="J23" s="6"/>
      <c r="K23" s="9"/>
      <c r="L23" s="9"/>
      <c r="M23" s="9"/>
    </row>
    <row r="24" spans="1:14" ht="22.35" customHeight="1" x14ac:dyDescent="0.55000000000000004">
      <c r="A24" s="4" t="s">
        <v>39</v>
      </c>
      <c r="B24" s="5"/>
      <c r="C24" s="4"/>
      <c r="D24" s="6"/>
      <c r="E24" s="70"/>
      <c r="F24" s="6"/>
      <c r="G24" s="6"/>
      <c r="H24" s="6"/>
      <c r="I24" s="6"/>
      <c r="J24" s="6"/>
      <c r="K24" s="9"/>
      <c r="L24" s="9"/>
      <c r="M24" s="9"/>
    </row>
    <row r="25" spans="1:14" s="84" customFormat="1" ht="22.35" customHeight="1" x14ac:dyDescent="0.55000000000000004">
      <c r="A25" s="57"/>
      <c r="B25" s="142" t="s">
        <v>107</v>
      </c>
      <c r="C25" s="57"/>
      <c r="D25" s="83"/>
      <c r="F25" s="83"/>
      <c r="G25" s="83"/>
      <c r="H25" s="83"/>
      <c r="I25" s="83"/>
      <c r="J25" s="83"/>
      <c r="K25" s="35"/>
      <c r="L25" s="35"/>
      <c r="M25" s="35"/>
      <c r="N25" s="141"/>
    </row>
    <row r="26" spans="1:14" s="84" customFormat="1" ht="22.35" customHeight="1" x14ac:dyDescent="0.55000000000000004">
      <c r="A26" s="57"/>
      <c r="B26" s="142"/>
      <c r="C26" s="47" t="s">
        <v>144</v>
      </c>
      <c r="D26" s="83"/>
      <c r="E26" s="143">
        <v>7</v>
      </c>
      <c r="F26" s="83"/>
      <c r="G26" s="35">
        <v>117764</v>
      </c>
      <c r="H26" s="83"/>
      <c r="I26" s="35">
        <v>117764</v>
      </c>
      <c r="J26" s="83"/>
      <c r="K26" s="35">
        <v>117764</v>
      </c>
      <c r="L26" s="35"/>
      <c r="M26" s="35">
        <v>117764</v>
      </c>
      <c r="N26" s="141"/>
    </row>
    <row r="27" spans="1:14" s="84" customFormat="1" ht="22.35" customHeight="1" x14ac:dyDescent="0.55000000000000004">
      <c r="A27" s="57"/>
      <c r="B27" s="47" t="s">
        <v>145</v>
      </c>
      <c r="C27" s="47"/>
      <c r="D27" s="83"/>
      <c r="E27" s="143">
        <v>8</v>
      </c>
      <c r="F27" s="83"/>
      <c r="G27" s="35">
        <v>0</v>
      </c>
      <c r="H27" s="83"/>
      <c r="I27" s="35">
        <v>0</v>
      </c>
      <c r="J27" s="83"/>
      <c r="K27" s="35">
        <v>389939</v>
      </c>
      <c r="L27" s="35"/>
      <c r="M27" s="35">
        <v>167398</v>
      </c>
      <c r="N27" s="141"/>
    </row>
    <row r="28" spans="1:14" ht="22.35" customHeight="1" x14ac:dyDescent="0.55000000000000004">
      <c r="A28" s="4"/>
      <c r="B28" s="10" t="s">
        <v>73</v>
      </c>
      <c r="D28" s="4"/>
      <c r="E28" s="77">
        <v>9</v>
      </c>
      <c r="F28" s="4"/>
      <c r="G28" s="35">
        <v>7135163</v>
      </c>
      <c r="H28" s="4"/>
      <c r="I28" s="35">
        <v>6479760</v>
      </c>
      <c r="J28" s="4"/>
      <c r="K28" s="9">
        <v>7124929</v>
      </c>
      <c r="L28" s="9"/>
      <c r="M28" s="29">
        <v>6479476</v>
      </c>
    </row>
    <row r="29" spans="1:14" s="84" customFormat="1" ht="22.35" customHeight="1" x14ac:dyDescent="0.55000000000000004">
      <c r="A29" s="57"/>
      <c r="B29" s="89" t="s">
        <v>117</v>
      </c>
      <c r="D29" s="57"/>
      <c r="E29" s="143">
        <v>10</v>
      </c>
      <c r="F29" s="57"/>
      <c r="G29" s="35">
        <v>825376</v>
      </c>
      <c r="H29" s="57"/>
      <c r="I29" s="35">
        <v>836766</v>
      </c>
      <c r="J29" s="57"/>
      <c r="K29" s="35">
        <v>616435</v>
      </c>
      <c r="L29" s="35"/>
      <c r="M29" s="137">
        <v>628891</v>
      </c>
    </row>
    <row r="30" spans="1:14" s="84" customFormat="1" ht="22.35" customHeight="1" x14ac:dyDescent="0.55000000000000004">
      <c r="A30" s="57"/>
      <c r="B30" s="139" t="s">
        <v>54</v>
      </c>
      <c r="D30" s="57"/>
      <c r="E30" s="144"/>
      <c r="F30" s="57"/>
      <c r="G30" s="35"/>
      <c r="H30" s="57"/>
      <c r="I30" s="35"/>
      <c r="J30" s="57"/>
      <c r="K30" s="35"/>
      <c r="L30" s="35"/>
      <c r="M30" s="35"/>
    </row>
    <row r="31" spans="1:14" ht="22.35" customHeight="1" x14ac:dyDescent="0.55000000000000004">
      <c r="A31" s="4"/>
      <c r="C31" s="2" t="s">
        <v>74</v>
      </c>
      <c r="E31" s="71"/>
      <c r="G31" s="35">
        <v>1562</v>
      </c>
      <c r="I31" s="35">
        <v>1566</v>
      </c>
      <c r="K31" s="137">
        <v>1562</v>
      </c>
      <c r="L31" s="9"/>
      <c r="M31" s="29">
        <v>1566</v>
      </c>
    </row>
    <row r="32" spans="1:14" ht="22.35" customHeight="1" x14ac:dyDescent="0.55000000000000004">
      <c r="A32" s="4"/>
      <c r="B32" s="6" t="s">
        <v>30</v>
      </c>
      <c r="C32" s="4"/>
      <c r="D32" s="4"/>
      <c r="E32" s="70"/>
      <c r="F32" s="4"/>
      <c r="G32" s="35"/>
      <c r="H32" s="4"/>
      <c r="I32" s="4"/>
      <c r="J32" s="4"/>
      <c r="K32" s="9"/>
      <c r="L32" s="9"/>
      <c r="M32" s="9"/>
    </row>
    <row r="33" spans="1:13" ht="22.35" customHeight="1" x14ac:dyDescent="0.55000000000000004">
      <c r="A33" s="4"/>
      <c r="B33" s="5"/>
      <c r="C33" s="4" t="s">
        <v>83</v>
      </c>
      <c r="D33" s="4"/>
      <c r="E33" s="70"/>
      <c r="F33" s="4"/>
      <c r="G33" s="11">
        <v>364946</v>
      </c>
      <c r="H33" s="9"/>
      <c r="I33" s="30">
        <v>253592</v>
      </c>
      <c r="J33" s="4"/>
      <c r="K33" s="11">
        <v>272124</v>
      </c>
      <c r="L33" s="9"/>
      <c r="M33" s="30">
        <v>253203</v>
      </c>
    </row>
    <row r="34" spans="1:13" ht="22.35" customHeight="1" x14ac:dyDescent="0.55000000000000004">
      <c r="A34" s="4"/>
      <c r="B34" s="5"/>
      <c r="C34" s="4" t="s">
        <v>34</v>
      </c>
      <c r="D34" s="4"/>
      <c r="E34" s="70"/>
      <c r="F34" s="4"/>
      <c r="G34" s="12">
        <v>1227</v>
      </c>
      <c r="H34" s="9"/>
      <c r="I34" s="107">
        <v>1198</v>
      </c>
      <c r="J34" s="4"/>
      <c r="K34" s="12">
        <v>1227</v>
      </c>
      <c r="L34" s="9"/>
      <c r="M34" s="107">
        <v>1198</v>
      </c>
    </row>
    <row r="35" spans="1:13" ht="22.35" customHeight="1" x14ac:dyDescent="0.55000000000000004">
      <c r="A35" s="4"/>
      <c r="B35" s="5"/>
      <c r="C35" s="4" t="s">
        <v>186</v>
      </c>
      <c r="D35" s="4"/>
      <c r="E35" s="70"/>
      <c r="F35" s="4"/>
      <c r="G35" s="121"/>
      <c r="H35" s="9"/>
      <c r="I35" s="107"/>
      <c r="J35" s="4"/>
      <c r="K35" s="121"/>
      <c r="L35" s="9"/>
      <c r="M35" s="107"/>
    </row>
    <row r="36" spans="1:13" ht="22.35" customHeight="1" x14ac:dyDescent="0.55000000000000004">
      <c r="A36" s="4"/>
      <c r="B36" s="5"/>
      <c r="C36" s="4"/>
      <c r="D36" s="4" t="s">
        <v>187</v>
      </c>
      <c r="E36" s="70"/>
      <c r="F36" s="4"/>
      <c r="G36" s="121">
        <v>9335</v>
      </c>
      <c r="H36" s="9"/>
      <c r="I36" s="107">
        <v>7176</v>
      </c>
      <c r="J36" s="4"/>
      <c r="K36" s="121">
        <v>9335</v>
      </c>
      <c r="L36" s="9"/>
      <c r="M36" s="107">
        <v>7176</v>
      </c>
    </row>
    <row r="37" spans="1:13" ht="22.35" customHeight="1" x14ac:dyDescent="0.55000000000000004">
      <c r="A37" s="6"/>
      <c r="B37" s="5"/>
      <c r="C37" s="4" t="s">
        <v>3</v>
      </c>
      <c r="D37" s="4"/>
      <c r="E37" s="70"/>
      <c r="F37" s="4"/>
      <c r="G37" s="122">
        <v>10297</v>
      </c>
      <c r="H37" s="9"/>
      <c r="I37" s="108">
        <v>1369</v>
      </c>
      <c r="J37" s="4"/>
      <c r="K37" s="122">
        <v>282</v>
      </c>
      <c r="L37" s="9"/>
      <c r="M37" s="108">
        <v>1369</v>
      </c>
    </row>
    <row r="38" spans="1:13" ht="22.35" customHeight="1" x14ac:dyDescent="0.55000000000000004">
      <c r="A38" s="6"/>
      <c r="B38" s="4" t="s">
        <v>29</v>
      </c>
      <c r="D38" s="4"/>
      <c r="E38" s="70"/>
      <c r="F38" s="4"/>
      <c r="G38" s="15">
        <v>385805</v>
      </c>
      <c r="H38" s="9"/>
      <c r="I38" s="15">
        <v>263335</v>
      </c>
      <c r="J38" s="4"/>
      <c r="K38" s="15">
        <v>282968</v>
      </c>
      <c r="L38" s="9"/>
      <c r="M38" s="15">
        <v>262946</v>
      </c>
    </row>
    <row r="39" spans="1:13" ht="22.35" customHeight="1" x14ac:dyDescent="0.55000000000000004">
      <c r="A39" s="4" t="s">
        <v>38</v>
      </c>
      <c r="B39" s="10"/>
      <c r="C39" s="4"/>
      <c r="E39" s="70"/>
      <c r="F39" s="4"/>
      <c r="G39" s="17">
        <v>8465670</v>
      </c>
      <c r="H39" s="18"/>
      <c r="I39" s="17">
        <v>7699191</v>
      </c>
      <c r="J39" s="4"/>
      <c r="K39" s="17">
        <v>8533597</v>
      </c>
      <c r="L39" s="18"/>
      <c r="M39" s="17">
        <v>7658041</v>
      </c>
    </row>
    <row r="40" spans="1:13" ht="7.15" customHeight="1" x14ac:dyDescent="0.55000000000000004">
      <c r="A40" s="4"/>
      <c r="B40" s="10"/>
      <c r="C40" s="4"/>
      <c r="E40" s="70"/>
      <c r="F40" s="4"/>
      <c r="G40" s="18"/>
      <c r="H40" s="18"/>
      <c r="I40" s="18"/>
      <c r="J40" s="4"/>
      <c r="K40" s="18"/>
      <c r="L40" s="18"/>
      <c r="M40" s="18"/>
    </row>
    <row r="41" spans="1:13" ht="27" thickBot="1" x14ac:dyDescent="0.6">
      <c r="A41" s="282" t="s">
        <v>6</v>
      </c>
      <c r="B41" s="5"/>
      <c r="C41" s="4"/>
      <c r="D41" s="4"/>
      <c r="E41" s="70"/>
      <c r="F41" s="4"/>
      <c r="G41" s="129">
        <v>11785802</v>
      </c>
      <c r="H41" s="9"/>
      <c r="I41" s="129">
        <v>10370795</v>
      </c>
      <c r="J41" s="4"/>
      <c r="K41" s="129">
        <v>11443479</v>
      </c>
      <c r="L41" s="9"/>
      <c r="M41" s="129">
        <v>10224883</v>
      </c>
    </row>
    <row r="42" spans="1:13" ht="9.9499999999999993" customHeight="1" thickTop="1" x14ac:dyDescent="0.55000000000000004">
      <c r="A42" s="115"/>
      <c r="B42" s="5"/>
      <c r="C42" s="4"/>
      <c r="D42" s="4"/>
      <c r="E42" s="70"/>
      <c r="F42" s="4"/>
      <c r="G42" s="4"/>
      <c r="H42" s="4"/>
      <c r="I42" s="4"/>
      <c r="J42" s="4"/>
      <c r="K42" s="80"/>
      <c r="L42" s="9"/>
      <c r="M42" s="80"/>
    </row>
    <row r="43" spans="1:13" ht="21.6" customHeight="1" x14ac:dyDescent="0.55000000000000004">
      <c r="A43" s="6" t="s">
        <v>49</v>
      </c>
      <c r="B43" s="5"/>
      <c r="C43" s="4"/>
      <c r="D43" s="4"/>
      <c r="E43" s="70"/>
      <c r="F43" s="4"/>
      <c r="G43" s="4"/>
      <c r="H43" s="4"/>
      <c r="I43" s="4"/>
      <c r="J43" s="4"/>
      <c r="K43" s="14"/>
      <c r="L43" s="9"/>
      <c r="M43" s="113" t="s">
        <v>87</v>
      </c>
    </row>
    <row r="44" spans="1:13" ht="26.25" x14ac:dyDescent="0.55000000000000004">
      <c r="A44" s="6"/>
      <c r="B44" s="5"/>
      <c r="C44" s="4"/>
      <c r="D44" s="4"/>
      <c r="E44" s="70"/>
      <c r="F44" s="4"/>
      <c r="G44" s="4"/>
      <c r="H44" s="4"/>
      <c r="I44" s="4"/>
      <c r="J44" s="4"/>
      <c r="K44" s="14"/>
      <c r="L44" s="9"/>
      <c r="M44" s="113"/>
    </row>
    <row r="45" spans="1:13" ht="23.25" x14ac:dyDescent="0.5">
      <c r="E45" s="34"/>
    </row>
    <row r="46" spans="1:13" ht="22.35" customHeight="1" x14ac:dyDescent="0.5">
      <c r="E46" s="34"/>
      <c r="K46" s="123"/>
      <c r="M46" s="123"/>
    </row>
    <row r="47" spans="1:13" ht="22.35" customHeight="1" x14ac:dyDescent="0.5">
      <c r="A47" s="19" t="s">
        <v>5</v>
      </c>
      <c r="E47" s="34"/>
    </row>
    <row r="48" spans="1:13" ht="22.35" customHeight="1" x14ac:dyDescent="0.5">
      <c r="E48" s="34"/>
    </row>
    <row r="49" spans="5:5" ht="22.35" customHeight="1" x14ac:dyDescent="0.5">
      <c r="E49" s="34"/>
    </row>
    <row r="50" spans="5:5" ht="22.35" customHeight="1" x14ac:dyDescent="0.5">
      <c r="E50" s="34"/>
    </row>
    <row r="51" spans="5:5" ht="22.35" customHeight="1" x14ac:dyDescent="0.5">
      <c r="E51" s="34"/>
    </row>
    <row r="52" spans="5:5" ht="22.35" customHeight="1" x14ac:dyDescent="0.5">
      <c r="E52" s="34"/>
    </row>
    <row r="53" spans="5:5" ht="22.35" customHeight="1" x14ac:dyDescent="0.5">
      <c r="E53" s="34"/>
    </row>
    <row r="54" spans="5:5" ht="22.35" customHeight="1" x14ac:dyDescent="0.5">
      <c r="E54" s="34"/>
    </row>
    <row r="55" spans="5:5" ht="22.35" customHeight="1" x14ac:dyDescent="0.5"/>
    <row r="56" spans="5:5" ht="22.35" customHeight="1" x14ac:dyDescent="0.5"/>
    <row r="57" spans="5:5" ht="22.35" customHeight="1" x14ac:dyDescent="0.5"/>
    <row r="58" spans="5:5" ht="22.35" customHeight="1" x14ac:dyDescent="0.5"/>
    <row r="59" spans="5:5" ht="22.35" customHeight="1" x14ac:dyDescent="0.5"/>
    <row r="60" spans="5:5" ht="22.35" customHeight="1" x14ac:dyDescent="0.5"/>
    <row r="61" spans="5:5" ht="22.35" customHeight="1" x14ac:dyDescent="0.5"/>
    <row r="62" spans="5:5" ht="22.35" customHeight="1" x14ac:dyDescent="0.5"/>
    <row r="63" spans="5:5" ht="22.35" customHeight="1" x14ac:dyDescent="0.5"/>
    <row r="64" spans="5:5" ht="22.35" customHeight="1" x14ac:dyDescent="0.5"/>
    <row r="65" ht="22.35" customHeight="1" x14ac:dyDescent="0.5"/>
    <row r="66" ht="22.35" customHeight="1" x14ac:dyDescent="0.5"/>
    <row r="67" ht="22.35" customHeight="1" x14ac:dyDescent="0.5"/>
    <row r="68" ht="22.35" customHeight="1" x14ac:dyDescent="0.5"/>
    <row r="69" ht="22.35" customHeight="1" x14ac:dyDescent="0.5"/>
    <row r="70" ht="22.35" customHeight="1" x14ac:dyDescent="0.5"/>
    <row r="71" ht="22.35" customHeight="1" x14ac:dyDescent="0.5"/>
    <row r="72" ht="22.35" customHeight="1" x14ac:dyDescent="0.5"/>
    <row r="180" spans="13:13" ht="28.5" customHeight="1" x14ac:dyDescent="0.5">
      <c r="M180" s="23" t="s">
        <v>7</v>
      </c>
    </row>
    <row r="239" spans="12:12" ht="28.5" customHeight="1" x14ac:dyDescent="0.5">
      <c r="L239" s="344"/>
    </row>
    <row r="251" spans="12:12" ht="28.5" customHeight="1" x14ac:dyDescent="0.5">
      <c r="L251" s="344"/>
    </row>
    <row r="253" spans="12:12" ht="28.5" customHeight="1" x14ac:dyDescent="0.5">
      <c r="L253" s="344"/>
    </row>
  </sheetData>
  <mergeCells count="10">
    <mergeCell ref="A1:M1"/>
    <mergeCell ref="A2:M2"/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23622047244094491" top="0.51181102362204722" bottom="0.11811023622047245" header="0.19685039370078741" footer="0"/>
  <pageSetup paperSize="9" scale="85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6600"/>
  </sheetPr>
  <dimension ref="A1:S124"/>
  <sheetViews>
    <sheetView view="pageBreakPreview" topLeftCell="A4" zoomScale="95" zoomScaleSheetLayoutView="95" workbookViewId="0">
      <selection activeCell="M36" sqref="M36"/>
    </sheetView>
  </sheetViews>
  <sheetFormatPr defaultColWidth="9.33203125" defaultRowHeight="23.45" customHeight="1" x14ac:dyDescent="0.5"/>
  <cols>
    <col min="1" max="3" width="2.6640625" style="8" customWidth="1"/>
    <col min="4" max="4" width="37.33203125" style="8" customWidth="1"/>
    <col min="5" max="5" width="10.83203125" style="8" customWidth="1"/>
    <col min="6" max="6" width="1.83203125" style="8" customWidth="1"/>
    <col min="7" max="7" width="17.83203125" style="8" customWidth="1"/>
    <col min="8" max="8" width="1.1640625" style="8" customWidth="1"/>
    <col min="9" max="9" width="17.83203125" style="8" customWidth="1"/>
    <col min="10" max="10" width="1.1640625" style="8" customWidth="1"/>
    <col min="11" max="11" width="17.83203125" style="21" customWidth="1"/>
    <col min="12" max="12" width="1.1640625" style="8" customWidth="1"/>
    <col min="13" max="13" width="17.83203125" style="8" customWidth="1"/>
    <col min="14" max="14" width="11.5" style="8" bestFit="1" customWidth="1"/>
    <col min="15" max="16384" width="9.33203125" style="8"/>
  </cols>
  <sheetData>
    <row r="1" spans="1:19" s="4" customFormat="1" ht="22.9" customHeight="1" x14ac:dyDescent="0.55000000000000004">
      <c r="A1" s="355" t="s">
        <v>140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"/>
    </row>
    <row r="2" spans="1:19" s="4" customFormat="1" ht="22.9" customHeight="1" x14ac:dyDescent="0.55000000000000004">
      <c r="A2" s="356" t="s">
        <v>69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</row>
    <row r="3" spans="1:19" s="4" customFormat="1" ht="22.9" customHeight="1" x14ac:dyDescent="0.55000000000000004">
      <c r="A3" s="356" t="s">
        <v>228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</row>
    <row r="4" spans="1:19" s="4" customFormat="1" ht="22.9" customHeight="1" x14ac:dyDescent="0.55000000000000004">
      <c r="A4" s="335"/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</row>
    <row r="5" spans="1:19" s="4" customFormat="1" ht="22.35" customHeight="1" x14ac:dyDescent="0.55000000000000004">
      <c r="A5" s="346"/>
      <c r="B5" s="3"/>
      <c r="C5" s="3"/>
      <c r="D5" s="3"/>
      <c r="E5" s="3"/>
      <c r="F5" s="3"/>
      <c r="G5" s="360" t="s">
        <v>42</v>
      </c>
      <c r="H5" s="360"/>
      <c r="I5" s="360"/>
      <c r="J5" s="360"/>
      <c r="K5" s="360"/>
      <c r="L5" s="360"/>
      <c r="M5" s="360"/>
    </row>
    <row r="6" spans="1:19" s="4" customFormat="1" ht="22.35" customHeight="1" x14ac:dyDescent="0.55000000000000004">
      <c r="B6" s="5"/>
      <c r="G6" s="361" t="s">
        <v>141</v>
      </c>
      <c r="H6" s="361"/>
      <c r="I6" s="361"/>
      <c r="J6" s="336"/>
      <c r="K6" s="361" t="s">
        <v>142</v>
      </c>
      <c r="L6" s="361"/>
      <c r="M6" s="361"/>
    </row>
    <row r="7" spans="1:19" s="4" customFormat="1" ht="22.35" customHeight="1" x14ac:dyDescent="0.55000000000000004">
      <c r="B7" s="5"/>
      <c r="G7" s="360"/>
      <c r="H7" s="360"/>
      <c r="I7" s="360"/>
      <c r="J7" s="336"/>
      <c r="K7" s="360" t="s">
        <v>143</v>
      </c>
      <c r="L7" s="360"/>
      <c r="M7" s="360"/>
    </row>
    <row r="8" spans="1:19" s="4" customFormat="1" ht="22.35" customHeight="1" x14ac:dyDescent="0.55000000000000004">
      <c r="B8" s="5"/>
      <c r="E8" s="357"/>
      <c r="G8" s="314" t="s">
        <v>229</v>
      </c>
      <c r="H8" s="343"/>
      <c r="I8" s="314" t="s">
        <v>184</v>
      </c>
      <c r="J8" s="57"/>
      <c r="K8" s="314" t="s">
        <v>229</v>
      </c>
      <c r="L8" s="104"/>
      <c r="M8" s="32" t="s">
        <v>184</v>
      </c>
    </row>
    <row r="9" spans="1:19" s="4" customFormat="1" ht="22.35" customHeight="1" x14ac:dyDescent="0.55000000000000004">
      <c r="B9" s="5"/>
      <c r="E9" s="357"/>
      <c r="G9" s="315" t="s">
        <v>230</v>
      </c>
      <c r="H9" s="343"/>
      <c r="I9" s="315" t="s">
        <v>183</v>
      </c>
      <c r="J9" s="57"/>
      <c r="K9" s="315" t="s">
        <v>230</v>
      </c>
      <c r="L9" s="104"/>
      <c r="M9" s="255" t="s">
        <v>183</v>
      </c>
    </row>
    <row r="10" spans="1:19" s="4" customFormat="1" ht="22.35" customHeight="1" x14ac:dyDescent="0.55000000000000004">
      <c r="A10" s="346"/>
      <c r="B10" s="3"/>
      <c r="C10" s="3"/>
      <c r="D10" s="3"/>
      <c r="E10" s="358" t="s">
        <v>61</v>
      </c>
      <c r="G10" s="32" t="s">
        <v>43</v>
      </c>
      <c r="H10" s="104"/>
      <c r="I10" s="119" t="s">
        <v>45</v>
      </c>
      <c r="K10" s="32" t="s">
        <v>43</v>
      </c>
      <c r="L10" s="104"/>
      <c r="M10" s="119" t="s">
        <v>45</v>
      </c>
    </row>
    <row r="11" spans="1:19" s="4" customFormat="1" ht="22.35" customHeight="1" x14ac:dyDescent="0.55000000000000004">
      <c r="E11" s="359"/>
      <c r="G11" s="33" t="s">
        <v>44</v>
      </c>
      <c r="H11" s="104"/>
      <c r="I11" s="118"/>
      <c r="K11" s="33" t="s">
        <v>44</v>
      </c>
      <c r="L11" s="104"/>
      <c r="M11" s="118"/>
    </row>
    <row r="12" spans="1:19" s="4" customFormat="1" ht="22.35" customHeight="1" x14ac:dyDescent="0.55000000000000004">
      <c r="A12" s="114" t="s">
        <v>8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</row>
    <row r="13" spans="1:19" ht="22.35" customHeight="1" x14ac:dyDescent="0.55000000000000004">
      <c r="A13" s="10" t="s">
        <v>9</v>
      </c>
      <c r="B13" s="4"/>
      <c r="C13" s="4"/>
      <c r="D13" s="4"/>
      <c r="E13" s="73"/>
      <c r="F13" s="4"/>
      <c r="G13" s="4"/>
      <c r="H13" s="4"/>
      <c r="I13" s="4"/>
      <c r="J13" s="4"/>
      <c r="K13" s="9"/>
      <c r="L13" s="9"/>
      <c r="M13" s="9"/>
    </row>
    <row r="14" spans="1:19" ht="22.35" customHeight="1" x14ac:dyDescent="0.55000000000000004">
      <c r="A14" s="4"/>
      <c r="B14" s="10" t="s">
        <v>111</v>
      </c>
      <c r="C14" s="4"/>
      <c r="D14" s="4"/>
      <c r="E14" s="73"/>
      <c r="F14" s="4"/>
      <c r="G14" s="4"/>
      <c r="H14" s="4"/>
      <c r="I14" s="4"/>
      <c r="J14" s="4"/>
      <c r="K14" s="9"/>
      <c r="L14" s="9"/>
      <c r="M14" s="9"/>
      <c r="N14"/>
      <c r="P14" s="24"/>
      <c r="S14" s="21"/>
    </row>
    <row r="15" spans="1:19" ht="22.35" customHeight="1" x14ac:dyDescent="0.55000000000000004">
      <c r="A15" s="4"/>
      <c r="B15" s="10"/>
      <c r="C15" s="4"/>
      <c r="D15" s="4" t="s">
        <v>40</v>
      </c>
      <c r="E15" s="136">
        <v>11</v>
      </c>
      <c r="F15" s="4"/>
      <c r="G15" s="9">
        <v>2042696</v>
      </c>
      <c r="H15" s="4"/>
      <c r="I15" s="9">
        <v>1341510</v>
      </c>
      <c r="J15" s="4"/>
      <c r="K15" s="304">
        <v>2042696</v>
      </c>
      <c r="L15" s="9"/>
      <c r="M15" s="9">
        <v>1341510</v>
      </c>
      <c r="P15" s="24"/>
      <c r="S15" s="21"/>
    </row>
    <row r="16" spans="1:19" s="84" customFormat="1" ht="22.35" customHeight="1" x14ac:dyDescent="0.55000000000000004">
      <c r="A16" s="57"/>
      <c r="B16" s="89" t="s">
        <v>105</v>
      </c>
      <c r="C16" s="57"/>
      <c r="D16" s="57"/>
      <c r="E16" s="136">
        <v>12</v>
      </c>
      <c r="F16" s="57"/>
      <c r="G16" s="9">
        <v>2462133</v>
      </c>
      <c r="H16" s="57"/>
      <c r="I16" s="9">
        <v>2175123</v>
      </c>
      <c r="J16" s="57"/>
      <c r="K16" s="109">
        <v>2459247</v>
      </c>
      <c r="L16" s="35"/>
      <c r="M16" s="109">
        <v>2174199</v>
      </c>
    </row>
    <row r="17" spans="1:14" s="84" customFormat="1" ht="22.35" customHeight="1" x14ac:dyDescent="0.55000000000000004">
      <c r="A17" s="57"/>
      <c r="B17" s="89" t="s">
        <v>108</v>
      </c>
      <c r="C17" s="57"/>
      <c r="D17" s="57"/>
      <c r="E17" s="136"/>
      <c r="F17" s="57"/>
      <c r="G17" s="9">
        <v>38821</v>
      </c>
      <c r="H17" s="57"/>
      <c r="I17" s="9">
        <v>54923</v>
      </c>
      <c r="J17" s="57"/>
      <c r="K17" s="109">
        <v>38821</v>
      </c>
      <c r="L17" s="35"/>
      <c r="M17" s="109">
        <v>54923</v>
      </c>
    </row>
    <row r="18" spans="1:14" s="84" customFormat="1" ht="22.35" customHeight="1" x14ac:dyDescent="0.55000000000000004">
      <c r="A18" s="57"/>
      <c r="B18" s="89" t="s">
        <v>118</v>
      </c>
      <c r="C18" s="57"/>
      <c r="D18" s="57"/>
      <c r="E18" s="136">
        <v>13</v>
      </c>
      <c r="F18" s="57"/>
      <c r="G18" s="9">
        <v>322355</v>
      </c>
      <c r="H18" s="57"/>
      <c r="I18" s="9">
        <v>83500</v>
      </c>
      <c r="J18" s="57"/>
      <c r="K18" s="137">
        <v>322355</v>
      </c>
      <c r="L18" s="35"/>
      <c r="M18" s="137">
        <v>83500</v>
      </c>
      <c r="N18"/>
    </row>
    <row r="19" spans="1:14" s="84" customFormat="1" ht="22.35" customHeight="1" x14ac:dyDescent="0.55000000000000004">
      <c r="A19" s="57"/>
      <c r="B19" s="89" t="s">
        <v>115</v>
      </c>
      <c r="C19" s="57"/>
      <c r="D19" s="57"/>
      <c r="E19" s="143">
        <v>14</v>
      </c>
      <c r="F19" s="57"/>
      <c r="G19" s="9">
        <v>10460</v>
      </c>
      <c r="H19" s="57"/>
      <c r="I19" s="9">
        <v>11201</v>
      </c>
      <c r="J19" s="57"/>
      <c r="K19" s="35">
        <v>10460</v>
      </c>
      <c r="L19" s="35"/>
      <c r="M19" s="137">
        <v>11201</v>
      </c>
    </row>
    <row r="20" spans="1:14" s="84" customFormat="1" ht="22.35" customHeight="1" x14ac:dyDescent="0.55000000000000004">
      <c r="A20" s="57"/>
      <c r="B20" s="89" t="s">
        <v>114</v>
      </c>
      <c r="C20" s="57"/>
      <c r="D20" s="57"/>
      <c r="E20" s="136"/>
      <c r="F20" s="57"/>
      <c r="G20" s="57"/>
      <c r="H20" s="57"/>
      <c r="I20" s="9"/>
      <c r="J20" s="57"/>
    </row>
    <row r="21" spans="1:14" s="84" customFormat="1" ht="22.35" customHeight="1" x14ac:dyDescent="0.55000000000000004">
      <c r="A21" s="57"/>
      <c r="B21" s="89"/>
      <c r="C21" s="57" t="s">
        <v>188</v>
      </c>
      <c r="D21" s="57"/>
      <c r="E21" s="136"/>
      <c r="F21" s="57"/>
      <c r="G21" s="57"/>
      <c r="H21" s="57"/>
      <c r="I21" s="9"/>
      <c r="J21" s="57"/>
    </row>
    <row r="22" spans="1:14" s="84" customFormat="1" ht="22.35" customHeight="1" x14ac:dyDescent="0.55000000000000004">
      <c r="A22" s="57"/>
      <c r="B22" s="89"/>
      <c r="D22" s="57" t="s">
        <v>78</v>
      </c>
      <c r="E22" s="136"/>
      <c r="F22" s="57"/>
      <c r="G22" s="9">
        <v>16964</v>
      </c>
      <c r="H22" s="57"/>
      <c r="I22" s="9">
        <v>50605</v>
      </c>
      <c r="J22" s="57"/>
      <c r="K22" s="35">
        <v>16964</v>
      </c>
      <c r="L22" s="35"/>
      <c r="M22" s="137">
        <v>50605</v>
      </c>
    </row>
    <row r="23" spans="1:14" ht="22.35" customHeight="1" x14ac:dyDescent="0.55000000000000004">
      <c r="A23" s="6" t="s">
        <v>10</v>
      </c>
      <c r="B23" s="4"/>
      <c r="C23" s="4"/>
      <c r="E23" s="74"/>
      <c r="F23" s="6"/>
      <c r="G23" s="31">
        <v>4893429</v>
      </c>
      <c r="H23" s="9"/>
      <c r="I23" s="31">
        <v>3716862</v>
      </c>
      <c r="J23" s="6"/>
      <c r="K23" s="31">
        <v>4890543</v>
      </c>
      <c r="L23" s="9"/>
      <c r="M23" s="31">
        <v>3715938</v>
      </c>
    </row>
    <row r="24" spans="1:14" ht="26.25" x14ac:dyDescent="0.55000000000000004">
      <c r="A24" s="4"/>
      <c r="B24" s="4"/>
      <c r="C24" s="4"/>
      <c r="D24" s="6"/>
      <c r="E24" s="74"/>
      <c r="F24" s="6"/>
      <c r="G24" s="6"/>
      <c r="H24" s="6"/>
      <c r="I24" s="6"/>
      <c r="J24" s="6"/>
      <c r="K24" s="14"/>
      <c r="L24" s="9"/>
      <c r="M24" s="14"/>
    </row>
    <row r="25" spans="1:14" ht="22.35" customHeight="1" x14ac:dyDescent="0.55000000000000004">
      <c r="A25" s="4" t="s">
        <v>41</v>
      </c>
      <c r="B25" s="4"/>
      <c r="C25" s="4"/>
      <c r="D25" s="6"/>
      <c r="E25" s="74"/>
      <c r="F25" s="6"/>
      <c r="G25" s="6"/>
      <c r="H25" s="6"/>
      <c r="I25" s="6"/>
      <c r="J25" s="6"/>
      <c r="K25" s="9"/>
      <c r="L25" s="9"/>
      <c r="M25" s="9"/>
    </row>
    <row r="26" spans="1:14" ht="22.35" customHeight="1" x14ac:dyDescent="0.55000000000000004">
      <c r="A26" s="4"/>
      <c r="B26" s="6" t="s">
        <v>218</v>
      </c>
      <c r="C26" s="4"/>
      <c r="D26" s="4"/>
      <c r="E26" s="77">
        <v>13</v>
      </c>
      <c r="F26" s="4"/>
      <c r="G26" s="109">
        <v>893785</v>
      </c>
      <c r="H26" s="4"/>
      <c r="I26" s="109">
        <v>1007640</v>
      </c>
      <c r="J26" s="4"/>
      <c r="K26" s="14">
        <v>893785</v>
      </c>
      <c r="L26" s="14"/>
      <c r="M26" s="109">
        <v>1007640</v>
      </c>
    </row>
    <row r="27" spans="1:14" ht="22.35" customHeight="1" x14ac:dyDescent="0.55000000000000004">
      <c r="A27" s="4"/>
      <c r="B27" s="347" t="s">
        <v>95</v>
      </c>
      <c r="C27" s="4"/>
      <c r="D27" s="6"/>
      <c r="E27" s="77">
        <v>14</v>
      </c>
      <c r="F27" s="6"/>
      <c r="G27" s="109">
        <v>677662</v>
      </c>
      <c r="H27" s="6"/>
      <c r="I27" s="109">
        <v>679253</v>
      </c>
      <c r="J27" s="6"/>
      <c r="K27" s="9">
        <v>639734</v>
      </c>
      <c r="L27" s="9"/>
      <c r="M27" s="109">
        <v>644773</v>
      </c>
    </row>
    <row r="28" spans="1:14" s="84" customFormat="1" ht="22.35" customHeight="1" x14ac:dyDescent="0.55000000000000004">
      <c r="A28" s="57"/>
      <c r="B28" s="139" t="s">
        <v>189</v>
      </c>
      <c r="D28" s="57"/>
      <c r="F28" s="57"/>
      <c r="G28" s="109"/>
      <c r="H28" s="57"/>
      <c r="I28" s="109"/>
      <c r="J28" s="57"/>
      <c r="K28" s="85"/>
      <c r="L28" s="85"/>
      <c r="M28" s="109"/>
    </row>
    <row r="29" spans="1:14" s="84" customFormat="1" ht="22.35" customHeight="1" x14ac:dyDescent="0.55000000000000004">
      <c r="A29" s="57"/>
      <c r="B29" s="139"/>
      <c r="C29" s="139" t="s">
        <v>190</v>
      </c>
      <c r="D29" s="57"/>
      <c r="E29" s="136">
        <v>15</v>
      </c>
      <c r="F29" s="57"/>
      <c r="G29" s="110">
        <v>80659</v>
      </c>
      <c r="H29" s="57"/>
      <c r="I29" s="110">
        <v>79922</v>
      </c>
      <c r="J29" s="57"/>
      <c r="K29" s="138">
        <v>80659</v>
      </c>
      <c r="L29" s="85"/>
      <c r="M29" s="110">
        <v>79922</v>
      </c>
    </row>
    <row r="30" spans="1:14" ht="22.35" customHeight="1" x14ac:dyDescent="0.55000000000000004">
      <c r="A30" s="4" t="s">
        <v>37</v>
      </c>
      <c r="B30" s="10"/>
      <c r="D30" s="4"/>
      <c r="E30" s="73"/>
      <c r="F30" s="4"/>
      <c r="G30" s="15">
        <v>1652106</v>
      </c>
      <c r="H30" s="14"/>
      <c r="I30" s="15">
        <v>1766815</v>
      </c>
      <c r="J30" s="4"/>
      <c r="K30" s="15">
        <v>1614178</v>
      </c>
      <c r="L30" s="14"/>
      <c r="M30" s="15">
        <v>1732335</v>
      </c>
    </row>
    <row r="31" spans="1:14" ht="9.9499999999999993" customHeight="1" x14ac:dyDescent="0.55000000000000004">
      <c r="A31" s="4"/>
      <c r="B31" s="10"/>
      <c r="D31" s="4"/>
      <c r="E31" s="73"/>
      <c r="F31" s="4"/>
      <c r="G31" s="14"/>
      <c r="H31" s="14"/>
      <c r="I31" s="14"/>
      <c r="J31" s="283"/>
      <c r="K31" s="14"/>
      <c r="L31" s="14"/>
      <c r="M31" s="14"/>
    </row>
    <row r="32" spans="1:14" ht="26.25" x14ac:dyDescent="0.55000000000000004">
      <c r="A32" s="6" t="s">
        <v>35</v>
      </c>
      <c r="B32" s="4"/>
      <c r="C32" s="4"/>
      <c r="D32" s="4"/>
      <c r="E32" s="4"/>
      <c r="F32" s="4"/>
      <c r="G32" s="15">
        <v>6545535</v>
      </c>
      <c r="H32" s="9"/>
      <c r="I32" s="15">
        <v>5483677</v>
      </c>
      <c r="J32" s="4"/>
      <c r="K32" s="15">
        <v>6504721</v>
      </c>
      <c r="L32" s="9"/>
      <c r="M32" s="15">
        <v>5448273</v>
      </c>
    </row>
    <row r="33" spans="1:13" ht="26.25" x14ac:dyDescent="0.55000000000000004">
      <c r="A33" s="19"/>
      <c r="B33" s="4"/>
      <c r="C33" s="4"/>
      <c r="D33" s="4"/>
      <c r="E33" s="4"/>
      <c r="F33" s="4"/>
      <c r="G33" s="4"/>
      <c r="H33" s="4"/>
      <c r="I33" s="4"/>
      <c r="J33" s="4"/>
      <c r="K33" s="14"/>
      <c r="L33" s="9"/>
      <c r="M33" s="14"/>
    </row>
    <row r="34" spans="1:13" ht="26.25" x14ac:dyDescent="0.55000000000000004">
      <c r="A34" s="19"/>
      <c r="B34" s="4"/>
      <c r="C34" s="4"/>
      <c r="D34" s="4"/>
      <c r="E34" s="4"/>
      <c r="F34" s="4"/>
      <c r="G34" s="4"/>
      <c r="H34" s="4"/>
      <c r="I34" s="4"/>
      <c r="J34" s="4"/>
      <c r="K34" s="14"/>
      <c r="L34" s="9"/>
      <c r="M34" s="14"/>
    </row>
    <row r="35" spans="1:13" ht="26.25" x14ac:dyDescent="0.55000000000000004">
      <c r="A35" s="19"/>
      <c r="B35" s="4"/>
      <c r="C35" s="4"/>
      <c r="D35" s="4"/>
      <c r="E35" s="4"/>
      <c r="F35" s="4"/>
      <c r="G35" s="4"/>
      <c r="H35" s="4"/>
      <c r="I35" s="4"/>
      <c r="J35" s="4"/>
      <c r="K35" s="14"/>
      <c r="L35" s="9"/>
      <c r="M35" s="14"/>
    </row>
    <row r="36" spans="1:13" ht="26.25" x14ac:dyDescent="0.55000000000000004">
      <c r="A36" s="19"/>
      <c r="B36" s="4"/>
      <c r="C36" s="4"/>
      <c r="D36" s="4"/>
      <c r="E36" s="4"/>
      <c r="F36" s="4"/>
      <c r="G36" s="4"/>
      <c r="H36" s="4"/>
      <c r="I36" s="4"/>
      <c r="J36" s="4"/>
      <c r="K36" s="14"/>
      <c r="L36" s="9"/>
      <c r="M36" s="14"/>
    </row>
    <row r="37" spans="1:13" ht="26.25" x14ac:dyDescent="0.55000000000000004">
      <c r="A37" s="19"/>
      <c r="B37" s="4"/>
      <c r="C37" s="4"/>
      <c r="D37" s="4"/>
      <c r="E37" s="4"/>
      <c r="F37" s="4"/>
      <c r="G37" s="4"/>
      <c r="H37" s="4"/>
      <c r="I37" s="4"/>
      <c r="J37" s="4"/>
      <c r="K37" s="14"/>
      <c r="L37" s="9"/>
      <c r="M37" s="14"/>
    </row>
    <row r="38" spans="1:13" ht="26.25" x14ac:dyDescent="0.55000000000000004">
      <c r="A38" s="19"/>
      <c r="B38" s="4"/>
      <c r="C38" s="4"/>
      <c r="D38" s="4"/>
      <c r="E38" s="4"/>
      <c r="F38" s="4"/>
      <c r="G38" s="4"/>
      <c r="H38" s="4"/>
      <c r="I38" s="4"/>
      <c r="J38" s="4"/>
      <c r="K38" s="14"/>
      <c r="L38" s="9"/>
      <c r="M38" s="14"/>
    </row>
    <row r="39" spans="1:13" ht="9.9499999999999993" customHeight="1" x14ac:dyDescent="0.55000000000000004">
      <c r="A39" s="19"/>
      <c r="B39" s="4"/>
      <c r="C39" s="4"/>
      <c r="D39" s="4"/>
      <c r="E39" s="4"/>
      <c r="F39" s="4"/>
      <c r="G39" s="4"/>
      <c r="H39" s="4"/>
      <c r="I39" s="4"/>
      <c r="J39" s="4"/>
      <c r="K39" s="14"/>
      <c r="L39" s="9"/>
      <c r="M39" s="14"/>
    </row>
    <row r="40" spans="1:13" ht="26.25" x14ac:dyDescent="0.55000000000000004">
      <c r="A40" s="6" t="s">
        <v>49</v>
      </c>
      <c r="M40" s="113" t="s">
        <v>88</v>
      </c>
    </row>
    <row r="41" spans="1:13" ht="19.5" customHeight="1" x14ac:dyDescent="0.55000000000000004">
      <c r="A41" s="19"/>
      <c r="B41" s="4"/>
      <c r="C41" s="4"/>
      <c r="D41" s="4"/>
      <c r="E41" s="4"/>
      <c r="F41" s="4"/>
      <c r="G41" s="4"/>
      <c r="H41" s="4"/>
      <c r="I41" s="4"/>
      <c r="J41" s="4"/>
      <c r="K41" s="14"/>
      <c r="L41" s="9"/>
      <c r="M41" s="14"/>
    </row>
    <row r="42" spans="1:13" ht="29.25" customHeight="1" x14ac:dyDescent="0.55000000000000004">
      <c r="A42" s="19"/>
      <c r="B42" s="4"/>
      <c r="C42" s="4"/>
      <c r="D42" s="4"/>
      <c r="E42" s="4"/>
      <c r="F42" s="4"/>
      <c r="G42" s="4"/>
      <c r="H42" s="4"/>
      <c r="I42" s="4"/>
      <c r="J42" s="4"/>
      <c r="K42" s="14"/>
      <c r="L42" s="9"/>
      <c r="M42" s="14"/>
    </row>
    <row r="43" spans="1:13" ht="36" customHeight="1" x14ac:dyDescent="0.55000000000000004">
      <c r="A43" s="19"/>
      <c r="B43" s="4"/>
      <c r="C43" s="4"/>
      <c r="D43" s="4"/>
      <c r="E43" s="4"/>
      <c r="F43" s="4"/>
      <c r="G43" s="4"/>
      <c r="H43" s="4"/>
      <c r="I43" s="4"/>
      <c r="J43" s="4"/>
      <c r="K43" s="14"/>
      <c r="L43" s="9"/>
      <c r="M43" s="14"/>
    </row>
    <row r="44" spans="1:13" ht="26.25" x14ac:dyDescent="0.55000000000000004">
      <c r="A44" s="19"/>
      <c r="B44" s="4"/>
      <c r="C44" s="4"/>
      <c r="D44" s="4"/>
      <c r="E44" s="4"/>
      <c r="F44" s="4"/>
      <c r="G44" s="4"/>
      <c r="H44" s="4"/>
      <c r="I44" s="4"/>
      <c r="J44" s="4"/>
      <c r="K44" s="14"/>
      <c r="L44" s="9"/>
      <c r="M44" s="14"/>
    </row>
    <row r="46" spans="1:13" ht="21.75" customHeight="1" x14ac:dyDescent="0.5">
      <c r="D46" s="19"/>
      <c r="E46" s="19"/>
      <c r="F46" s="19"/>
      <c r="G46" s="19"/>
      <c r="H46" s="19"/>
      <c r="I46" s="19"/>
      <c r="J46" s="19"/>
      <c r="K46" s="14"/>
      <c r="L46" s="9"/>
      <c r="M46" s="25"/>
    </row>
    <row r="47" spans="1:13" ht="21.75" customHeight="1" x14ac:dyDescent="0.5">
      <c r="D47" s="19"/>
      <c r="E47" s="19"/>
      <c r="F47" s="19"/>
      <c r="G47" s="19"/>
      <c r="H47" s="19"/>
      <c r="I47" s="19"/>
      <c r="J47" s="19"/>
      <c r="K47" s="14"/>
      <c r="L47" s="9"/>
      <c r="M47" s="25"/>
    </row>
    <row r="48" spans="1:13" ht="24" customHeight="1" x14ac:dyDescent="0.5">
      <c r="K48" s="9"/>
      <c r="L48" s="9"/>
      <c r="M48" s="9"/>
    </row>
    <row r="49" spans="13:13" ht="24" customHeight="1" x14ac:dyDescent="0.5"/>
    <row r="50" spans="13:13" ht="22.35" customHeight="1" x14ac:dyDescent="0.5"/>
    <row r="51" spans="13:13" ht="22.35" customHeight="1" x14ac:dyDescent="0.5">
      <c r="M51" s="21"/>
    </row>
    <row r="52" spans="13:13" ht="22.35" customHeight="1" x14ac:dyDescent="0.5"/>
    <row r="53" spans="13:13" ht="22.35" customHeight="1" x14ac:dyDescent="0.5"/>
    <row r="54" spans="13:13" ht="22.35" customHeight="1" x14ac:dyDescent="0.5"/>
    <row r="55" spans="13:13" ht="22.35" customHeight="1" x14ac:dyDescent="0.5"/>
    <row r="56" spans="13:13" ht="22.35" customHeight="1" x14ac:dyDescent="0.5"/>
    <row r="57" spans="13:13" ht="22.35" customHeight="1" x14ac:dyDescent="0.5"/>
    <row r="58" spans="13:13" ht="22.35" customHeight="1" x14ac:dyDescent="0.5"/>
    <row r="59" spans="13:13" ht="22.35" customHeight="1" x14ac:dyDescent="0.5"/>
    <row r="60" spans="13:13" ht="22.35" customHeight="1" x14ac:dyDescent="0.5"/>
    <row r="61" spans="13:13" ht="22.35" customHeight="1" x14ac:dyDescent="0.5"/>
    <row r="62" spans="13:13" ht="22.35" customHeight="1" x14ac:dyDescent="0.5"/>
    <row r="63" spans="13:13" ht="22.35" customHeight="1" x14ac:dyDescent="0.5"/>
    <row r="64" spans="13:13" ht="22.35" customHeight="1" x14ac:dyDescent="0.5"/>
    <row r="65" ht="22.35" customHeight="1" x14ac:dyDescent="0.5"/>
    <row r="66" ht="22.35" customHeight="1" x14ac:dyDescent="0.5"/>
    <row r="67" ht="22.35" customHeight="1" x14ac:dyDescent="0.5"/>
    <row r="68" ht="22.35" customHeight="1" x14ac:dyDescent="0.5"/>
    <row r="69" ht="22.35" customHeight="1" x14ac:dyDescent="0.5"/>
    <row r="70" ht="22.35" customHeight="1" x14ac:dyDescent="0.5"/>
    <row r="71" ht="22.35" customHeight="1" x14ac:dyDescent="0.5"/>
    <row r="72" ht="22.35" customHeight="1" x14ac:dyDescent="0.5"/>
    <row r="73" ht="23.25" customHeight="1" x14ac:dyDescent="0.5"/>
    <row r="74" ht="23.25" customHeight="1" x14ac:dyDescent="0.5"/>
    <row r="75" ht="23.25" customHeight="1" x14ac:dyDescent="0.5"/>
    <row r="76" ht="23.25" customHeight="1" x14ac:dyDescent="0.5"/>
    <row r="77" ht="23.25" customHeight="1" x14ac:dyDescent="0.5"/>
    <row r="78" ht="23.25" customHeight="1" x14ac:dyDescent="0.5"/>
    <row r="79" ht="23.25" customHeight="1" x14ac:dyDescent="0.5"/>
    <row r="80" ht="23.25" customHeight="1" x14ac:dyDescent="0.5"/>
    <row r="81" ht="23.25" customHeight="1" x14ac:dyDescent="0.5"/>
    <row r="82" ht="23.25" customHeight="1" x14ac:dyDescent="0.5"/>
    <row r="83" ht="23.25" customHeight="1" x14ac:dyDescent="0.5"/>
    <row r="84" ht="23.25" customHeight="1" x14ac:dyDescent="0.5"/>
    <row r="85" ht="23.25" customHeight="1" x14ac:dyDescent="0.5"/>
    <row r="86" ht="23.25" customHeight="1" x14ac:dyDescent="0.5"/>
    <row r="87" ht="23.25" customHeight="1" x14ac:dyDescent="0.5"/>
    <row r="88" ht="23.25" customHeight="1" x14ac:dyDescent="0.5"/>
    <row r="89" ht="23.25" customHeight="1" x14ac:dyDescent="0.5"/>
    <row r="90" ht="23.25" customHeight="1" x14ac:dyDescent="0.5"/>
    <row r="91" ht="23.25" customHeight="1" x14ac:dyDescent="0.5"/>
    <row r="92" ht="23.25" customHeight="1" x14ac:dyDescent="0.5"/>
    <row r="93" ht="25.5" customHeight="1" x14ac:dyDescent="0.5"/>
    <row r="94" ht="25.5" customHeight="1" x14ac:dyDescent="0.5"/>
    <row r="95" ht="25.5" customHeight="1" x14ac:dyDescent="0.5"/>
    <row r="96" ht="25.5" customHeight="1" x14ac:dyDescent="0.5"/>
    <row r="97" ht="25.5" customHeight="1" x14ac:dyDescent="0.5"/>
    <row r="102" ht="24.75" customHeight="1" x14ac:dyDescent="0.5"/>
    <row r="103" ht="24.75" customHeight="1" x14ac:dyDescent="0.5"/>
    <row r="104" ht="24.75" customHeight="1" x14ac:dyDescent="0.5"/>
    <row r="105" ht="24.75" customHeight="1" x14ac:dyDescent="0.5"/>
    <row r="106" ht="24.75" customHeight="1" x14ac:dyDescent="0.5"/>
    <row r="107" ht="24.75" customHeight="1" x14ac:dyDescent="0.5"/>
    <row r="108" ht="24.75" customHeight="1" x14ac:dyDescent="0.5"/>
    <row r="109" ht="24.75" customHeight="1" x14ac:dyDescent="0.5"/>
    <row r="110" ht="24.75" customHeight="1" x14ac:dyDescent="0.5"/>
    <row r="111" ht="24.75" customHeight="1" x14ac:dyDescent="0.5"/>
    <row r="112" ht="24.75" customHeight="1" x14ac:dyDescent="0.5"/>
    <row r="113" ht="24.75" customHeight="1" x14ac:dyDescent="0.5"/>
    <row r="114" ht="24.75" customHeight="1" x14ac:dyDescent="0.5"/>
    <row r="115" ht="24.75" customHeight="1" x14ac:dyDescent="0.5"/>
    <row r="116" ht="24.75" customHeight="1" x14ac:dyDescent="0.5"/>
    <row r="117" ht="24.75" customHeight="1" x14ac:dyDescent="0.5"/>
    <row r="118" ht="24.75" customHeight="1" x14ac:dyDescent="0.5"/>
    <row r="119" ht="24.75" customHeight="1" x14ac:dyDescent="0.5"/>
    <row r="120" ht="24.75" customHeight="1" x14ac:dyDescent="0.5"/>
    <row r="121" ht="24.75" customHeight="1" x14ac:dyDescent="0.5"/>
    <row r="122" ht="24.75" customHeight="1" x14ac:dyDescent="0.5"/>
    <row r="123" ht="24.75" customHeight="1" x14ac:dyDescent="0.5"/>
    <row r="124" ht="24.75" customHeight="1" x14ac:dyDescent="0.5"/>
  </sheetData>
  <mergeCells count="10">
    <mergeCell ref="A1:M1"/>
    <mergeCell ref="A2:M2"/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11811023622047245" top="0.51181102362204722" bottom="0.23622047244094491" header="0" footer="0"/>
  <pageSetup paperSize="9" scale="85" orientation="portrait" r:id="rId1"/>
  <headerFooter alignWithMargins="0"/>
  <rowBreaks count="1" manualBreakCount="1">
    <brk id="4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6600"/>
  </sheetPr>
  <dimension ref="A1:Q47"/>
  <sheetViews>
    <sheetView view="pageBreakPreview" zoomScale="96" zoomScaleSheetLayoutView="96" workbookViewId="0">
      <selection activeCell="M34" sqref="M34"/>
    </sheetView>
  </sheetViews>
  <sheetFormatPr defaultColWidth="9.33203125" defaultRowHeight="21" x14ac:dyDescent="0.45"/>
  <cols>
    <col min="1" max="3" width="2.6640625" style="26" customWidth="1"/>
    <col min="4" max="4" width="39.83203125" style="26" customWidth="1"/>
    <col min="5" max="5" width="10.83203125" style="26" customWidth="1"/>
    <col min="6" max="6" width="1.1640625" style="26" customWidth="1"/>
    <col min="7" max="7" width="17.83203125" style="26" customWidth="1"/>
    <col min="8" max="8" width="1.1640625" style="26" customWidth="1"/>
    <col min="9" max="9" width="17.83203125" style="26" customWidth="1"/>
    <col min="10" max="10" width="1.1640625" style="26" customWidth="1"/>
    <col min="11" max="11" width="17.83203125" style="26" customWidth="1"/>
    <col min="12" max="12" width="1.1640625" style="26" customWidth="1"/>
    <col min="13" max="13" width="17.83203125" style="26" customWidth="1"/>
    <col min="14" max="14" width="13.1640625" style="26" customWidth="1"/>
    <col min="15" max="15" width="12" style="26" bestFit="1" customWidth="1"/>
    <col min="16" max="16" width="10.6640625" style="26" bestFit="1" customWidth="1"/>
    <col min="17" max="16384" width="9.33203125" style="26"/>
  </cols>
  <sheetData>
    <row r="1" spans="1:14" s="4" customFormat="1" ht="22.9" customHeight="1" x14ac:dyDescent="0.55000000000000004">
      <c r="A1" s="355" t="s">
        <v>140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"/>
    </row>
    <row r="2" spans="1:14" s="4" customFormat="1" ht="22.9" customHeight="1" x14ac:dyDescent="0.55000000000000004">
      <c r="A2" s="356" t="s">
        <v>69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</row>
    <row r="3" spans="1:14" s="4" customFormat="1" ht="22.9" customHeight="1" x14ac:dyDescent="0.55000000000000004">
      <c r="A3" s="356" t="s">
        <v>228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</row>
    <row r="4" spans="1:14" s="4" customFormat="1" ht="26.25" x14ac:dyDescent="0.55000000000000004">
      <c r="A4" s="346"/>
      <c r="B4" s="3"/>
      <c r="C4" s="3"/>
      <c r="D4" s="3"/>
      <c r="E4" s="3"/>
      <c r="F4" s="3"/>
      <c r="G4" s="3"/>
      <c r="H4" s="3"/>
      <c r="I4" s="3"/>
      <c r="J4" s="3"/>
      <c r="K4" s="345"/>
      <c r="L4" s="3"/>
      <c r="M4" s="345"/>
    </row>
    <row r="5" spans="1:14" s="4" customFormat="1" ht="22.35" customHeight="1" x14ac:dyDescent="0.55000000000000004">
      <c r="A5" s="346"/>
      <c r="B5" s="3"/>
      <c r="C5" s="3"/>
      <c r="D5" s="3"/>
      <c r="E5" s="3"/>
      <c r="F5" s="3"/>
      <c r="G5" s="360" t="s">
        <v>42</v>
      </c>
      <c r="H5" s="360"/>
      <c r="I5" s="360"/>
      <c r="J5" s="360"/>
      <c r="K5" s="360"/>
      <c r="L5" s="360"/>
      <c r="M5" s="360"/>
    </row>
    <row r="6" spans="1:14" s="4" customFormat="1" ht="22.35" customHeight="1" x14ac:dyDescent="0.55000000000000004">
      <c r="B6" s="5"/>
      <c r="G6" s="361" t="s">
        <v>141</v>
      </c>
      <c r="H6" s="361"/>
      <c r="I6" s="361"/>
      <c r="J6" s="336"/>
      <c r="K6" s="361" t="s">
        <v>142</v>
      </c>
      <c r="L6" s="361"/>
      <c r="M6" s="361"/>
    </row>
    <row r="7" spans="1:14" s="4" customFormat="1" ht="22.35" customHeight="1" x14ac:dyDescent="0.55000000000000004">
      <c r="B7" s="5"/>
      <c r="G7" s="360"/>
      <c r="H7" s="360"/>
      <c r="I7" s="360"/>
      <c r="J7" s="336"/>
      <c r="K7" s="360" t="s">
        <v>143</v>
      </c>
      <c r="L7" s="360"/>
      <c r="M7" s="360"/>
    </row>
    <row r="8" spans="1:14" s="4" customFormat="1" ht="22.35" customHeight="1" x14ac:dyDescent="0.55000000000000004">
      <c r="B8" s="5"/>
      <c r="E8" s="357"/>
      <c r="G8" s="314" t="s">
        <v>229</v>
      </c>
      <c r="H8" s="104"/>
      <c r="I8" s="32" t="s">
        <v>184</v>
      </c>
      <c r="K8" s="314" t="s">
        <v>229</v>
      </c>
      <c r="L8" s="104"/>
      <c r="M8" s="32" t="s">
        <v>184</v>
      </c>
    </row>
    <row r="9" spans="1:14" s="4" customFormat="1" ht="22.35" customHeight="1" x14ac:dyDescent="0.55000000000000004">
      <c r="B9" s="5"/>
      <c r="E9" s="357"/>
      <c r="G9" s="315" t="s">
        <v>230</v>
      </c>
      <c r="H9" s="104"/>
      <c r="I9" s="255" t="s">
        <v>183</v>
      </c>
      <c r="K9" s="315" t="s">
        <v>230</v>
      </c>
      <c r="L9" s="104"/>
      <c r="M9" s="255" t="s">
        <v>183</v>
      </c>
    </row>
    <row r="10" spans="1:14" s="4" customFormat="1" ht="22.35" customHeight="1" x14ac:dyDescent="0.55000000000000004">
      <c r="A10" s="346"/>
      <c r="B10" s="3"/>
      <c r="C10" s="3"/>
      <c r="D10" s="3"/>
      <c r="E10" s="256"/>
      <c r="F10" s="334"/>
      <c r="G10" s="32" t="s">
        <v>43</v>
      </c>
      <c r="H10" s="104"/>
      <c r="I10" s="119" t="s">
        <v>45</v>
      </c>
      <c r="K10" s="32" t="s">
        <v>43</v>
      </c>
      <c r="L10" s="104"/>
      <c r="M10" s="119" t="s">
        <v>45</v>
      </c>
    </row>
    <row r="11" spans="1:14" s="4" customFormat="1" ht="22.35" customHeight="1" x14ac:dyDescent="0.55000000000000004">
      <c r="A11" s="346"/>
      <c r="B11" s="3"/>
      <c r="C11" s="3"/>
      <c r="D11" s="3"/>
      <c r="E11" s="256"/>
      <c r="F11" s="334"/>
      <c r="G11" s="33" t="s">
        <v>44</v>
      </c>
      <c r="H11" s="104"/>
      <c r="I11" s="120"/>
      <c r="K11" s="33" t="s">
        <v>44</v>
      </c>
      <c r="L11" s="104"/>
      <c r="M11" s="120"/>
    </row>
    <row r="12" spans="1:14" s="4" customFormat="1" ht="22.35" customHeight="1" x14ac:dyDescent="0.55000000000000004">
      <c r="A12" s="114" t="s">
        <v>112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</row>
    <row r="13" spans="1:14" ht="22.35" customHeight="1" x14ac:dyDescent="0.55000000000000004">
      <c r="A13" s="6" t="s">
        <v>11</v>
      </c>
      <c r="B13" s="4"/>
      <c r="C13" s="4"/>
      <c r="D13" s="4"/>
      <c r="E13" s="3"/>
      <c r="F13" s="3"/>
      <c r="G13" s="3"/>
      <c r="H13" s="3"/>
      <c r="I13" s="3"/>
      <c r="J13" s="4"/>
      <c r="K13" s="9"/>
      <c r="L13" s="9"/>
      <c r="M13" s="9"/>
    </row>
    <row r="14" spans="1:14" ht="22.35" customHeight="1" x14ac:dyDescent="0.55000000000000004">
      <c r="A14" s="4"/>
      <c r="B14" s="6" t="s">
        <v>55</v>
      </c>
      <c r="C14" s="4"/>
      <c r="D14" s="4"/>
      <c r="E14" s="135"/>
      <c r="F14" s="135"/>
      <c r="G14" s="135"/>
      <c r="H14" s="135"/>
      <c r="I14" s="135"/>
      <c r="J14" s="4"/>
      <c r="K14" s="9"/>
      <c r="L14" s="9"/>
      <c r="M14" s="9"/>
    </row>
    <row r="15" spans="1:14" ht="22.35" customHeight="1" x14ac:dyDescent="0.55000000000000004">
      <c r="A15" s="4"/>
      <c r="B15" s="4"/>
      <c r="C15" s="10" t="s">
        <v>12</v>
      </c>
      <c r="D15" s="4"/>
      <c r="E15" s="69"/>
      <c r="F15" s="69"/>
      <c r="G15" s="69"/>
      <c r="H15" s="69"/>
      <c r="I15" s="69"/>
      <c r="J15" s="4"/>
      <c r="K15" s="9"/>
      <c r="L15" s="9"/>
      <c r="M15" s="9"/>
    </row>
    <row r="16" spans="1:14" ht="22.35" customHeight="1" thickBot="1" x14ac:dyDescent="0.6">
      <c r="A16" s="4"/>
      <c r="B16" s="4"/>
      <c r="C16" s="10"/>
      <c r="D16" s="22" t="s">
        <v>125</v>
      </c>
      <c r="E16" s="69"/>
      <c r="F16" s="69"/>
      <c r="G16" s="20">
        <v>440000</v>
      </c>
      <c r="H16" s="9"/>
      <c r="I16" s="20">
        <v>440000</v>
      </c>
      <c r="J16" s="4"/>
      <c r="K16" s="20">
        <v>440000</v>
      </c>
      <c r="L16" s="9"/>
      <c r="M16" s="20">
        <v>440000</v>
      </c>
    </row>
    <row r="17" spans="1:17" ht="22.35" customHeight="1" thickTop="1" x14ac:dyDescent="0.55000000000000004">
      <c r="A17" s="4"/>
      <c r="B17" s="4"/>
      <c r="C17" s="10"/>
      <c r="D17" s="8"/>
      <c r="E17" s="70"/>
      <c r="F17" s="70"/>
      <c r="G17" s="70"/>
      <c r="H17" s="70"/>
      <c r="I17" s="70"/>
      <c r="J17" s="8"/>
      <c r="K17" s="14"/>
      <c r="L17" s="9"/>
      <c r="M17" s="14"/>
    </row>
    <row r="18" spans="1:17" ht="22.35" customHeight="1" x14ac:dyDescent="0.55000000000000004">
      <c r="A18" s="4"/>
      <c r="B18" s="4"/>
      <c r="C18" s="10" t="s">
        <v>13</v>
      </c>
      <c r="D18" s="4"/>
      <c r="E18" s="90"/>
      <c r="F18" s="90"/>
      <c r="G18" s="90"/>
      <c r="H18" s="90"/>
      <c r="I18" s="90"/>
      <c r="J18" s="4"/>
      <c r="K18" s="35"/>
      <c r="L18" s="167" t="s">
        <v>5</v>
      </c>
      <c r="M18" s="35"/>
    </row>
    <row r="19" spans="1:17" ht="22.35" customHeight="1" x14ac:dyDescent="0.55000000000000004">
      <c r="A19" s="4"/>
      <c r="B19" s="4"/>
      <c r="C19" s="10"/>
      <c r="D19" s="4" t="s">
        <v>126</v>
      </c>
      <c r="E19" s="69"/>
      <c r="F19" s="69"/>
      <c r="G19" s="35">
        <v>440000</v>
      </c>
      <c r="H19" s="69"/>
      <c r="I19" s="35">
        <v>440000</v>
      </c>
      <c r="J19" s="4"/>
      <c r="K19" s="9">
        <v>440000</v>
      </c>
      <c r="L19" s="27"/>
      <c r="M19" s="35">
        <v>440000</v>
      </c>
    </row>
    <row r="20" spans="1:17" ht="22.35" customHeight="1" x14ac:dyDescent="0.55000000000000004">
      <c r="A20" s="4"/>
      <c r="B20" s="4" t="s">
        <v>70</v>
      </c>
      <c r="C20" s="4"/>
      <c r="D20" s="28"/>
      <c r="E20" s="135"/>
      <c r="F20" s="135"/>
      <c r="G20" s="35">
        <v>1531673</v>
      </c>
      <c r="H20" s="135"/>
      <c r="I20" s="35">
        <v>1531673</v>
      </c>
      <c r="J20" s="28"/>
      <c r="K20" s="9">
        <v>1531673</v>
      </c>
      <c r="L20" s="9"/>
      <c r="M20" s="9">
        <v>1531673</v>
      </c>
    </row>
    <row r="21" spans="1:17" ht="22.35" customHeight="1" x14ac:dyDescent="0.55000000000000004">
      <c r="A21" s="4"/>
      <c r="B21" s="6" t="s">
        <v>50</v>
      </c>
      <c r="C21" s="4"/>
      <c r="D21" s="4"/>
      <c r="E21" s="91"/>
      <c r="F21" s="91"/>
      <c r="G21" s="91"/>
      <c r="H21" s="91"/>
      <c r="I21" s="35"/>
      <c r="J21" s="4"/>
      <c r="K21" s="9"/>
      <c r="L21" s="9"/>
      <c r="M21" s="9"/>
    </row>
    <row r="22" spans="1:17" ht="22.35" customHeight="1" x14ac:dyDescent="0.55000000000000004">
      <c r="A22" s="4"/>
      <c r="B22" s="4"/>
      <c r="C22" s="6" t="s">
        <v>14</v>
      </c>
      <c r="D22" s="4"/>
      <c r="E22" s="69"/>
      <c r="F22" s="69"/>
      <c r="G22" s="69"/>
      <c r="H22" s="69"/>
      <c r="I22" s="35"/>
      <c r="J22" s="4"/>
      <c r="K22" s="9"/>
      <c r="L22" s="9"/>
      <c r="M22" s="9"/>
    </row>
    <row r="23" spans="1:17" ht="22.35" customHeight="1" x14ac:dyDescent="0.55000000000000004">
      <c r="A23" s="4"/>
      <c r="B23" s="4"/>
      <c r="C23" s="4"/>
      <c r="D23" s="6" t="s">
        <v>53</v>
      </c>
      <c r="E23" s="135"/>
      <c r="F23" s="135"/>
      <c r="G23" s="35">
        <v>60000</v>
      </c>
      <c r="H23" s="135"/>
      <c r="I23" s="35">
        <v>60000</v>
      </c>
      <c r="J23" s="6"/>
      <c r="K23" s="9">
        <v>60000</v>
      </c>
      <c r="L23" s="9"/>
      <c r="M23" s="9">
        <v>60000</v>
      </c>
    </row>
    <row r="24" spans="1:17" ht="22.35" customHeight="1" x14ac:dyDescent="0.55000000000000004">
      <c r="A24" s="4"/>
      <c r="B24" s="4"/>
      <c r="C24" s="6" t="s">
        <v>15</v>
      </c>
      <c r="D24" s="4"/>
      <c r="E24" s="69"/>
      <c r="F24" s="69"/>
      <c r="G24" s="35">
        <v>2889003</v>
      </c>
      <c r="H24" s="69"/>
      <c r="I24" s="35">
        <v>2731252</v>
      </c>
      <c r="J24" s="4"/>
      <c r="K24" s="14">
        <v>2907085</v>
      </c>
      <c r="L24" s="14"/>
      <c r="M24" s="109">
        <v>2744937</v>
      </c>
    </row>
    <row r="25" spans="1:17" ht="22.35" customHeight="1" x14ac:dyDescent="0.55000000000000004">
      <c r="A25" s="4"/>
      <c r="B25" s="171" t="s">
        <v>146</v>
      </c>
      <c r="C25" s="6"/>
      <c r="D25" s="4"/>
      <c r="E25" s="69"/>
      <c r="F25" s="69"/>
      <c r="G25" s="35">
        <v>7360</v>
      </c>
      <c r="H25" s="69"/>
      <c r="I25" s="35">
        <v>-1830</v>
      </c>
      <c r="J25" s="4"/>
      <c r="K25" s="14">
        <v>0</v>
      </c>
      <c r="L25" s="14"/>
      <c r="M25" s="110">
        <v>0</v>
      </c>
    </row>
    <row r="26" spans="1:17" ht="22.35" customHeight="1" x14ac:dyDescent="0.55000000000000004">
      <c r="A26" s="4"/>
      <c r="B26" s="172" t="s">
        <v>147</v>
      </c>
      <c r="C26" s="4"/>
      <c r="D26" s="6"/>
      <c r="E26" s="75"/>
      <c r="F26" s="75"/>
      <c r="G26" s="173">
        <v>4928036</v>
      </c>
      <c r="H26" s="14"/>
      <c r="I26" s="173">
        <v>4761095</v>
      </c>
      <c r="J26" s="174"/>
      <c r="K26" s="173">
        <v>4938758</v>
      </c>
      <c r="L26" s="14"/>
      <c r="M26" s="173">
        <v>4776610</v>
      </c>
    </row>
    <row r="27" spans="1:17" ht="22.35" customHeight="1" x14ac:dyDescent="0.55000000000000004">
      <c r="A27" s="4"/>
      <c r="B27" s="172" t="s">
        <v>148</v>
      </c>
      <c r="C27" s="4"/>
      <c r="D27" s="6"/>
      <c r="E27" s="75"/>
      <c r="F27" s="75"/>
      <c r="G27" s="14">
        <v>312231</v>
      </c>
      <c r="H27" s="14"/>
      <c r="I27" s="14">
        <v>126023</v>
      </c>
      <c r="J27" s="6"/>
      <c r="K27" s="14">
        <v>0</v>
      </c>
      <c r="L27" s="14"/>
      <c r="M27" s="14">
        <v>0</v>
      </c>
    </row>
    <row r="28" spans="1:17" ht="22.35" customHeight="1" x14ac:dyDescent="0.55000000000000004">
      <c r="A28" s="56" t="s">
        <v>16</v>
      </c>
      <c r="B28" s="172"/>
      <c r="C28" s="4"/>
      <c r="D28" s="6"/>
      <c r="E28" s="75"/>
      <c r="F28" s="75"/>
      <c r="G28" s="16">
        <v>5240267</v>
      </c>
      <c r="H28" s="14"/>
      <c r="I28" s="16">
        <v>4887118</v>
      </c>
      <c r="J28" s="6"/>
      <c r="K28" s="16">
        <v>4938758</v>
      </c>
      <c r="L28" s="14"/>
      <c r="M28" s="16">
        <v>4776610</v>
      </c>
    </row>
    <row r="29" spans="1:17" ht="22.35" customHeight="1" x14ac:dyDescent="0.55000000000000004">
      <c r="A29" s="56"/>
      <c r="B29" s="172"/>
      <c r="C29" s="4"/>
      <c r="D29" s="6"/>
      <c r="E29" s="75"/>
      <c r="F29" s="75"/>
      <c r="G29" s="14"/>
      <c r="H29" s="14"/>
      <c r="I29" s="14"/>
      <c r="J29" s="6"/>
      <c r="K29" s="14"/>
      <c r="L29" s="14"/>
      <c r="M29" s="14"/>
    </row>
    <row r="30" spans="1:17" s="128" customFormat="1" ht="22.35" customHeight="1" thickBot="1" x14ac:dyDescent="0.6">
      <c r="A30" s="115" t="s">
        <v>17</v>
      </c>
      <c r="B30" s="124"/>
      <c r="C30" s="124"/>
      <c r="D30" s="124"/>
      <c r="E30" s="125"/>
      <c r="F30" s="125"/>
      <c r="G30" s="126">
        <v>11785802</v>
      </c>
      <c r="H30" s="127"/>
      <c r="I30" s="126">
        <v>10370795</v>
      </c>
      <c r="J30" s="124"/>
      <c r="K30" s="126">
        <v>11443479</v>
      </c>
      <c r="L30" s="127"/>
      <c r="M30" s="126">
        <v>10224883</v>
      </c>
      <c r="N30" s="281"/>
      <c r="O30" s="281"/>
      <c r="P30" s="281"/>
      <c r="Q30" s="281"/>
    </row>
    <row r="31" spans="1:17" ht="21.75" customHeight="1" thickTop="1" x14ac:dyDescent="0.55000000000000004">
      <c r="A31" s="6"/>
      <c r="B31" s="4"/>
      <c r="C31" s="4"/>
      <c r="D31" s="4"/>
      <c r="E31" s="3"/>
      <c r="F31" s="3"/>
      <c r="G31" s="3"/>
      <c r="H31" s="3"/>
      <c r="I31" s="3"/>
      <c r="J31" s="4"/>
      <c r="K31" s="14"/>
      <c r="L31" s="9"/>
      <c r="M31" s="25"/>
    </row>
    <row r="32" spans="1:17" ht="21.75" customHeight="1" x14ac:dyDescent="0.55000000000000004">
      <c r="A32" s="6"/>
      <c r="B32" s="4"/>
      <c r="C32" s="4"/>
      <c r="D32" s="4"/>
      <c r="E32" s="3"/>
      <c r="F32" s="3"/>
      <c r="G32" s="3"/>
      <c r="H32" s="3"/>
      <c r="I32" s="3"/>
      <c r="J32" s="4"/>
      <c r="K32" s="14"/>
      <c r="L32" s="9"/>
      <c r="M32" s="25"/>
    </row>
    <row r="33" spans="1:13" ht="26.25" x14ac:dyDescent="0.55000000000000004">
      <c r="A33" s="6"/>
      <c r="B33" s="4"/>
      <c r="C33" s="4"/>
      <c r="D33" s="4"/>
      <c r="E33" s="3"/>
      <c r="F33" s="3"/>
      <c r="G33" s="3"/>
      <c r="H33" s="3"/>
      <c r="I33" s="3"/>
      <c r="J33" s="4"/>
      <c r="K33" s="14"/>
      <c r="L33" s="9"/>
      <c r="M33" s="25"/>
    </row>
    <row r="34" spans="1:13" ht="26.25" x14ac:dyDescent="0.55000000000000004">
      <c r="A34" s="6"/>
      <c r="B34" s="4"/>
      <c r="C34" s="4"/>
      <c r="D34" s="4"/>
      <c r="E34" s="3"/>
      <c r="F34" s="3"/>
      <c r="G34" s="3"/>
      <c r="H34" s="3"/>
      <c r="I34" s="3"/>
      <c r="J34" s="4"/>
      <c r="K34" s="14"/>
      <c r="L34" s="9"/>
      <c r="M34" s="25"/>
    </row>
    <row r="35" spans="1:13" ht="26.25" x14ac:dyDescent="0.55000000000000004">
      <c r="A35" s="6"/>
      <c r="B35" s="4"/>
      <c r="C35" s="4"/>
      <c r="D35" s="4"/>
      <c r="E35" s="3"/>
      <c r="F35" s="3"/>
      <c r="G35" s="3"/>
      <c r="H35" s="3"/>
      <c r="I35" s="3"/>
      <c r="J35" s="4"/>
      <c r="K35" s="14"/>
      <c r="L35" s="9"/>
      <c r="M35" s="25"/>
    </row>
    <row r="36" spans="1:13" ht="26.25" x14ac:dyDescent="0.55000000000000004">
      <c r="A36" s="6"/>
      <c r="B36" s="4"/>
      <c r="C36" s="4"/>
      <c r="D36" s="4"/>
      <c r="E36" s="3"/>
      <c r="F36" s="3"/>
      <c r="G36" s="3"/>
      <c r="H36" s="3"/>
      <c r="I36" s="3"/>
      <c r="J36" s="4"/>
      <c r="K36" s="14"/>
      <c r="L36" s="9"/>
      <c r="M36" s="25"/>
    </row>
    <row r="37" spans="1:13" ht="26.25" x14ac:dyDescent="0.55000000000000004">
      <c r="A37" s="6"/>
      <c r="B37" s="4"/>
      <c r="C37" s="4"/>
      <c r="D37" s="4"/>
      <c r="E37" s="3"/>
      <c r="F37" s="3"/>
      <c r="G37" s="3"/>
      <c r="H37" s="3"/>
      <c r="I37" s="3"/>
      <c r="J37" s="4"/>
      <c r="K37" s="14"/>
      <c r="L37" s="9"/>
      <c r="M37" s="25"/>
    </row>
    <row r="38" spans="1:13" ht="26.25" x14ac:dyDescent="0.55000000000000004">
      <c r="A38" s="6"/>
      <c r="B38" s="4"/>
      <c r="C38" s="4"/>
      <c r="D38" s="4"/>
      <c r="E38" s="3"/>
      <c r="F38" s="3"/>
      <c r="G38" s="3"/>
      <c r="H38" s="3"/>
      <c r="I38" s="3"/>
      <c r="J38" s="4"/>
      <c r="K38" s="14"/>
      <c r="L38" s="9"/>
      <c r="M38" s="25"/>
    </row>
    <row r="39" spans="1:13" ht="9.9499999999999993" customHeight="1" x14ac:dyDescent="0.55000000000000004">
      <c r="A39" s="6"/>
      <c r="B39" s="4"/>
      <c r="C39" s="4"/>
      <c r="D39" s="4"/>
      <c r="E39" s="3"/>
      <c r="F39" s="3"/>
      <c r="G39" s="3"/>
      <c r="H39" s="3"/>
      <c r="I39" s="3"/>
      <c r="J39" s="4"/>
      <c r="K39" s="14"/>
      <c r="L39" s="9"/>
      <c r="M39" s="25"/>
    </row>
    <row r="40" spans="1:13" ht="28.9" customHeight="1" x14ac:dyDescent="0.55000000000000004">
      <c r="A40" s="6" t="s">
        <v>49</v>
      </c>
      <c r="B40" s="4"/>
      <c r="C40" s="4"/>
      <c r="D40" s="4"/>
      <c r="E40" s="3"/>
      <c r="F40" s="3"/>
      <c r="G40" s="3"/>
      <c r="H40" s="3"/>
      <c r="I40" s="3"/>
      <c r="J40" s="4"/>
      <c r="K40" s="14"/>
      <c r="L40" s="9"/>
      <c r="M40" s="113" t="s">
        <v>89</v>
      </c>
    </row>
    <row r="41" spans="1:13" ht="19.5" customHeight="1" x14ac:dyDescent="0.55000000000000004">
      <c r="A41" s="6"/>
      <c r="B41" s="4"/>
      <c r="C41" s="4"/>
      <c r="D41" s="4"/>
      <c r="E41" s="3"/>
      <c r="F41" s="3"/>
      <c r="G41" s="3"/>
      <c r="H41" s="3"/>
      <c r="I41" s="3"/>
      <c r="J41" s="4"/>
      <c r="K41" s="14"/>
      <c r="L41" s="9"/>
      <c r="M41" s="25"/>
    </row>
    <row r="43" spans="1:13" ht="21.75" customHeight="1" x14ac:dyDescent="0.55000000000000004">
      <c r="B43" s="4"/>
      <c r="C43" s="4"/>
      <c r="D43" s="4"/>
      <c r="E43" s="3"/>
      <c r="F43" s="3"/>
      <c r="G43" s="3"/>
      <c r="H43" s="3"/>
      <c r="I43" s="3"/>
      <c r="J43" s="4"/>
      <c r="K43" s="14"/>
      <c r="L43" s="9"/>
      <c r="M43" s="25"/>
    </row>
    <row r="44" spans="1:13" ht="21.75" customHeight="1" x14ac:dyDescent="0.55000000000000004">
      <c r="B44" s="4"/>
      <c r="C44" s="4"/>
      <c r="D44" s="4"/>
      <c r="E44" s="3"/>
      <c r="F44" s="3"/>
      <c r="G44" s="3"/>
      <c r="H44" s="3"/>
      <c r="I44" s="3"/>
      <c r="J44" s="4"/>
      <c r="K44" s="14"/>
      <c r="L44" s="9"/>
      <c r="M44" s="25"/>
    </row>
    <row r="45" spans="1:13" ht="26.25" x14ac:dyDescent="0.55000000000000004">
      <c r="B45" s="4"/>
      <c r="C45" s="4"/>
      <c r="D45" s="4"/>
      <c r="E45" s="3"/>
      <c r="F45" s="3"/>
      <c r="G45" s="3"/>
      <c r="H45" s="3"/>
      <c r="I45" s="3"/>
      <c r="J45" s="4"/>
      <c r="K45" s="14"/>
      <c r="L45" s="9"/>
      <c r="M45" s="25"/>
    </row>
    <row r="46" spans="1:13" ht="14.25" customHeight="1" x14ac:dyDescent="0.55000000000000004">
      <c r="A46" s="6"/>
      <c r="B46" s="4"/>
      <c r="C46" s="4"/>
      <c r="D46" s="4"/>
      <c r="E46" s="3"/>
      <c r="F46" s="3"/>
      <c r="G46" s="3"/>
      <c r="H46" s="3"/>
      <c r="I46" s="3"/>
      <c r="J46" s="4"/>
      <c r="K46" s="14"/>
      <c r="L46" s="9"/>
      <c r="M46" s="25"/>
    </row>
    <row r="47" spans="1:13" ht="26.25" x14ac:dyDescent="0.55000000000000004">
      <c r="B47" s="4"/>
      <c r="C47" s="4"/>
      <c r="D47" s="4"/>
      <c r="E47" s="4"/>
      <c r="F47" s="4"/>
      <c r="G47" s="4"/>
      <c r="H47" s="4"/>
      <c r="I47" s="4"/>
      <c r="J47" s="4"/>
      <c r="K47" s="14"/>
      <c r="L47" s="9"/>
      <c r="M47" s="25"/>
    </row>
  </sheetData>
  <mergeCells count="9">
    <mergeCell ref="A1:M1"/>
    <mergeCell ref="A2:M2"/>
    <mergeCell ref="E8:E9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11811023622047245" top="0.51181102362204722" bottom="0.23622047244094491" header="0" footer="0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M71"/>
  <sheetViews>
    <sheetView view="pageBreakPreview" topLeftCell="A25" zoomScale="85" zoomScaleSheetLayoutView="85" workbookViewId="0">
      <selection activeCell="K39" sqref="K39"/>
    </sheetView>
  </sheetViews>
  <sheetFormatPr defaultColWidth="12.83203125" defaultRowHeight="23.1" customHeight="1" x14ac:dyDescent="0.5"/>
  <cols>
    <col min="1" max="3" width="2.83203125" style="8" customWidth="1"/>
    <col min="4" max="4" width="51.83203125" style="8" customWidth="1"/>
    <col min="5" max="5" width="10.83203125" style="8" customWidth="1"/>
    <col min="6" max="6" width="1.83203125" style="8" customWidth="1"/>
    <col min="7" max="7" width="18.83203125" style="8" customWidth="1"/>
    <col min="8" max="8" width="1.83203125" style="8" customWidth="1"/>
    <col min="9" max="9" width="18.83203125" style="8" customWidth="1"/>
    <col min="10" max="10" width="1.83203125" style="8" customWidth="1"/>
    <col min="11" max="11" width="18.83203125" style="21" customWidth="1"/>
    <col min="12" max="16384" width="12.83203125" style="8"/>
  </cols>
  <sheetData>
    <row r="1" spans="1:11" ht="21.75" customHeight="1" x14ac:dyDescent="0.5">
      <c r="K1" s="36" t="s">
        <v>82</v>
      </c>
    </row>
    <row r="2" spans="1:11" ht="22.9" customHeight="1" x14ac:dyDescent="0.5">
      <c r="A2" s="356" t="s">
        <v>140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</row>
    <row r="3" spans="1:11" ht="22.9" customHeight="1" x14ac:dyDescent="0.5">
      <c r="A3" s="356" t="s">
        <v>252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</row>
    <row r="4" spans="1:11" ht="22.9" customHeight="1" x14ac:dyDescent="0.5">
      <c r="A4" s="356" t="s">
        <v>231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</row>
    <row r="5" spans="1:11" ht="22.9" customHeight="1" x14ac:dyDescent="0.5">
      <c r="A5" s="335"/>
      <c r="B5" s="335"/>
      <c r="C5" s="335"/>
      <c r="D5" s="335"/>
      <c r="E5" s="335"/>
      <c r="F5" s="335"/>
      <c r="G5" s="335"/>
      <c r="H5" s="335"/>
      <c r="I5" s="335"/>
      <c r="J5" s="335"/>
      <c r="K5" s="335"/>
    </row>
    <row r="6" spans="1:11" ht="21.4" customHeight="1" x14ac:dyDescent="0.55000000000000004">
      <c r="A6" s="348"/>
      <c r="B6" s="34"/>
      <c r="C6" s="34"/>
      <c r="D6" s="34"/>
      <c r="E6" s="34"/>
      <c r="F6" s="34"/>
      <c r="G6" s="362" t="s">
        <v>42</v>
      </c>
      <c r="H6" s="362"/>
      <c r="I6" s="362"/>
      <c r="J6" s="362"/>
      <c r="K6" s="362"/>
    </row>
    <row r="7" spans="1:11" ht="21.4" customHeight="1" x14ac:dyDescent="0.55000000000000004">
      <c r="A7" s="348"/>
      <c r="B7" s="34"/>
      <c r="C7" s="34"/>
      <c r="D7" s="22"/>
      <c r="G7" s="360" t="s">
        <v>212</v>
      </c>
      <c r="H7" s="360"/>
      <c r="I7" s="360"/>
      <c r="J7" s="360"/>
      <c r="K7" s="360"/>
    </row>
    <row r="8" spans="1:11" s="4" customFormat="1" ht="22.35" customHeight="1" x14ac:dyDescent="0.55000000000000004">
      <c r="B8" s="5"/>
      <c r="G8" s="361" t="s">
        <v>141</v>
      </c>
      <c r="H8" s="361"/>
      <c r="I8" s="361" t="s">
        <v>142</v>
      </c>
      <c r="J8" s="361"/>
      <c r="K8" s="361"/>
    </row>
    <row r="9" spans="1:11" s="4" customFormat="1" ht="22.35" customHeight="1" x14ac:dyDescent="0.55000000000000004">
      <c r="B9" s="5"/>
      <c r="G9" s="362"/>
      <c r="H9" s="362"/>
      <c r="I9" s="360" t="s">
        <v>143</v>
      </c>
      <c r="J9" s="360"/>
      <c r="K9" s="360"/>
    </row>
    <row r="10" spans="1:11" ht="21.4" customHeight="1" x14ac:dyDescent="0.55000000000000004">
      <c r="E10" s="72" t="s">
        <v>249</v>
      </c>
      <c r="F10" s="175"/>
      <c r="G10" s="98" t="s">
        <v>149</v>
      </c>
      <c r="H10" s="175"/>
      <c r="I10" s="98" t="s">
        <v>149</v>
      </c>
      <c r="J10" s="34"/>
      <c r="K10" s="99" t="s">
        <v>124</v>
      </c>
    </row>
    <row r="11" spans="1:11" ht="21.4" customHeight="1" x14ac:dyDescent="0.55000000000000004">
      <c r="A11" s="6" t="s">
        <v>18</v>
      </c>
      <c r="D11" s="19"/>
      <c r="E11" s="76"/>
      <c r="F11" s="76"/>
      <c r="G11" s="76"/>
      <c r="H11" s="76"/>
      <c r="I11" s="19"/>
      <c r="J11" s="19"/>
      <c r="K11" s="9"/>
    </row>
    <row r="12" spans="1:11" ht="21.4" customHeight="1" x14ac:dyDescent="0.55000000000000004">
      <c r="A12" s="4"/>
      <c r="B12" s="6" t="s">
        <v>27</v>
      </c>
      <c r="C12" s="4"/>
      <c r="D12" s="4"/>
      <c r="E12" s="73"/>
      <c r="F12" s="73"/>
      <c r="G12" s="9">
        <v>2608996</v>
      </c>
      <c r="H12" s="73"/>
      <c r="I12" s="313">
        <v>2608996</v>
      </c>
      <c r="K12" s="296">
        <v>2352305</v>
      </c>
    </row>
    <row r="13" spans="1:11" ht="21.4" customHeight="1" x14ac:dyDescent="0.55000000000000004">
      <c r="A13" s="4"/>
      <c r="B13" s="6" t="s">
        <v>66</v>
      </c>
      <c r="C13" s="4"/>
      <c r="D13" s="4"/>
      <c r="E13" s="73"/>
      <c r="F13" s="73"/>
      <c r="G13" s="9"/>
      <c r="H13" s="73"/>
      <c r="I13" s="9"/>
      <c r="K13" s="296" t="s">
        <v>5</v>
      </c>
    </row>
    <row r="14" spans="1:11" ht="21.4" customHeight="1" x14ac:dyDescent="0.55000000000000004">
      <c r="A14" s="4"/>
      <c r="B14" s="6"/>
      <c r="C14" s="4" t="s">
        <v>56</v>
      </c>
      <c r="D14" s="4"/>
      <c r="E14" s="73"/>
      <c r="F14" s="73"/>
      <c r="G14" s="11">
        <v>9770</v>
      </c>
      <c r="H14" s="73"/>
      <c r="I14" s="297">
        <v>9770</v>
      </c>
      <c r="K14" s="297">
        <v>15982</v>
      </c>
    </row>
    <row r="15" spans="1:11" ht="21.4" customHeight="1" x14ac:dyDescent="0.55000000000000004">
      <c r="A15" s="4"/>
      <c r="B15" s="6"/>
      <c r="C15" s="4" t="s">
        <v>58</v>
      </c>
      <c r="D15" s="4"/>
      <c r="E15" s="73"/>
      <c r="F15" s="73"/>
      <c r="G15" s="12">
        <v>3127</v>
      </c>
      <c r="H15" s="73"/>
      <c r="I15" s="298">
        <v>3127</v>
      </c>
      <c r="K15" s="298">
        <v>2667</v>
      </c>
    </row>
    <row r="16" spans="1:11" ht="21.4" customHeight="1" x14ac:dyDescent="0.55000000000000004">
      <c r="A16" s="4"/>
      <c r="B16" s="6"/>
      <c r="C16" s="4" t="s">
        <v>3</v>
      </c>
      <c r="D16" s="4"/>
      <c r="E16" s="73"/>
      <c r="F16" s="73"/>
      <c r="G16" s="13">
        <v>3998</v>
      </c>
      <c r="H16" s="73"/>
      <c r="I16" s="299">
        <v>4376</v>
      </c>
      <c r="K16" s="299">
        <v>2872</v>
      </c>
    </row>
    <row r="17" spans="1:13" ht="21.4" customHeight="1" x14ac:dyDescent="0.55000000000000004">
      <c r="A17" s="4"/>
      <c r="B17" s="6" t="s">
        <v>67</v>
      </c>
      <c r="D17" s="4"/>
      <c r="E17" s="73"/>
      <c r="F17" s="73"/>
      <c r="G17" s="16">
        <v>16895</v>
      </c>
      <c r="H17" s="73"/>
      <c r="I17" s="16">
        <v>17273</v>
      </c>
      <c r="K17" s="16">
        <v>21521</v>
      </c>
    </row>
    <row r="18" spans="1:13" ht="21.4" customHeight="1" x14ac:dyDescent="0.55000000000000004">
      <c r="A18" s="6" t="s">
        <v>19</v>
      </c>
      <c r="B18" s="4"/>
      <c r="E18" s="74"/>
      <c r="F18" s="74"/>
      <c r="G18" s="16">
        <v>2625891</v>
      </c>
      <c r="H18" s="74"/>
      <c r="I18" s="16">
        <v>2626269</v>
      </c>
      <c r="J18" s="19"/>
      <c r="K18" s="16">
        <v>2373826</v>
      </c>
    </row>
    <row r="19" spans="1:13" ht="21.4" customHeight="1" x14ac:dyDescent="0.55000000000000004">
      <c r="A19" s="6"/>
      <c r="B19" s="4"/>
      <c r="E19" s="74"/>
      <c r="F19" s="74"/>
      <c r="G19" s="14"/>
      <c r="H19" s="74"/>
      <c r="I19" s="14"/>
      <c r="J19" s="19"/>
      <c r="K19" s="14"/>
    </row>
    <row r="20" spans="1:13" ht="21.4" customHeight="1" x14ac:dyDescent="0.55000000000000004">
      <c r="A20" s="6" t="s">
        <v>20</v>
      </c>
      <c r="B20" s="4"/>
      <c r="C20" s="4"/>
      <c r="D20" s="4"/>
      <c r="E20" s="77"/>
      <c r="F20" s="77"/>
      <c r="G20" s="77"/>
      <c r="H20" s="77"/>
      <c r="I20" s="21"/>
    </row>
    <row r="21" spans="1:13" ht="21.4" customHeight="1" x14ac:dyDescent="0.55000000000000004">
      <c r="A21" s="4"/>
      <c r="B21" s="6" t="s">
        <v>21</v>
      </c>
      <c r="C21" s="4"/>
      <c r="D21" s="4"/>
      <c r="E21" s="73"/>
      <c r="F21" s="73"/>
      <c r="G21" s="9">
        <v>2292286</v>
      </c>
      <c r="H21" s="73"/>
      <c r="I21" s="296">
        <v>2292286</v>
      </c>
      <c r="K21" s="296">
        <v>2029965</v>
      </c>
    </row>
    <row r="22" spans="1:13" s="84" customFormat="1" ht="21.4" customHeight="1" x14ac:dyDescent="0.55000000000000004">
      <c r="A22" s="57"/>
      <c r="B22" s="83" t="s">
        <v>96</v>
      </c>
      <c r="C22" s="57"/>
      <c r="D22" s="57"/>
      <c r="E22" s="165"/>
      <c r="F22" s="165"/>
      <c r="G22" s="35">
        <v>105948</v>
      </c>
      <c r="H22" s="165"/>
      <c r="I22" s="296">
        <v>105948</v>
      </c>
      <c r="K22" s="296">
        <v>70503</v>
      </c>
    </row>
    <row r="23" spans="1:13" ht="21.4" customHeight="1" x14ac:dyDescent="0.55000000000000004">
      <c r="A23" s="4"/>
      <c r="B23" s="6" t="s">
        <v>63</v>
      </c>
      <c r="C23" s="4"/>
      <c r="D23" s="4"/>
      <c r="E23" s="69"/>
      <c r="F23" s="69"/>
      <c r="G23" s="9">
        <v>69261</v>
      </c>
      <c r="H23" s="69"/>
      <c r="I23" s="296">
        <v>64493</v>
      </c>
      <c r="K23" s="296">
        <v>60524</v>
      </c>
    </row>
    <row r="24" spans="1:13" ht="21.4" customHeight="1" x14ac:dyDescent="0.55000000000000004">
      <c r="A24" s="4"/>
      <c r="B24" s="10" t="s">
        <v>62</v>
      </c>
      <c r="C24" s="4"/>
      <c r="D24" s="4"/>
      <c r="E24" s="77">
        <v>16</v>
      </c>
      <c r="F24" s="77"/>
      <c r="G24" s="14">
        <v>2820</v>
      </c>
      <c r="H24" s="77"/>
      <c r="I24" s="300">
        <v>2820</v>
      </c>
      <c r="J24" s="37"/>
      <c r="K24" s="300">
        <v>5010</v>
      </c>
    </row>
    <row r="25" spans="1:13" ht="21.4" customHeight="1" x14ac:dyDescent="0.55000000000000004">
      <c r="A25" s="4"/>
      <c r="B25" s="53" t="s">
        <v>232</v>
      </c>
      <c r="C25" s="4"/>
      <c r="D25" s="4"/>
      <c r="E25" s="73"/>
      <c r="F25" s="9"/>
      <c r="G25" s="109"/>
      <c r="H25" s="109"/>
      <c r="I25" s="109"/>
      <c r="J25" s="109"/>
      <c r="K25" s="300"/>
      <c r="L25" s="109"/>
      <c r="M25" s="109"/>
    </row>
    <row r="26" spans="1:13" ht="21.4" customHeight="1" x14ac:dyDescent="0.55000000000000004">
      <c r="A26" s="4"/>
      <c r="B26" s="294"/>
      <c r="C26" s="4" t="s">
        <v>237</v>
      </c>
      <c r="D26" s="295"/>
      <c r="E26" s="73"/>
      <c r="F26" s="9"/>
      <c r="G26" s="109">
        <v>19370</v>
      </c>
      <c r="H26" s="109"/>
      <c r="I26" s="300">
        <v>23676</v>
      </c>
      <c r="J26" s="109"/>
      <c r="K26" s="300">
        <v>4662</v>
      </c>
      <c r="L26" s="109"/>
      <c r="M26" s="109"/>
    </row>
    <row r="27" spans="1:13" s="149" customFormat="1" ht="21.4" customHeight="1" x14ac:dyDescent="0.55000000000000004">
      <c r="A27" s="145"/>
      <c r="B27" s="56" t="s">
        <v>193</v>
      </c>
      <c r="C27" s="56"/>
      <c r="D27" s="4"/>
      <c r="E27" s="146"/>
      <c r="F27" s="146"/>
      <c r="G27" s="147"/>
      <c r="H27" s="146"/>
      <c r="I27" s="147"/>
      <c r="J27" s="148"/>
      <c r="K27" s="301"/>
    </row>
    <row r="28" spans="1:13" s="149" customFormat="1" ht="21.4" customHeight="1" x14ac:dyDescent="0.55000000000000004">
      <c r="A28" s="145"/>
      <c r="B28" s="43"/>
      <c r="C28" s="56" t="s">
        <v>194</v>
      </c>
      <c r="D28" s="4"/>
      <c r="E28" s="146"/>
      <c r="F28" s="146"/>
      <c r="G28" s="147"/>
      <c r="H28" s="146"/>
      <c r="I28" s="147"/>
      <c r="J28" s="148"/>
      <c r="K28" s="302"/>
    </row>
    <row r="29" spans="1:13" s="149" customFormat="1" ht="21.4" customHeight="1" x14ac:dyDescent="0.55000000000000004">
      <c r="A29" s="145"/>
      <c r="B29" s="43"/>
      <c r="C29" s="43"/>
      <c r="D29" s="57" t="s">
        <v>195</v>
      </c>
      <c r="E29" s="146"/>
      <c r="F29" s="146"/>
      <c r="G29" s="147">
        <v>-6968</v>
      </c>
      <c r="H29" s="146"/>
      <c r="I29" s="305">
        <v>-6968</v>
      </c>
      <c r="J29" s="148"/>
      <c r="K29" s="301">
        <v>14456</v>
      </c>
    </row>
    <row r="30" spans="1:13" ht="21.4" customHeight="1" x14ac:dyDescent="0.55000000000000004">
      <c r="A30" s="6" t="s">
        <v>22</v>
      </c>
      <c r="B30" s="4"/>
      <c r="E30" s="77"/>
      <c r="F30" s="77"/>
      <c r="G30" s="16">
        <v>2482717</v>
      </c>
      <c r="H30" s="77"/>
      <c r="I30" s="16">
        <v>2482255</v>
      </c>
      <c r="K30" s="16">
        <v>2185120</v>
      </c>
    </row>
    <row r="31" spans="1:13" s="84" customFormat="1" ht="21.4" customHeight="1" x14ac:dyDescent="0.55000000000000004">
      <c r="A31" s="57" t="s">
        <v>196</v>
      </c>
      <c r="B31" s="57"/>
      <c r="D31" s="83"/>
      <c r="E31" s="143"/>
      <c r="F31" s="143"/>
      <c r="G31" s="150">
        <v>143174</v>
      </c>
      <c r="H31" s="143"/>
      <c r="I31" s="150">
        <v>144014</v>
      </c>
      <c r="K31" s="150">
        <v>188706</v>
      </c>
    </row>
    <row r="32" spans="1:13" ht="21.4" customHeight="1" x14ac:dyDescent="0.55000000000000004">
      <c r="A32" s="4" t="s">
        <v>77</v>
      </c>
      <c r="C32" s="4"/>
      <c r="D32" s="4"/>
      <c r="E32" s="77"/>
      <c r="F32" s="77"/>
      <c r="G32" s="14">
        <v>-18308</v>
      </c>
      <c r="H32" s="77"/>
      <c r="I32" s="109">
        <v>-17807</v>
      </c>
      <c r="J32" s="37"/>
      <c r="K32" s="109">
        <v>-18666</v>
      </c>
    </row>
    <row r="33" spans="1:11" ht="21.4" customHeight="1" x14ac:dyDescent="0.5">
      <c r="A33" s="168" t="s">
        <v>245</v>
      </c>
      <c r="B33" s="169"/>
      <c r="C33" s="169"/>
      <c r="D33" s="169"/>
      <c r="E33" s="77"/>
      <c r="F33" s="77"/>
      <c r="G33" s="14"/>
      <c r="H33" s="77"/>
      <c r="I33" s="14"/>
      <c r="J33" s="37"/>
      <c r="K33" s="301"/>
    </row>
    <row r="34" spans="1:11" ht="21.4" customHeight="1" x14ac:dyDescent="0.5">
      <c r="A34" s="168"/>
      <c r="B34" s="169" t="s">
        <v>127</v>
      </c>
      <c r="C34" s="169" t="s">
        <v>261</v>
      </c>
      <c r="D34" s="169"/>
      <c r="E34" s="77"/>
      <c r="F34" s="77"/>
      <c r="G34" s="15">
        <v>-258</v>
      </c>
      <c r="H34" s="77"/>
      <c r="I34" s="110">
        <v>-258</v>
      </c>
      <c r="J34" s="37"/>
      <c r="K34" s="110">
        <v>-41</v>
      </c>
    </row>
    <row r="35" spans="1:11" s="84" customFormat="1" ht="21.4" customHeight="1" x14ac:dyDescent="0.5">
      <c r="A35" s="257"/>
      <c r="B35" s="257"/>
      <c r="C35" s="258"/>
      <c r="D35" s="258"/>
      <c r="E35" s="143"/>
      <c r="F35" s="143"/>
      <c r="G35" s="85"/>
      <c r="H35" s="262"/>
      <c r="I35" s="85"/>
      <c r="J35" s="259"/>
      <c r="K35" s="85"/>
    </row>
    <row r="36" spans="1:11" ht="21.4" customHeight="1" x14ac:dyDescent="0.55000000000000004">
      <c r="A36" s="289" t="s">
        <v>178</v>
      </c>
      <c r="C36" s="6"/>
      <c r="D36" s="4"/>
      <c r="E36" s="73"/>
      <c r="F36" s="73"/>
      <c r="G36" s="261">
        <v>124608</v>
      </c>
      <c r="H36" s="73"/>
      <c r="I36" s="261">
        <v>125949</v>
      </c>
      <c r="K36" s="261">
        <v>169999</v>
      </c>
    </row>
    <row r="37" spans="1:11" ht="21.4" customHeight="1" x14ac:dyDescent="0.55000000000000004">
      <c r="A37" s="57"/>
      <c r="C37" s="6"/>
      <c r="D37" s="4"/>
      <c r="E37" s="73"/>
      <c r="F37" s="73"/>
      <c r="G37" s="80"/>
      <c r="H37" s="73"/>
      <c r="I37" s="80"/>
      <c r="K37" s="80"/>
    </row>
    <row r="38" spans="1:11" ht="21.4" customHeight="1" x14ac:dyDescent="0.55000000000000004">
      <c r="A38" s="57"/>
      <c r="C38" s="6"/>
      <c r="D38" s="4"/>
      <c r="E38" s="73"/>
      <c r="F38" s="73"/>
      <c r="G38" s="80"/>
      <c r="H38" s="73"/>
      <c r="I38" s="80"/>
      <c r="K38" s="80"/>
    </row>
    <row r="39" spans="1:11" ht="21.4" customHeight="1" x14ac:dyDescent="0.55000000000000004">
      <c r="A39" s="57"/>
      <c r="C39" s="6"/>
      <c r="D39" s="4"/>
      <c r="E39" s="73"/>
      <c r="F39" s="73"/>
      <c r="G39" s="80"/>
      <c r="H39" s="73"/>
      <c r="I39" s="80"/>
      <c r="K39" s="80"/>
    </row>
    <row r="40" spans="1:11" ht="21.4" customHeight="1" x14ac:dyDescent="0.55000000000000004">
      <c r="A40" s="57"/>
      <c r="C40" s="6"/>
      <c r="D40" s="4"/>
      <c r="E40" s="73"/>
      <c r="F40" s="73"/>
      <c r="G40" s="80"/>
      <c r="H40" s="73"/>
      <c r="I40" s="80"/>
      <c r="K40" s="80"/>
    </row>
    <row r="41" spans="1:11" ht="21.4" customHeight="1" x14ac:dyDescent="0.55000000000000004">
      <c r="A41" s="57"/>
      <c r="C41" s="6"/>
      <c r="D41" s="4"/>
      <c r="E41" s="73"/>
      <c r="F41" s="73"/>
      <c r="G41" s="80"/>
      <c r="H41" s="73"/>
      <c r="I41" s="80"/>
      <c r="K41" s="80"/>
    </row>
    <row r="42" spans="1:11" ht="21.75" customHeight="1" x14ac:dyDescent="0.55000000000000004">
      <c r="A42" s="6" t="s">
        <v>49</v>
      </c>
      <c r="B42" s="10"/>
      <c r="C42" s="6"/>
      <c r="D42" s="6"/>
      <c r="E42" s="6"/>
      <c r="F42" s="6"/>
      <c r="G42" s="6"/>
      <c r="H42" s="6"/>
      <c r="I42" s="9"/>
      <c r="J42" s="6"/>
      <c r="K42" s="113" t="s">
        <v>90</v>
      </c>
    </row>
    <row r="43" spans="1:11" ht="23.25" x14ac:dyDescent="0.5">
      <c r="K43" s="8"/>
    </row>
    <row r="44" spans="1:11" ht="21.75" customHeight="1" x14ac:dyDescent="0.5">
      <c r="I44" s="14"/>
      <c r="K44" s="14"/>
    </row>
    <row r="45" spans="1:11" ht="22.35" customHeight="1" x14ac:dyDescent="0.5">
      <c r="K45" s="9"/>
    </row>
    <row r="48" spans="1:11" ht="28.5" customHeight="1" x14ac:dyDescent="0.5"/>
    <row r="49" ht="28.5" customHeight="1" x14ac:dyDescent="0.5"/>
    <row r="50" ht="28.5" customHeight="1" x14ac:dyDescent="0.5"/>
    <row r="51" ht="28.5" customHeight="1" x14ac:dyDescent="0.5"/>
    <row r="52" ht="28.5" customHeight="1" x14ac:dyDescent="0.5"/>
    <row r="53" ht="28.5" customHeight="1" x14ac:dyDescent="0.5"/>
    <row r="54" ht="28.5" customHeight="1" x14ac:dyDescent="0.5"/>
    <row r="55" ht="28.5" customHeight="1" x14ac:dyDescent="0.5"/>
    <row r="56" ht="28.5" customHeight="1" x14ac:dyDescent="0.5"/>
    <row r="57" ht="28.5" customHeight="1" x14ac:dyDescent="0.5"/>
    <row r="58" ht="28.5" customHeight="1" x14ac:dyDescent="0.5"/>
    <row r="59" ht="28.5" customHeight="1" x14ac:dyDescent="0.5"/>
    <row r="60" ht="28.5" customHeight="1" x14ac:dyDescent="0.5"/>
    <row r="61" ht="28.5" customHeight="1" x14ac:dyDescent="0.5"/>
    <row r="62" ht="28.5" customHeight="1" x14ac:dyDescent="0.5"/>
    <row r="63" ht="28.5" customHeight="1" x14ac:dyDescent="0.5"/>
    <row r="64" ht="28.5" customHeight="1" x14ac:dyDescent="0.5"/>
    <row r="65" ht="28.5" customHeight="1" x14ac:dyDescent="0.5"/>
    <row r="66" ht="28.5" customHeight="1" x14ac:dyDescent="0.5"/>
    <row r="67" ht="28.5" customHeight="1" x14ac:dyDescent="0.5"/>
    <row r="68" ht="28.5" customHeight="1" x14ac:dyDescent="0.5"/>
    <row r="69" ht="28.5" customHeight="1" x14ac:dyDescent="0.5"/>
    <row r="70" ht="28.5" customHeight="1" x14ac:dyDescent="0.5"/>
    <row r="71" ht="28.5" customHeight="1" x14ac:dyDescent="0.5"/>
  </sheetData>
  <mergeCells count="9">
    <mergeCell ref="G9:H9"/>
    <mergeCell ref="I9:K9"/>
    <mergeCell ref="A2:K2"/>
    <mergeCell ref="A3:K3"/>
    <mergeCell ref="A4:K4"/>
    <mergeCell ref="G6:K6"/>
    <mergeCell ref="G7:K7"/>
    <mergeCell ref="G8:H8"/>
    <mergeCell ref="I8:K8"/>
  </mergeCells>
  <pageMargins left="0.62992125984251968" right="0.11811023622047245" top="0.51181102362204722" bottom="0.23622047244094491" header="0" footer="0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17"/>
  <sheetViews>
    <sheetView view="pageBreakPreview" topLeftCell="A2" zoomScale="85" zoomScaleNormal="110" zoomScaleSheetLayoutView="85" workbookViewId="0">
      <selection activeCell="K30" sqref="K30"/>
    </sheetView>
  </sheetViews>
  <sheetFormatPr defaultColWidth="12.83203125" defaultRowHeight="23.25" x14ac:dyDescent="0.45"/>
  <cols>
    <col min="1" max="3" width="2.83203125" style="177" customWidth="1"/>
    <col min="4" max="4" width="51.83203125" style="177" customWidth="1"/>
    <col min="5" max="5" width="10.83203125" style="177" customWidth="1"/>
    <col min="6" max="6" width="1.83203125" style="177" customWidth="1"/>
    <col min="7" max="7" width="18.83203125" style="177" customWidth="1"/>
    <col min="8" max="8" width="1.83203125" style="177" customWidth="1"/>
    <col min="9" max="9" width="18.83203125" style="177" customWidth="1"/>
    <col min="10" max="10" width="1.83203125" style="177" customWidth="1"/>
    <col min="11" max="11" width="18.83203125" style="177" customWidth="1"/>
    <col min="12" max="12" width="18.6640625" style="177" bestFit="1" customWidth="1"/>
    <col min="13" max="13" width="15.5" style="177" customWidth="1"/>
    <col min="14" max="14" width="20.6640625" style="177" bestFit="1" customWidth="1"/>
    <col min="15" max="16384" width="12.83203125" style="177"/>
  </cols>
  <sheetData>
    <row r="1" spans="1:14" x14ac:dyDescent="0.5">
      <c r="K1" s="36" t="s">
        <v>82</v>
      </c>
    </row>
    <row r="2" spans="1:14" ht="22.15" customHeight="1" x14ac:dyDescent="0.45">
      <c r="A2" s="363" t="s">
        <v>140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</row>
    <row r="3" spans="1:14" ht="22.15" customHeight="1" x14ac:dyDescent="0.5">
      <c r="A3" s="364" t="s">
        <v>253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</row>
    <row r="4" spans="1:14" ht="22.15" customHeight="1" x14ac:dyDescent="0.5">
      <c r="A4" s="356" t="s">
        <v>231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</row>
    <row r="5" spans="1:14" ht="22.15" customHeight="1" x14ac:dyDescent="0.5">
      <c r="A5" s="335"/>
      <c r="B5" s="335"/>
      <c r="C5" s="335"/>
      <c r="D5" s="335"/>
      <c r="E5" s="335"/>
      <c r="F5" s="335"/>
      <c r="G5" s="335"/>
      <c r="H5" s="335"/>
      <c r="I5" s="335"/>
      <c r="J5" s="335"/>
      <c r="K5" s="335"/>
    </row>
    <row r="6" spans="1:14" s="8" customFormat="1" ht="21.4" customHeight="1" x14ac:dyDescent="0.55000000000000004">
      <c r="A6" s="348"/>
      <c r="B6" s="34"/>
      <c r="C6" s="34"/>
      <c r="D6" s="34"/>
      <c r="E6" s="34"/>
      <c r="F6" s="34"/>
      <c r="G6" s="362" t="s">
        <v>42</v>
      </c>
      <c r="H6" s="362"/>
      <c r="I6" s="362"/>
      <c r="J6" s="362"/>
      <c r="K6" s="362"/>
    </row>
    <row r="7" spans="1:14" s="8" customFormat="1" ht="21.4" customHeight="1" x14ac:dyDescent="0.55000000000000004">
      <c r="A7" s="348"/>
      <c r="B7" s="34"/>
      <c r="C7" s="34"/>
      <c r="D7" s="22"/>
      <c r="G7" s="360" t="s">
        <v>212</v>
      </c>
      <c r="H7" s="360"/>
      <c r="I7" s="360"/>
      <c r="J7" s="360"/>
      <c r="K7" s="360"/>
    </row>
    <row r="8" spans="1:14" s="4" customFormat="1" ht="22.35" customHeight="1" x14ac:dyDescent="0.55000000000000004">
      <c r="B8" s="5"/>
      <c r="G8" s="361" t="s">
        <v>141</v>
      </c>
      <c r="H8" s="361"/>
      <c r="I8" s="361" t="s">
        <v>142</v>
      </c>
      <c r="J8" s="361"/>
      <c r="K8" s="361"/>
    </row>
    <row r="9" spans="1:14" s="4" customFormat="1" ht="22.35" customHeight="1" x14ac:dyDescent="0.55000000000000004">
      <c r="B9" s="5"/>
      <c r="G9" s="362"/>
      <c r="H9" s="362"/>
      <c r="I9" s="360" t="s">
        <v>143</v>
      </c>
      <c r="J9" s="360"/>
      <c r="K9" s="360"/>
    </row>
    <row r="10" spans="1:14" s="8" customFormat="1" ht="21.4" customHeight="1" x14ac:dyDescent="0.55000000000000004">
      <c r="E10" s="175"/>
      <c r="F10" s="175"/>
      <c r="G10" s="98" t="s">
        <v>149</v>
      </c>
      <c r="H10" s="175"/>
      <c r="I10" s="98" t="s">
        <v>149</v>
      </c>
      <c r="J10" s="34"/>
      <c r="K10" s="99" t="s">
        <v>124</v>
      </c>
    </row>
    <row r="11" spans="1:14" ht="23.65" customHeight="1" x14ac:dyDescent="0.55000000000000004">
      <c r="A11" s="178" t="s">
        <v>197</v>
      </c>
      <c r="B11" s="179"/>
      <c r="C11" s="179"/>
      <c r="D11" s="179"/>
      <c r="E11" s="180"/>
      <c r="G11" s="181"/>
      <c r="H11" s="182"/>
      <c r="I11" s="181"/>
      <c r="J11" s="182"/>
      <c r="K11" s="181"/>
      <c r="L11" s="183"/>
      <c r="M11" s="184"/>
      <c r="N11" s="183"/>
    </row>
    <row r="12" spans="1:14" ht="23.65" customHeight="1" x14ac:dyDescent="0.55000000000000004">
      <c r="A12" s="178" t="s">
        <v>150</v>
      </c>
      <c r="B12" s="349"/>
      <c r="C12" s="349"/>
      <c r="D12" s="185"/>
      <c r="E12" s="180"/>
      <c r="G12" s="181"/>
      <c r="H12" s="182"/>
      <c r="I12" s="181"/>
      <c r="J12" s="182"/>
      <c r="K12" s="181"/>
      <c r="L12" s="183"/>
      <c r="M12" s="184"/>
      <c r="N12" s="183"/>
    </row>
    <row r="13" spans="1:14" ht="23.65" customHeight="1" x14ac:dyDescent="0.55000000000000004">
      <c r="A13" s="178"/>
      <c r="B13" s="186" t="s">
        <v>151</v>
      </c>
      <c r="C13" s="349"/>
      <c r="D13" s="185"/>
      <c r="L13" s="183"/>
      <c r="M13" s="184"/>
      <c r="N13" s="183"/>
    </row>
    <row r="14" spans="1:14" ht="23.65" customHeight="1" x14ac:dyDescent="0.55000000000000004">
      <c r="A14" s="178"/>
      <c r="B14" s="186" t="s">
        <v>152</v>
      </c>
      <c r="C14" s="349"/>
      <c r="D14" s="185"/>
      <c r="L14" s="183"/>
      <c r="M14" s="184"/>
      <c r="N14" s="183"/>
    </row>
    <row r="15" spans="1:14" ht="23.65" customHeight="1" x14ac:dyDescent="0.55000000000000004">
      <c r="A15" s="178"/>
      <c r="B15" s="186"/>
      <c r="C15" s="186" t="s">
        <v>153</v>
      </c>
      <c r="D15" s="185"/>
      <c r="G15" s="184">
        <v>14600</v>
      </c>
      <c r="I15" s="187">
        <v>0</v>
      </c>
      <c r="K15" s="187">
        <v>0</v>
      </c>
      <c r="L15" s="183"/>
      <c r="M15" s="184"/>
      <c r="N15" s="183"/>
    </row>
    <row r="16" spans="1:14" ht="23.65" customHeight="1" thickBot="1" x14ac:dyDescent="0.5">
      <c r="A16" s="201" t="s">
        <v>198</v>
      </c>
      <c r="B16" s="189"/>
      <c r="C16" s="189"/>
      <c r="D16" s="189"/>
      <c r="E16" s="180"/>
      <c r="G16" s="190">
        <v>139208</v>
      </c>
      <c r="H16" s="182"/>
      <c r="I16" s="190">
        <v>125949</v>
      </c>
      <c r="J16" s="182"/>
      <c r="K16" s="190">
        <v>169999</v>
      </c>
      <c r="L16" s="183"/>
      <c r="M16" s="184"/>
      <c r="N16" s="183"/>
    </row>
    <row r="17" spans="1:14" ht="23.65" customHeight="1" thickTop="1" x14ac:dyDescent="0.55000000000000004">
      <c r="A17" s="178"/>
      <c r="B17" s="189"/>
      <c r="C17" s="189"/>
      <c r="D17" s="189"/>
      <c r="E17" s="180"/>
      <c r="G17" s="191"/>
      <c r="H17" s="182"/>
      <c r="I17" s="191"/>
      <c r="J17" s="182"/>
      <c r="K17" s="191"/>
      <c r="L17" s="183"/>
      <c r="M17" s="184"/>
      <c r="N17" s="183"/>
    </row>
    <row r="18" spans="1:14" s="176" customFormat="1" ht="23.65" customHeight="1" x14ac:dyDescent="0.55000000000000004">
      <c r="A18" s="263" t="s">
        <v>219</v>
      </c>
      <c r="B18" s="264"/>
      <c r="C18" s="264"/>
      <c r="D18" s="264"/>
      <c r="E18" s="265"/>
      <c r="L18" s="266"/>
      <c r="M18" s="267"/>
      <c r="N18" s="266"/>
    </row>
    <row r="19" spans="1:14" s="176" customFormat="1" ht="23.65" customHeight="1" x14ac:dyDescent="0.55000000000000004">
      <c r="A19" s="8"/>
      <c r="B19" s="263" t="s">
        <v>154</v>
      </c>
      <c r="C19" s="264"/>
      <c r="D19" s="264"/>
      <c r="E19" s="265"/>
      <c r="G19" s="268">
        <v>125036</v>
      </c>
      <c r="H19" s="269"/>
      <c r="I19" s="268">
        <v>125949</v>
      </c>
      <c r="J19" s="269"/>
      <c r="K19" s="268">
        <v>169999</v>
      </c>
      <c r="L19" s="266"/>
      <c r="M19" s="267"/>
      <c r="N19" s="266"/>
    </row>
    <row r="20" spans="1:14" s="176" customFormat="1" ht="23.65" customHeight="1" x14ac:dyDescent="0.55000000000000004">
      <c r="A20" s="8"/>
      <c r="B20" s="263" t="s">
        <v>201</v>
      </c>
      <c r="C20" s="264"/>
      <c r="D20" s="264"/>
      <c r="E20" s="265"/>
      <c r="G20" s="191">
        <v>-428</v>
      </c>
      <c r="H20" s="29"/>
      <c r="I20" s="191">
        <v>0</v>
      </c>
      <c r="J20" s="29"/>
      <c r="K20" s="191">
        <v>0</v>
      </c>
      <c r="L20" s="266"/>
      <c r="M20" s="267"/>
      <c r="N20" s="266"/>
    </row>
    <row r="21" spans="1:14" s="176" customFormat="1" ht="23.65" customHeight="1" thickBot="1" x14ac:dyDescent="0.6">
      <c r="A21" s="8"/>
      <c r="B21" s="263"/>
      <c r="C21" s="264"/>
      <c r="D21" s="264"/>
      <c r="E21" s="265"/>
      <c r="G21" s="190">
        <v>124608</v>
      </c>
      <c r="H21" s="29"/>
      <c r="I21" s="190">
        <v>125949</v>
      </c>
      <c r="J21" s="29"/>
      <c r="K21" s="190">
        <v>169999</v>
      </c>
      <c r="L21" s="266"/>
      <c r="M21" s="267"/>
      <c r="N21" s="266"/>
    </row>
    <row r="22" spans="1:14" s="176" customFormat="1" ht="23.65" customHeight="1" thickTop="1" x14ac:dyDescent="0.55000000000000004">
      <c r="A22" s="4"/>
      <c r="B22" s="43"/>
      <c r="C22" s="43"/>
      <c r="D22" s="43"/>
      <c r="E22" s="265"/>
      <c r="G22" s="191"/>
      <c r="H22" s="29"/>
      <c r="I22" s="191"/>
      <c r="J22" s="29"/>
      <c r="K22" s="191"/>
      <c r="L22" s="266"/>
      <c r="M22" s="267"/>
      <c r="N22" s="266"/>
    </row>
    <row r="23" spans="1:14" s="176" customFormat="1" ht="23.65" customHeight="1" x14ac:dyDescent="0.45">
      <c r="A23" s="270" t="s">
        <v>246</v>
      </c>
      <c r="B23" s="43"/>
      <c r="C23" s="43"/>
      <c r="D23" s="43"/>
      <c r="E23" s="265"/>
      <c r="L23" s="266"/>
      <c r="M23" s="267"/>
      <c r="N23" s="266"/>
    </row>
    <row r="24" spans="1:14" s="176" customFormat="1" ht="23.65" customHeight="1" x14ac:dyDescent="0.55000000000000004">
      <c r="A24" s="4"/>
      <c r="B24" s="263" t="s">
        <v>154</v>
      </c>
      <c r="C24" s="43"/>
      <c r="D24" s="43"/>
      <c r="E24" s="265"/>
      <c r="G24" s="307">
        <v>133067</v>
      </c>
      <c r="H24" s="29"/>
      <c r="I24" s="191">
        <v>125949</v>
      </c>
      <c r="J24" s="29"/>
      <c r="K24" s="191">
        <v>169999</v>
      </c>
      <c r="L24" s="266"/>
      <c r="M24" s="267"/>
      <c r="N24" s="266"/>
    </row>
    <row r="25" spans="1:14" s="176" customFormat="1" ht="23.65" customHeight="1" x14ac:dyDescent="0.55000000000000004">
      <c r="A25" s="4"/>
      <c r="B25" s="263" t="s">
        <v>201</v>
      </c>
      <c r="C25" s="43"/>
      <c r="D25" s="43"/>
      <c r="E25" s="265"/>
      <c r="G25" s="316">
        <v>6141</v>
      </c>
      <c r="H25" s="29"/>
      <c r="I25" s="191">
        <v>0</v>
      </c>
      <c r="J25" s="29"/>
      <c r="K25" s="191">
        <v>0</v>
      </c>
      <c r="L25" s="266"/>
      <c r="M25" s="267"/>
      <c r="N25" s="266"/>
    </row>
    <row r="26" spans="1:14" s="176" customFormat="1" ht="23.65" customHeight="1" thickBot="1" x14ac:dyDescent="0.6">
      <c r="A26" s="4"/>
      <c r="B26" s="263"/>
      <c r="C26" s="43"/>
      <c r="D26" s="43"/>
      <c r="E26" s="265"/>
      <c r="G26" s="190">
        <v>139208</v>
      </c>
      <c r="H26" s="29"/>
      <c r="I26" s="190">
        <v>125949</v>
      </c>
      <c r="J26" s="29"/>
      <c r="K26" s="190">
        <v>169999</v>
      </c>
      <c r="L26" s="266"/>
      <c r="M26" s="267"/>
      <c r="N26" s="266"/>
    </row>
    <row r="27" spans="1:14" ht="23.65" customHeight="1" thickTop="1" x14ac:dyDescent="0.45">
      <c r="A27" s="168" t="s">
        <v>213</v>
      </c>
      <c r="B27" s="176"/>
      <c r="C27" s="176"/>
      <c r="D27" s="176"/>
      <c r="E27" s="192"/>
      <c r="G27" s="193"/>
      <c r="H27" s="189"/>
      <c r="I27" s="193"/>
      <c r="J27" s="189"/>
      <c r="K27" s="193"/>
    </row>
    <row r="28" spans="1:14" ht="23.65" customHeight="1" x14ac:dyDescent="0.45">
      <c r="A28" s="168"/>
      <c r="B28" s="169" t="s">
        <v>214</v>
      </c>
      <c r="C28" s="176"/>
      <c r="D28" s="176"/>
      <c r="E28" s="180"/>
      <c r="G28" s="194">
        <v>0.28000000000000003</v>
      </c>
      <c r="H28" s="195"/>
      <c r="I28" s="194">
        <v>0.28999999999999998</v>
      </c>
      <c r="J28" s="195"/>
      <c r="K28" s="194">
        <v>0.39</v>
      </c>
    </row>
    <row r="29" spans="1:14" ht="23.65" customHeight="1" x14ac:dyDescent="0.45">
      <c r="A29" s="198"/>
      <c r="B29" s="168" t="s">
        <v>225</v>
      </c>
      <c r="C29" s="176"/>
      <c r="D29" s="199"/>
      <c r="E29" s="180"/>
    </row>
    <row r="30" spans="1:14" ht="23.65" customHeight="1" x14ac:dyDescent="0.45">
      <c r="A30" s="168"/>
      <c r="B30" s="199"/>
      <c r="C30" s="200" t="s">
        <v>156</v>
      </c>
      <c r="D30" s="199"/>
      <c r="E30" s="180"/>
      <c r="G30" s="182">
        <v>440000000</v>
      </c>
      <c r="H30" s="196"/>
      <c r="I30" s="182">
        <v>440000000</v>
      </c>
      <c r="J30" s="196"/>
      <c r="K30" s="182">
        <v>440000000</v>
      </c>
    </row>
    <row r="31" spans="1:14" ht="23.65" customHeight="1" x14ac:dyDescent="0.45">
      <c r="A31" s="189"/>
      <c r="B31" s="189"/>
      <c r="C31" s="189"/>
      <c r="D31" s="189"/>
      <c r="E31" s="180"/>
      <c r="G31" s="182"/>
      <c r="H31" s="196"/>
      <c r="I31" s="182"/>
      <c r="J31" s="196"/>
      <c r="K31" s="182"/>
    </row>
    <row r="32" spans="1:14" ht="23.65" customHeight="1" x14ac:dyDescent="0.45">
      <c r="A32" s="189"/>
      <c r="B32" s="189"/>
      <c r="C32" s="189"/>
      <c r="D32" s="189"/>
      <c r="E32" s="180"/>
      <c r="G32" s="182"/>
      <c r="H32" s="196"/>
      <c r="I32" s="182"/>
      <c r="J32" s="196"/>
      <c r="K32" s="182"/>
    </row>
    <row r="33" spans="1:11" ht="23.65" customHeight="1" x14ac:dyDescent="0.45">
      <c r="A33" s="189"/>
      <c r="B33" s="189"/>
      <c r="C33" s="189"/>
      <c r="D33" s="189"/>
      <c r="E33" s="180"/>
      <c r="G33" s="182"/>
      <c r="H33" s="196"/>
      <c r="I33" s="182"/>
      <c r="J33" s="196"/>
      <c r="K33" s="182"/>
    </row>
    <row r="34" spans="1:11" ht="23.65" customHeight="1" x14ac:dyDescent="0.45">
      <c r="A34" s="189"/>
      <c r="B34" s="189"/>
      <c r="C34" s="189"/>
      <c r="D34" s="189"/>
      <c r="E34" s="180"/>
      <c r="G34" s="182"/>
      <c r="H34" s="196"/>
      <c r="I34" s="182"/>
      <c r="J34" s="196"/>
      <c r="K34" s="182"/>
    </row>
    <row r="35" spans="1:11" ht="23.65" customHeight="1" x14ac:dyDescent="0.45">
      <c r="A35" s="189"/>
      <c r="B35" s="189"/>
      <c r="C35" s="189"/>
      <c r="D35" s="189"/>
      <c r="E35" s="180"/>
      <c r="G35" s="182"/>
      <c r="H35" s="196"/>
      <c r="I35" s="182"/>
      <c r="J35" s="196"/>
      <c r="K35" s="182"/>
    </row>
    <row r="36" spans="1:11" ht="23.65" customHeight="1" x14ac:dyDescent="0.45">
      <c r="A36" s="189"/>
      <c r="B36" s="189"/>
      <c r="C36" s="189"/>
      <c r="D36" s="189"/>
      <c r="E36" s="180"/>
      <c r="G36" s="182"/>
      <c r="H36" s="196"/>
      <c r="I36" s="182"/>
      <c r="J36" s="196"/>
      <c r="K36" s="182"/>
    </row>
    <row r="37" spans="1:11" ht="23.65" customHeight="1" x14ac:dyDescent="0.45">
      <c r="A37" s="189"/>
      <c r="B37" s="189"/>
      <c r="C37" s="189"/>
      <c r="D37" s="189"/>
      <c r="E37" s="180"/>
      <c r="G37" s="182"/>
      <c r="H37" s="196"/>
      <c r="I37" s="182"/>
      <c r="J37" s="196"/>
      <c r="K37" s="182"/>
    </row>
    <row r="38" spans="1:11" ht="23.65" customHeight="1" x14ac:dyDescent="0.45">
      <c r="A38" s="189"/>
      <c r="B38" s="189"/>
      <c r="C38" s="189"/>
      <c r="D38" s="189"/>
      <c r="E38" s="180"/>
      <c r="G38" s="182"/>
      <c r="H38" s="196"/>
      <c r="I38" s="182"/>
      <c r="J38" s="196"/>
      <c r="K38" s="182"/>
    </row>
    <row r="39" spans="1:11" ht="22.15" customHeight="1" x14ac:dyDescent="0.55000000000000004">
      <c r="A39" s="6" t="s">
        <v>49</v>
      </c>
      <c r="B39" s="189"/>
      <c r="C39" s="189"/>
      <c r="D39" s="189"/>
      <c r="K39" s="197" t="s">
        <v>155</v>
      </c>
    </row>
    <row r="40" spans="1:11" ht="22.15" customHeight="1" x14ac:dyDescent="0.45"/>
    <row r="41" spans="1:11" ht="28.5" customHeight="1" x14ac:dyDescent="0.45"/>
    <row r="42" spans="1:11" ht="28.5" customHeight="1" x14ac:dyDescent="0.45"/>
    <row r="43" spans="1:11" ht="28.5" customHeight="1" x14ac:dyDescent="0.45"/>
    <row r="44" spans="1:11" ht="28.5" customHeight="1" x14ac:dyDescent="0.45"/>
    <row r="45" spans="1:11" ht="28.5" customHeight="1" x14ac:dyDescent="0.45"/>
    <row r="46" spans="1:11" ht="28.5" customHeight="1" x14ac:dyDescent="0.45"/>
    <row r="47" spans="1:11" ht="28.5" customHeight="1" x14ac:dyDescent="0.45"/>
    <row r="48" spans="1:11" ht="28.5" customHeight="1" x14ac:dyDescent="0.45"/>
    <row r="49" ht="28.5" customHeight="1" x14ac:dyDescent="0.45"/>
    <row r="50" ht="28.5" customHeight="1" x14ac:dyDescent="0.45"/>
    <row r="51" ht="28.5" customHeight="1" x14ac:dyDescent="0.45"/>
    <row r="52" ht="28.5" customHeight="1" x14ac:dyDescent="0.45"/>
    <row r="53" ht="28.5" customHeight="1" x14ac:dyDescent="0.45"/>
    <row r="54" ht="28.5" customHeight="1" x14ac:dyDescent="0.45"/>
    <row r="55" ht="28.5" customHeight="1" x14ac:dyDescent="0.45"/>
    <row r="56" ht="28.5" customHeight="1" x14ac:dyDescent="0.45"/>
    <row r="57" ht="28.5" customHeight="1" x14ac:dyDescent="0.45"/>
    <row r="58" ht="28.5" customHeight="1" x14ac:dyDescent="0.45"/>
    <row r="59" ht="28.5" customHeight="1" x14ac:dyDescent="0.45"/>
    <row r="60" ht="28.5" customHeight="1" x14ac:dyDescent="0.45"/>
    <row r="61" ht="23.1" customHeight="1" x14ac:dyDescent="0.45"/>
    <row r="62" ht="23.1" customHeight="1" x14ac:dyDescent="0.45"/>
    <row r="63" ht="23.1" customHeight="1" x14ac:dyDescent="0.45"/>
    <row r="64" ht="23.1" customHeight="1" x14ac:dyDescent="0.45"/>
    <row r="65" ht="23.1" customHeight="1" x14ac:dyDescent="0.45"/>
    <row r="66" ht="23.1" customHeight="1" x14ac:dyDescent="0.45"/>
    <row r="67" ht="23.1" customHeight="1" x14ac:dyDescent="0.45"/>
    <row r="68" ht="23.1" customHeight="1" x14ac:dyDescent="0.45"/>
    <row r="69" ht="23.1" customHeight="1" x14ac:dyDescent="0.45"/>
    <row r="70" ht="23.1" customHeight="1" x14ac:dyDescent="0.45"/>
    <row r="71" ht="23.1" customHeight="1" x14ac:dyDescent="0.45"/>
    <row r="72" ht="23.1" customHeight="1" x14ac:dyDescent="0.45"/>
    <row r="73" ht="23.1" customHeight="1" x14ac:dyDescent="0.45"/>
    <row r="74" ht="23.1" customHeight="1" x14ac:dyDescent="0.45"/>
    <row r="75" ht="23.1" customHeight="1" x14ac:dyDescent="0.45"/>
    <row r="76" ht="23.1" customHeight="1" x14ac:dyDescent="0.45"/>
    <row r="77" ht="23.1" customHeight="1" x14ac:dyDescent="0.45"/>
    <row r="78" ht="23.1" customHeight="1" x14ac:dyDescent="0.45"/>
    <row r="79" ht="23.1" customHeight="1" x14ac:dyDescent="0.45"/>
    <row r="80" ht="23.1" customHeight="1" x14ac:dyDescent="0.45"/>
    <row r="81" ht="23.1" customHeight="1" x14ac:dyDescent="0.45"/>
    <row r="82" ht="23.1" customHeight="1" x14ac:dyDescent="0.45"/>
    <row r="83" ht="23.1" customHeight="1" x14ac:dyDescent="0.45"/>
    <row r="84" ht="23.1" customHeight="1" x14ac:dyDescent="0.45"/>
    <row r="85" ht="23.1" customHeight="1" x14ac:dyDescent="0.45"/>
    <row r="86" ht="23.1" customHeight="1" x14ac:dyDescent="0.45"/>
    <row r="87" ht="23.1" customHeight="1" x14ac:dyDescent="0.45"/>
    <row r="88" ht="23.1" customHeight="1" x14ac:dyDescent="0.45"/>
    <row r="89" ht="23.1" customHeight="1" x14ac:dyDescent="0.45"/>
    <row r="90" ht="23.1" customHeight="1" x14ac:dyDescent="0.45"/>
    <row r="91" ht="23.1" customHeight="1" x14ac:dyDescent="0.45"/>
    <row r="92" ht="23.1" customHeight="1" x14ac:dyDescent="0.45"/>
    <row r="93" ht="23.1" customHeight="1" x14ac:dyDescent="0.45"/>
    <row r="94" ht="23.1" customHeight="1" x14ac:dyDescent="0.45"/>
    <row r="95" ht="23.1" customHeight="1" x14ac:dyDescent="0.45"/>
    <row r="96" ht="23.1" customHeight="1" x14ac:dyDescent="0.45"/>
    <row r="97" ht="23.1" customHeight="1" x14ac:dyDescent="0.45"/>
    <row r="98" ht="23.1" customHeight="1" x14ac:dyDescent="0.45"/>
    <row r="99" ht="23.1" customHeight="1" x14ac:dyDescent="0.45"/>
    <row r="100" ht="23.1" customHeight="1" x14ac:dyDescent="0.45"/>
    <row r="101" ht="23.1" customHeight="1" x14ac:dyDescent="0.45"/>
    <row r="102" ht="23.1" customHeight="1" x14ac:dyDescent="0.45"/>
    <row r="103" ht="23.1" customHeight="1" x14ac:dyDescent="0.45"/>
    <row r="104" ht="23.1" customHeight="1" x14ac:dyDescent="0.45"/>
    <row r="105" ht="23.1" customHeight="1" x14ac:dyDescent="0.45"/>
    <row r="106" ht="23.1" customHeight="1" x14ac:dyDescent="0.45"/>
    <row r="107" ht="23.1" customHeight="1" x14ac:dyDescent="0.45"/>
    <row r="108" ht="23.1" customHeight="1" x14ac:dyDescent="0.45"/>
    <row r="109" ht="23.1" customHeight="1" x14ac:dyDescent="0.45"/>
    <row r="110" ht="23.1" customHeight="1" x14ac:dyDescent="0.45"/>
    <row r="111" ht="23.1" customHeight="1" x14ac:dyDescent="0.45"/>
    <row r="112" ht="23.1" customHeight="1" x14ac:dyDescent="0.45"/>
    <row r="113" ht="23.1" customHeight="1" x14ac:dyDescent="0.45"/>
    <row r="114" ht="23.1" customHeight="1" x14ac:dyDescent="0.45"/>
    <row r="115" ht="23.1" customHeight="1" x14ac:dyDescent="0.45"/>
    <row r="116" ht="23.1" customHeight="1" x14ac:dyDescent="0.45"/>
    <row r="117" ht="23.1" customHeight="1" x14ac:dyDescent="0.45"/>
    <row r="118" ht="23.1" customHeight="1" x14ac:dyDescent="0.45"/>
    <row r="119" ht="23.1" customHeight="1" x14ac:dyDescent="0.45"/>
    <row r="120" ht="23.1" customHeight="1" x14ac:dyDescent="0.45"/>
    <row r="121" ht="23.1" customHeight="1" x14ac:dyDescent="0.45"/>
    <row r="122" ht="23.1" customHeight="1" x14ac:dyDescent="0.45"/>
    <row r="123" ht="23.1" customHeight="1" x14ac:dyDescent="0.45"/>
    <row r="124" ht="23.1" customHeight="1" x14ac:dyDescent="0.45"/>
    <row r="125" ht="23.1" customHeight="1" x14ac:dyDescent="0.45"/>
    <row r="126" ht="23.1" customHeight="1" x14ac:dyDescent="0.45"/>
    <row r="127" ht="23.1" customHeight="1" x14ac:dyDescent="0.45"/>
    <row r="128" ht="23.1" customHeight="1" x14ac:dyDescent="0.45"/>
    <row r="129" ht="23.1" customHeight="1" x14ac:dyDescent="0.45"/>
    <row r="130" ht="23.1" customHeight="1" x14ac:dyDescent="0.45"/>
    <row r="131" ht="23.1" customHeight="1" x14ac:dyDescent="0.45"/>
    <row r="132" ht="23.1" customHeight="1" x14ac:dyDescent="0.45"/>
    <row r="133" ht="23.1" customHeight="1" x14ac:dyDescent="0.45"/>
    <row r="134" ht="23.1" customHeight="1" x14ac:dyDescent="0.45"/>
    <row r="135" ht="23.1" customHeight="1" x14ac:dyDescent="0.45"/>
    <row r="136" ht="23.1" customHeight="1" x14ac:dyDescent="0.45"/>
    <row r="137" ht="23.1" customHeight="1" x14ac:dyDescent="0.45"/>
    <row r="138" ht="23.1" customHeight="1" x14ac:dyDescent="0.45"/>
    <row r="139" ht="23.1" customHeight="1" x14ac:dyDescent="0.45"/>
    <row r="140" ht="23.1" customHeight="1" x14ac:dyDescent="0.45"/>
    <row r="141" ht="23.1" customHeight="1" x14ac:dyDescent="0.45"/>
    <row r="142" ht="23.1" customHeight="1" x14ac:dyDescent="0.45"/>
    <row r="143" ht="23.1" customHeight="1" x14ac:dyDescent="0.45"/>
    <row r="144" ht="23.1" customHeight="1" x14ac:dyDescent="0.45"/>
    <row r="145" ht="23.1" customHeight="1" x14ac:dyDescent="0.45"/>
    <row r="146" ht="23.1" customHeight="1" x14ac:dyDescent="0.45"/>
    <row r="147" ht="23.1" customHeight="1" x14ac:dyDescent="0.45"/>
    <row r="148" ht="23.1" customHeight="1" x14ac:dyDescent="0.45"/>
    <row r="149" ht="23.1" customHeight="1" x14ac:dyDescent="0.45"/>
    <row r="150" ht="23.1" customHeight="1" x14ac:dyDescent="0.45"/>
    <row r="151" ht="23.1" customHeight="1" x14ac:dyDescent="0.45"/>
    <row r="152" ht="23.1" customHeight="1" x14ac:dyDescent="0.45"/>
    <row r="153" ht="23.1" customHeight="1" x14ac:dyDescent="0.45"/>
    <row r="154" ht="23.1" customHeight="1" x14ac:dyDescent="0.45"/>
    <row r="155" ht="23.1" customHeight="1" x14ac:dyDescent="0.45"/>
    <row r="156" ht="23.1" customHeight="1" x14ac:dyDescent="0.45"/>
    <row r="157" ht="23.1" customHeight="1" x14ac:dyDescent="0.45"/>
    <row r="158" ht="23.1" customHeight="1" x14ac:dyDescent="0.45"/>
    <row r="159" ht="23.1" customHeight="1" x14ac:dyDescent="0.45"/>
    <row r="160" ht="23.1" customHeight="1" x14ac:dyDescent="0.45"/>
    <row r="161" ht="23.1" customHeight="1" x14ac:dyDescent="0.45"/>
    <row r="162" ht="23.1" customHeight="1" x14ac:dyDescent="0.45"/>
    <row r="163" ht="23.1" customHeight="1" x14ac:dyDescent="0.45"/>
    <row r="164" ht="23.1" customHeight="1" x14ac:dyDescent="0.45"/>
    <row r="165" ht="23.1" customHeight="1" x14ac:dyDescent="0.45"/>
    <row r="166" ht="23.1" customHeight="1" x14ac:dyDescent="0.45"/>
    <row r="167" ht="23.1" customHeight="1" x14ac:dyDescent="0.45"/>
    <row r="168" ht="23.1" customHeight="1" x14ac:dyDescent="0.45"/>
    <row r="169" ht="23.1" customHeight="1" x14ac:dyDescent="0.45"/>
    <row r="170" ht="23.1" customHeight="1" x14ac:dyDescent="0.45"/>
    <row r="171" ht="23.1" customHeight="1" x14ac:dyDescent="0.45"/>
    <row r="172" ht="23.1" customHeight="1" x14ac:dyDescent="0.45"/>
    <row r="173" ht="23.1" customHeight="1" x14ac:dyDescent="0.45"/>
    <row r="174" ht="23.1" customHeight="1" x14ac:dyDescent="0.45"/>
    <row r="175" ht="23.1" customHeight="1" x14ac:dyDescent="0.45"/>
    <row r="176" ht="23.1" customHeight="1" x14ac:dyDescent="0.45"/>
    <row r="177" ht="23.1" customHeight="1" x14ac:dyDescent="0.45"/>
    <row r="178" ht="23.1" customHeight="1" x14ac:dyDescent="0.45"/>
    <row r="179" ht="23.1" customHeight="1" x14ac:dyDescent="0.45"/>
    <row r="180" ht="23.1" customHeight="1" x14ac:dyDescent="0.45"/>
    <row r="181" ht="23.1" customHeight="1" x14ac:dyDescent="0.45"/>
    <row r="182" ht="23.1" customHeight="1" x14ac:dyDescent="0.45"/>
    <row r="183" ht="23.1" customHeight="1" x14ac:dyDescent="0.45"/>
    <row r="184" ht="23.1" customHeight="1" x14ac:dyDescent="0.45"/>
    <row r="185" ht="23.1" customHeight="1" x14ac:dyDescent="0.45"/>
    <row r="186" ht="23.1" customHeight="1" x14ac:dyDescent="0.45"/>
    <row r="187" ht="23.1" customHeight="1" x14ac:dyDescent="0.45"/>
    <row r="188" ht="23.1" customHeight="1" x14ac:dyDescent="0.45"/>
    <row r="189" ht="23.1" customHeight="1" x14ac:dyDescent="0.45"/>
    <row r="190" ht="23.1" customHeight="1" x14ac:dyDescent="0.45"/>
    <row r="191" ht="23.1" customHeight="1" x14ac:dyDescent="0.45"/>
    <row r="192" ht="23.1" customHeight="1" x14ac:dyDescent="0.45"/>
    <row r="193" ht="23.1" customHeight="1" x14ac:dyDescent="0.45"/>
    <row r="194" ht="23.1" customHeight="1" x14ac:dyDescent="0.45"/>
    <row r="195" ht="23.1" customHeight="1" x14ac:dyDescent="0.45"/>
    <row r="196" ht="23.1" customHeight="1" x14ac:dyDescent="0.45"/>
    <row r="197" ht="23.1" customHeight="1" x14ac:dyDescent="0.45"/>
    <row r="198" ht="23.1" customHeight="1" x14ac:dyDescent="0.45"/>
    <row r="199" ht="23.1" customHeight="1" x14ac:dyDescent="0.45"/>
    <row r="200" ht="23.1" customHeight="1" x14ac:dyDescent="0.45"/>
    <row r="201" ht="23.1" customHeight="1" x14ac:dyDescent="0.45"/>
    <row r="202" ht="23.1" customHeight="1" x14ac:dyDescent="0.45"/>
    <row r="203" ht="23.1" customHeight="1" x14ac:dyDescent="0.45"/>
    <row r="204" ht="23.1" customHeight="1" x14ac:dyDescent="0.45"/>
    <row r="205" ht="23.1" customHeight="1" x14ac:dyDescent="0.45"/>
    <row r="206" ht="23.1" customHeight="1" x14ac:dyDescent="0.45"/>
    <row r="207" ht="23.1" customHeight="1" x14ac:dyDescent="0.45"/>
    <row r="208" ht="23.1" customHeight="1" x14ac:dyDescent="0.45"/>
    <row r="209" ht="23.1" customHeight="1" x14ac:dyDescent="0.45"/>
    <row r="210" ht="23.1" customHeight="1" x14ac:dyDescent="0.45"/>
    <row r="211" ht="23.1" customHeight="1" x14ac:dyDescent="0.45"/>
    <row r="212" ht="23.1" customHeight="1" x14ac:dyDescent="0.45"/>
    <row r="213" ht="23.1" customHeight="1" x14ac:dyDescent="0.45"/>
    <row r="214" ht="23.1" customHeight="1" x14ac:dyDescent="0.45"/>
    <row r="215" ht="23.1" customHeight="1" x14ac:dyDescent="0.45"/>
    <row r="216" ht="23.1" customHeight="1" x14ac:dyDescent="0.45"/>
    <row r="217" ht="23.1" customHeight="1" x14ac:dyDescent="0.45"/>
    <row r="218" ht="23.1" customHeight="1" x14ac:dyDescent="0.45"/>
    <row r="219" ht="23.1" customHeight="1" x14ac:dyDescent="0.45"/>
    <row r="220" ht="23.1" customHeight="1" x14ac:dyDescent="0.45"/>
    <row r="221" ht="23.1" customHeight="1" x14ac:dyDescent="0.45"/>
    <row r="222" ht="23.1" customHeight="1" x14ac:dyDescent="0.45"/>
    <row r="223" ht="23.1" customHeight="1" x14ac:dyDescent="0.45"/>
    <row r="224" ht="23.1" customHeight="1" x14ac:dyDescent="0.45"/>
    <row r="225" ht="23.1" customHeight="1" x14ac:dyDescent="0.45"/>
    <row r="226" ht="23.1" customHeight="1" x14ac:dyDescent="0.45"/>
    <row r="227" ht="23.1" customHeight="1" x14ac:dyDescent="0.45"/>
    <row r="228" ht="23.1" customHeight="1" x14ac:dyDescent="0.45"/>
    <row r="229" ht="23.1" customHeight="1" x14ac:dyDescent="0.45"/>
    <row r="230" ht="23.1" customHeight="1" x14ac:dyDescent="0.45"/>
    <row r="231" ht="23.1" customHeight="1" x14ac:dyDescent="0.45"/>
    <row r="232" ht="23.1" customHeight="1" x14ac:dyDescent="0.45"/>
    <row r="233" ht="23.1" customHeight="1" x14ac:dyDescent="0.45"/>
    <row r="234" ht="23.1" customHeight="1" x14ac:dyDescent="0.45"/>
    <row r="235" ht="23.1" customHeight="1" x14ac:dyDescent="0.45"/>
    <row r="236" ht="23.1" customHeight="1" x14ac:dyDescent="0.45"/>
    <row r="237" ht="23.1" customHeight="1" x14ac:dyDescent="0.45"/>
    <row r="238" ht="23.1" customHeight="1" x14ac:dyDescent="0.45"/>
    <row r="239" ht="23.1" customHeight="1" x14ac:dyDescent="0.45"/>
    <row r="240" ht="23.1" customHeight="1" x14ac:dyDescent="0.45"/>
    <row r="241" ht="23.1" customHeight="1" x14ac:dyDescent="0.45"/>
    <row r="242" ht="23.1" customHeight="1" x14ac:dyDescent="0.45"/>
    <row r="243" ht="23.1" customHeight="1" x14ac:dyDescent="0.45"/>
    <row r="244" ht="23.1" customHeight="1" x14ac:dyDescent="0.45"/>
    <row r="245" ht="23.1" customHeight="1" x14ac:dyDescent="0.45"/>
    <row r="246" ht="23.1" customHeight="1" x14ac:dyDescent="0.45"/>
    <row r="247" ht="23.1" customHeight="1" x14ac:dyDescent="0.45"/>
    <row r="248" ht="23.1" customHeight="1" x14ac:dyDescent="0.45"/>
    <row r="249" ht="23.1" customHeight="1" x14ac:dyDescent="0.45"/>
    <row r="250" ht="23.1" customHeight="1" x14ac:dyDescent="0.45"/>
    <row r="251" ht="23.1" customHeight="1" x14ac:dyDescent="0.45"/>
    <row r="252" ht="23.1" customHeight="1" x14ac:dyDescent="0.45"/>
    <row r="253" ht="23.1" customHeight="1" x14ac:dyDescent="0.45"/>
    <row r="254" ht="23.1" customHeight="1" x14ac:dyDescent="0.45"/>
    <row r="255" ht="23.1" customHeight="1" x14ac:dyDescent="0.45"/>
    <row r="256" ht="23.1" customHeight="1" x14ac:dyDescent="0.45"/>
    <row r="257" ht="23.1" customHeight="1" x14ac:dyDescent="0.45"/>
    <row r="258" ht="23.1" customHeight="1" x14ac:dyDescent="0.45"/>
    <row r="259" ht="23.1" customHeight="1" x14ac:dyDescent="0.45"/>
    <row r="260" ht="23.1" customHeight="1" x14ac:dyDescent="0.45"/>
    <row r="261" ht="23.1" customHeight="1" x14ac:dyDescent="0.45"/>
    <row r="262" ht="23.1" customHeight="1" x14ac:dyDescent="0.45"/>
    <row r="263" ht="23.1" customHeight="1" x14ac:dyDescent="0.45"/>
    <row r="264" ht="23.1" customHeight="1" x14ac:dyDescent="0.45"/>
    <row r="265" ht="23.1" customHeight="1" x14ac:dyDescent="0.45"/>
    <row r="266" ht="23.1" customHeight="1" x14ac:dyDescent="0.45"/>
    <row r="267" ht="23.1" customHeight="1" x14ac:dyDescent="0.45"/>
    <row r="268" ht="23.1" customHeight="1" x14ac:dyDescent="0.45"/>
    <row r="269" ht="23.1" customHeight="1" x14ac:dyDescent="0.45"/>
    <row r="270" ht="23.1" customHeight="1" x14ac:dyDescent="0.45"/>
    <row r="271" ht="23.1" customHeight="1" x14ac:dyDescent="0.45"/>
    <row r="272" ht="23.1" customHeight="1" x14ac:dyDescent="0.45"/>
    <row r="273" ht="23.1" customHeight="1" x14ac:dyDescent="0.45"/>
    <row r="274" ht="23.1" customHeight="1" x14ac:dyDescent="0.45"/>
    <row r="275" ht="23.1" customHeight="1" x14ac:dyDescent="0.45"/>
    <row r="276" ht="23.1" customHeight="1" x14ac:dyDescent="0.45"/>
    <row r="277" ht="23.1" customHeight="1" x14ac:dyDescent="0.45"/>
    <row r="278" ht="23.1" customHeight="1" x14ac:dyDescent="0.45"/>
    <row r="279" ht="23.1" customHeight="1" x14ac:dyDescent="0.45"/>
    <row r="280" ht="23.1" customHeight="1" x14ac:dyDescent="0.45"/>
    <row r="281" ht="23.1" customHeight="1" x14ac:dyDescent="0.45"/>
    <row r="282" ht="23.1" customHeight="1" x14ac:dyDescent="0.45"/>
    <row r="283" ht="23.1" customHeight="1" x14ac:dyDescent="0.45"/>
    <row r="284" ht="23.1" customHeight="1" x14ac:dyDescent="0.45"/>
    <row r="285" ht="23.1" customHeight="1" x14ac:dyDescent="0.45"/>
    <row r="286" ht="23.1" customHeight="1" x14ac:dyDescent="0.45"/>
    <row r="287" ht="23.1" customHeight="1" x14ac:dyDescent="0.45"/>
    <row r="288" ht="23.1" customHeight="1" x14ac:dyDescent="0.45"/>
    <row r="289" ht="23.1" customHeight="1" x14ac:dyDescent="0.45"/>
    <row r="290" ht="23.1" customHeight="1" x14ac:dyDescent="0.45"/>
    <row r="291" ht="23.1" customHeight="1" x14ac:dyDescent="0.45"/>
    <row r="292" ht="23.1" customHeight="1" x14ac:dyDescent="0.45"/>
    <row r="293" ht="23.1" customHeight="1" x14ac:dyDescent="0.45"/>
    <row r="294" ht="23.1" customHeight="1" x14ac:dyDescent="0.45"/>
    <row r="295" ht="23.1" customHeight="1" x14ac:dyDescent="0.45"/>
    <row r="296" ht="23.1" customHeight="1" x14ac:dyDescent="0.45"/>
    <row r="297" ht="23.1" customHeight="1" x14ac:dyDescent="0.45"/>
    <row r="298" ht="23.1" customHeight="1" x14ac:dyDescent="0.45"/>
    <row r="299" ht="23.1" customHeight="1" x14ac:dyDescent="0.45"/>
    <row r="300" ht="23.1" customHeight="1" x14ac:dyDescent="0.45"/>
    <row r="301" ht="23.1" customHeight="1" x14ac:dyDescent="0.45"/>
    <row r="302" ht="23.1" customHeight="1" x14ac:dyDescent="0.45"/>
    <row r="303" ht="23.1" customHeight="1" x14ac:dyDescent="0.45"/>
    <row r="304" ht="23.1" customHeight="1" x14ac:dyDescent="0.45"/>
    <row r="305" ht="23.1" customHeight="1" x14ac:dyDescent="0.45"/>
    <row r="306" ht="23.1" customHeight="1" x14ac:dyDescent="0.45"/>
    <row r="307" ht="23.1" customHeight="1" x14ac:dyDescent="0.45"/>
    <row r="308" ht="23.1" customHeight="1" x14ac:dyDescent="0.45"/>
    <row r="309" ht="23.1" customHeight="1" x14ac:dyDescent="0.45"/>
    <row r="310" ht="23.1" customHeight="1" x14ac:dyDescent="0.45"/>
    <row r="311" ht="23.1" customHeight="1" x14ac:dyDescent="0.45"/>
    <row r="312" ht="23.1" customHeight="1" x14ac:dyDescent="0.45"/>
    <row r="313" ht="23.1" customHeight="1" x14ac:dyDescent="0.45"/>
    <row r="314" ht="23.1" customHeight="1" x14ac:dyDescent="0.45"/>
    <row r="315" ht="23.1" customHeight="1" x14ac:dyDescent="0.45"/>
    <row r="316" ht="23.1" customHeight="1" x14ac:dyDescent="0.45"/>
    <row r="317" ht="23.1" customHeight="1" x14ac:dyDescent="0.45"/>
    <row r="318" ht="23.1" customHeight="1" x14ac:dyDescent="0.45"/>
    <row r="319" ht="23.1" customHeight="1" x14ac:dyDescent="0.45"/>
    <row r="320" ht="23.1" customHeight="1" x14ac:dyDescent="0.45"/>
    <row r="321" ht="23.1" customHeight="1" x14ac:dyDescent="0.45"/>
    <row r="322" ht="23.1" customHeight="1" x14ac:dyDescent="0.45"/>
    <row r="323" ht="23.1" customHeight="1" x14ac:dyDescent="0.45"/>
    <row r="324" ht="23.1" customHeight="1" x14ac:dyDescent="0.45"/>
    <row r="325" ht="23.1" customHeight="1" x14ac:dyDescent="0.45"/>
    <row r="326" ht="23.1" customHeight="1" x14ac:dyDescent="0.45"/>
    <row r="327" ht="23.1" customHeight="1" x14ac:dyDescent="0.45"/>
    <row r="328" ht="23.1" customHeight="1" x14ac:dyDescent="0.45"/>
    <row r="329" ht="23.1" customHeight="1" x14ac:dyDescent="0.45"/>
    <row r="330" ht="23.1" customHeight="1" x14ac:dyDescent="0.45"/>
    <row r="331" ht="23.1" customHeight="1" x14ac:dyDescent="0.45"/>
    <row r="332" ht="23.1" customHeight="1" x14ac:dyDescent="0.45"/>
    <row r="333" ht="23.1" customHeight="1" x14ac:dyDescent="0.45"/>
    <row r="334" ht="23.1" customHeight="1" x14ac:dyDescent="0.45"/>
    <row r="335" ht="23.1" customHeight="1" x14ac:dyDescent="0.45"/>
    <row r="336" ht="23.1" customHeight="1" x14ac:dyDescent="0.45"/>
    <row r="337" ht="23.1" customHeight="1" x14ac:dyDescent="0.45"/>
    <row r="338" ht="23.1" customHeight="1" x14ac:dyDescent="0.45"/>
    <row r="339" ht="23.1" customHeight="1" x14ac:dyDescent="0.45"/>
    <row r="340" ht="23.1" customHeight="1" x14ac:dyDescent="0.45"/>
    <row r="341" ht="23.1" customHeight="1" x14ac:dyDescent="0.45"/>
    <row r="342" ht="23.1" customHeight="1" x14ac:dyDescent="0.45"/>
    <row r="343" ht="23.1" customHeight="1" x14ac:dyDescent="0.45"/>
    <row r="344" ht="23.1" customHeight="1" x14ac:dyDescent="0.45"/>
    <row r="345" ht="23.1" customHeight="1" x14ac:dyDescent="0.45"/>
    <row r="346" ht="23.1" customHeight="1" x14ac:dyDescent="0.45"/>
    <row r="347" ht="23.1" customHeight="1" x14ac:dyDescent="0.45"/>
    <row r="348" ht="23.1" customHeight="1" x14ac:dyDescent="0.45"/>
    <row r="349" ht="23.1" customHeight="1" x14ac:dyDescent="0.45"/>
    <row r="350" ht="23.1" customHeight="1" x14ac:dyDescent="0.45"/>
    <row r="351" ht="23.1" customHeight="1" x14ac:dyDescent="0.45"/>
    <row r="352" ht="23.1" customHeight="1" x14ac:dyDescent="0.45"/>
    <row r="353" ht="23.1" customHeight="1" x14ac:dyDescent="0.45"/>
    <row r="354" ht="23.1" customHeight="1" x14ac:dyDescent="0.45"/>
    <row r="355" ht="23.1" customHeight="1" x14ac:dyDescent="0.45"/>
    <row r="356" ht="23.1" customHeight="1" x14ac:dyDescent="0.45"/>
    <row r="357" ht="23.1" customHeight="1" x14ac:dyDescent="0.45"/>
    <row r="358" ht="23.1" customHeight="1" x14ac:dyDescent="0.45"/>
    <row r="359" ht="23.1" customHeight="1" x14ac:dyDescent="0.45"/>
    <row r="360" ht="23.1" customHeight="1" x14ac:dyDescent="0.45"/>
    <row r="361" ht="23.1" customHeight="1" x14ac:dyDescent="0.45"/>
    <row r="362" ht="23.1" customHeight="1" x14ac:dyDescent="0.45"/>
    <row r="363" ht="23.1" customHeight="1" x14ac:dyDescent="0.45"/>
    <row r="364" ht="23.1" customHeight="1" x14ac:dyDescent="0.45"/>
    <row r="365" ht="23.1" customHeight="1" x14ac:dyDescent="0.45"/>
    <row r="366" ht="23.1" customHeight="1" x14ac:dyDescent="0.45"/>
    <row r="367" ht="23.1" customHeight="1" x14ac:dyDescent="0.45"/>
    <row r="368" ht="23.1" customHeight="1" x14ac:dyDescent="0.45"/>
    <row r="369" ht="23.1" customHeight="1" x14ac:dyDescent="0.45"/>
    <row r="370" ht="23.1" customHeight="1" x14ac:dyDescent="0.45"/>
    <row r="371" ht="23.1" customHeight="1" x14ac:dyDescent="0.45"/>
    <row r="372" ht="23.1" customHeight="1" x14ac:dyDescent="0.45"/>
    <row r="373" ht="23.1" customHeight="1" x14ac:dyDescent="0.45"/>
    <row r="374" ht="23.1" customHeight="1" x14ac:dyDescent="0.45"/>
    <row r="375" ht="23.1" customHeight="1" x14ac:dyDescent="0.45"/>
    <row r="376" ht="23.1" customHeight="1" x14ac:dyDescent="0.45"/>
    <row r="377" ht="23.1" customHeight="1" x14ac:dyDescent="0.45"/>
    <row r="378" ht="23.1" customHeight="1" x14ac:dyDescent="0.45"/>
    <row r="379" ht="23.1" customHeight="1" x14ac:dyDescent="0.45"/>
    <row r="380" ht="23.1" customHeight="1" x14ac:dyDescent="0.45"/>
    <row r="381" ht="23.1" customHeight="1" x14ac:dyDescent="0.45"/>
    <row r="382" ht="23.1" customHeight="1" x14ac:dyDescent="0.45"/>
    <row r="383" ht="23.1" customHeight="1" x14ac:dyDescent="0.45"/>
    <row r="384" ht="23.1" customHeight="1" x14ac:dyDescent="0.45"/>
    <row r="385" ht="23.1" customHeight="1" x14ac:dyDescent="0.45"/>
    <row r="386" ht="23.1" customHeight="1" x14ac:dyDescent="0.45"/>
    <row r="387" ht="23.1" customHeight="1" x14ac:dyDescent="0.45"/>
    <row r="388" ht="23.1" customHeight="1" x14ac:dyDescent="0.45"/>
    <row r="389" ht="23.1" customHeight="1" x14ac:dyDescent="0.45"/>
    <row r="390" ht="23.1" customHeight="1" x14ac:dyDescent="0.45"/>
    <row r="391" ht="23.1" customHeight="1" x14ac:dyDescent="0.45"/>
    <row r="392" ht="23.1" customHeight="1" x14ac:dyDescent="0.45"/>
    <row r="393" ht="23.1" customHeight="1" x14ac:dyDescent="0.45"/>
    <row r="394" ht="23.1" customHeight="1" x14ac:dyDescent="0.45"/>
    <row r="395" ht="23.1" customHeight="1" x14ac:dyDescent="0.45"/>
    <row r="396" ht="23.1" customHeight="1" x14ac:dyDescent="0.45"/>
    <row r="397" ht="23.1" customHeight="1" x14ac:dyDescent="0.45"/>
    <row r="398" ht="23.1" customHeight="1" x14ac:dyDescent="0.45"/>
    <row r="399" ht="23.1" customHeight="1" x14ac:dyDescent="0.45"/>
    <row r="400" ht="23.1" customHeight="1" x14ac:dyDescent="0.45"/>
    <row r="401" ht="23.1" customHeight="1" x14ac:dyDescent="0.45"/>
    <row r="402" ht="23.1" customHeight="1" x14ac:dyDescent="0.45"/>
    <row r="403" ht="23.1" customHeight="1" x14ac:dyDescent="0.45"/>
    <row r="404" ht="23.1" customHeight="1" x14ac:dyDescent="0.45"/>
    <row r="405" ht="23.1" customHeight="1" x14ac:dyDescent="0.45"/>
    <row r="406" ht="23.1" customHeight="1" x14ac:dyDescent="0.45"/>
    <row r="407" ht="23.1" customHeight="1" x14ac:dyDescent="0.45"/>
    <row r="408" ht="23.1" customHeight="1" x14ac:dyDescent="0.45"/>
    <row r="409" ht="23.1" customHeight="1" x14ac:dyDescent="0.45"/>
    <row r="410" ht="23.1" customHeight="1" x14ac:dyDescent="0.45"/>
    <row r="411" ht="23.1" customHeight="1" x14ac:dyDescent="0.45"/>
    <row r="412" ht="23.1" customHeight="1" x14ac:dyDescent="0.45"/>
    <row r="413" ht="23.1" customHeight="1" x14ac:dyDescent="0.45"/>
    <row r="414" ht="23.1" customHeight="1" x14ac:dyDescent="0.45"/>
    <row r="415" ht="23.1" customHeight="1" x14ac:dyDescent="0.45"/>
    <row r="416" ht="23.1" customHeight="1" x14ac:dyDescent="0.45"/>
    <row r="417" ht="23.1" customHeight="1" x14ac:dyDescent="0.45"/>
  </sheetData>
  <mergeCells count="9">
    <mergeCell ref="A2:K2"/>
    <mergeCell ref="I9:K9"/>
    <mergeCell ref="A3:K3"/>
    <mergeCell ref="A4:K4"/>
    <mergeCell ref="G6:K6"/>
    <mergeCell ref="G7:K7"/>
    <mergeCell ref="G8:H8"/>
    <mergeCell ref="I8:K8"/>
    <mergeCell ref="G9:H9"/>
  </mergeCells>
  <pageMargins left="0.62992125984251968" right="0.11811023622047245" top="0.51181102362204722" bottom="0.11811023622047245" header="0" footer="0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66FF"/>
    <pageSetUpPr autoPageBreaks="0"/>
  </sheetPr>
  <dimension ref="A1:M71"/>
  <sheetViews>
    <sheetView view="pageBreakPreview" zoomScale="82" zoomScaleSheetLayoutView="82" workbookViewId="0">
      <selection activeCell="K41" sqref="K41"/>
    </sheetView>
  </sheetViews>
  <sheetFormatPr defaultColWidth="12.83203125" defaultRowHeight="23.1" customHeight="1" x14ac:dyDescent="0.5"/>
  <cols>
    <col min="1" max="3" width="2.83203125" style="8" customWidth="1"/>
    <col min="4" max="4" width="51.83203125" style="8" customWidth="1"/>
    <col min="5" max="5" width="10.83203125" style="8" customWidth="1"/>
    <col min="6" max="6" width="1.83203125" style="8" customWidth="1"/>
    <col min="7" max="7" width="18.83203125" style="8" customWidth="1"/>
    <col min="8" max="8" width="1.83203125" style="8" customWidth="1"/>
    <col min="9" max="9" width="18.83203125" style="8" customWidth="1"/>
    <col min="10" max="10" width="1.83203125" style="8" customWidth="1"/>
    <col min="11" max="11" width="18.83203125" style="21" customWidth="1"/>
    <col min="12" max="16384" width="12.83203125" style="8"/>
  </cols>
  <sheetData>
    <row r="1" spans="1:11" ht="21.75" customHeight="1" x14ac:dyDescent="0.5">
      <c r="K1" s="36" t="s">
        <v>82</v>
      </c>
    </row>
    <row r="2" spans="1:11" ht="22.9" customHeight="1" x14ac:dyDescent="0.5">
      <c r="A2" s="356" t="s">
        <v>140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</row>
    <row r="3" spans="1:11" ht="22.9" customHeight="1" x14ac:dyDescent="0.5">
      <c r="A3" s="356" t="s">
        <v>252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</row>
    <row r="4" spans="1:11" ht="22.9" customHeight="1" x14ac:dyDescent="0.5">
      <c r="A4" s="356" t="s">
        <v>247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</row>
    <row r="5" spans="1:11" ht="22.9" customHeight="1" x14ac:dyDescent="0.5">
      <c r="A5" s="335"/>
      <c r="B5" s="335"/>
      <c r="C5" s="335"/>
      <c r="D5" s="335"/>
      <c r="E5" s="335"/>
      <c r="F5" s="335"/>
      <c r="G5" s="335"/>
      <c r="H5" s="335"/>
      <c r="I5" s="335"/>
      <c r="J5" s="335"/>
      <c r="K5" s="335"/>
    </row>
    <row r="6" spans="1:11" ht="21.4" customHeight="1" x14ac:dyDescent="0.55000000000000004">
      <c r="A6" s="348"/>
      <c r="B6" s="34"/>
      <c r="C6" s="34"/>
      <c r="D6" s="34"/>
      <c r="E6" s="34"/>
      <c r="F6" s="34"/>
      <c r="G6" s="362" t="s">
        <v>42</v>
      </c>
      <c r="H6" s="362"/>
      <c r="I6" s="362"/>
      <c r="J6" s="362"/>
      <c r="K6" s="362"/>
    </row>
    <row r="7" spans="1:11" ht="21.4" customHeight="1" x14ac:dyDescent="0.55000000000000004">
      <c r="A7" s="348"/>
      <c r="B7" s="34"/>
      <c r="C7" s="34"/>
      <c r="D7" s="22"/>
      <c r="G7" s="360" t="s">
        <v>212</v>
      </c>
      <c r="H7" s="360"/>
      <c r="I7" s="360"/>
      <c r="J7" s="360"/>
      <c r="K7" s="360"/>
    </row>
    <row r="8" spans="1:11" s="4" customFormat="1" ht="22.35" customHeight="1" x14ac:dyDescent="0.55000000000000004">
      <c r="B8" s="5"/>
      <c r="G8" s="361" t="s">
        <v>141</v>
      </c>
      <c r="H8" s="361"/>
      <c r="I8" s="361" t="s">
        <v>142</v>
      </c>
      <c r="J8" s="361"/>
      <c r="K8" s="361"/>
    </row>
    <row r="9" spans="1:11" s="4" customFormat="1" ht="22.35" customHeight="1" x14ac:dyDescent="0.55000000000000004">
      <c r="B9" s="5"/>
      <c r="G9" s="362"/>
      <c r="H9" s="362"/>
      <c r="I9" s="360" t="s">
        <v>143</v>
      </c>
      <c r="J9" s="360"/>
      <c r="K9" s="360"/>
    </row>
    <row r="10" spans="1:11" ht="21.4" customHeight="1" x14ac:dyDescent="0.55000000000000004">
      <c r="E10" s="72" t="s">
        <v>61</v>
      </c>
      <c r="F10" s="175"/>
      <c r="G10" s="98" t="s">
        <v>149</v>
      </c>
      <c r="H10" s="175"/>
      <c r="I10" s="98" t="s">
        <v>149</v>
      </c>
      <c r="J10" s="34"/>
      <c r="K10" s="99" t="s">
        <v>124</v>
      </c>
    </row>
    <row r="11" spans="1:11" ht="21.4" customHeight="1" x14ac:dyDescent="0.55000000000000004">
      <c r="A11" s="6" t="s">
        <v>18</v>
      </c>
      <c r="D11" s="19"/>
      <c r="E11" s="76"/>
      <c r="F11" s="76"/>
      <c r="G11" s="76"/>
      <c r="H11" s="76"/>
      <c r="I11" s="19"/>
      <c r="J11" s="19"/>
      <c r="K11" s="9"/>
    </row>
    <row r="12" spans="1:11" ht="21.4" customHeight="1" x14ac:dyDescent="0.55000000000000004">
      <c r="A12" s="4"/>
      <c r="B12" s="6" t="s">
        <v>27</v>
      </c>
      <c r="C12" s="4"/>
      <c r="D12" s="4"/>
      <c r="E12" s="73"/>
      <c r="F12" s="73"/>
      <c r="G12" s="317">
        <v>5166306</v>
      </c>
      <c r="H12" s="318"/>
      <c r="I12" s="296">
        <v>5166306</v>
      </c>
      <c r="K12" s="296">
        <v>4372945</v>
      </c>
    </row>
    <row r="13" spans="1:11" ht="21.4" customHeight="1" x14ac:dyDescent="0.55000000000000004">
      <c r="A13" s="4"/>
      <c r="B13" s="6" t="s">
        <v>66</v>
      </c>
      <c r="C13" s="4"/>
      <c r="D13" s="4"/>
      <c r="E13" s="73"/>
      <c r="F13" s="73"/>
      <c r="G13" s="9"/>
      <c r="H13" s="73"/>
      <c r="I13" s="9"/>
      <c r="K13" s="296" t="s">
        <v>5</v>
      </c>
    </row>
    <row r="14" spans="1:11" ht="21.4" customHeight="1" x14ac:dyDescent="0.55000000000000004">
      <c r="A14" s="4"/>
      <c r="B14" s="6"/>
      <c r="C14" s="4" t="s">
        <v>56</v>
      </c>
      <c r="D14" s="4"/>
      <c r="E14" s="73"/>
      <c r="F14" s="73"/>
      <c r="G14" s="319">
        <v>12337</v>
      </c>
      <c r="H14" s="73"/>
      <c r="I14" s="297">
        <v>12337</v>
      </c>
      <c r="K14" s="297">
        <v>50849</v>
      </c>
    </row>
    <row r="15" spans="1:11" ht="21.4" customHeight="1" x14ac:dyDescent="0.55000000000000004">
      <c r="A15" s="4"/>
      <c r="B15" s="6"/>
      <c r="C15" s="4" t="s">
        <v>58</v>
      </c>
      <c r="D15" s="4"/>
      <c r="E15" s="73"/>
      <c r="F15" s="73"/>
      <c r="G15" s="320">
        <v>6369</v>
      </c>
      <c r="H15" s="73"/>
      <c r="I15" s="298">
        <v>6369</v>
      </c>
      <c r="K15" s="298">
        <v>4818</v>
      </c>
    </row>
    <row r="16" spans="1:11" ht="21.4" customHeight="1" x14ac:dyDescent="0.55000000000000004">
      <c r="A16" s="4"/>
      <c r="B16" s="6"/>
      <c r="C16" s="4" t="s">
        <v>3</v>
      </c>
      <c r="D16" s="4"/>
      <c r="E16" s="73"/>
      <c r="F16" s="73"/>
      <c r="G16" s="321">
        <v>16737</v>
      </c>
      <c r="H16" s="73"/>
      <c r="I16" s="299">
        <v>17115</v>
      </c>
      <c r="K16" s="299">
        <v>5810</v>
      </c>
    </row>
    <row r="17" spans="1:13" ht="21.4" customHeight="1" x14ac:dyDescent="0.55000000000000004">
      <c r="A17" s="4"/>
      <c r="B17" s="6" t="s">
        <v>67</v>
      </c>
      <c r="D17" s="4"/>
      <c r="E17" s="73"/>
      <c r="F17" s="73"/>
      <c r="G17" s="16">
        <v>35443</v>
      </c>
      <c r="H17" s="73"/>
      <c r="I17" s="16">
        <v>35821</v>
      </c>
      <c r="K17" s="16">
        <v>61477</v>
      </c>
    </row>
    <row r="18" spans="1:13" ht="21.4" customHeight="1" x14ac:dyDescent="0.55000000000000004">
      <c r="A18" s="6" t="s">
        <v>19</v>
      </c>
      <c r="B18" s="4"/>
      <c r="E18" s="74"/>
      <c r="F18" s="74"/>
      <c r="G18" s="16">
        <v>5201749</v>
      </c>
      <c r="H18" s="74"/>
      <c r="I18" s="16">
        <v>5202127</v>
      </c>
      <c r="J18" s="19"/>
      <c r="K18" s="16">
        <v>4434422</v>
      </c>
    </row>
    <row r="19" spans="1:13" ht="21.4" customHeight="1" x14ac:dyDescent="0.55000000000000004">
      <c r="A19" s="6"/>
      <c r="B19" s="4"/>
      <c r="E19" s="74"/>
      <c r="F19" s="74"/>
      <c r="G19" s="14"/>
      <c r="H19" s="74"/>
      <c r="I19" s="14"/>
      <c r="J19" s="19"/>
      <c r="K19" s="14"/>
    </row>
    <row r="20" spans="1:13" ht="21.4" customHeight="1" x14ac:dyDescent="0.55000000000000004">
      <c r="A20" s="6" t="s">
        <v>20</v>
      </c>
      <c r="B20" s="4"/>
      <c r="C20" s="4"/>
      <c r="D20" s="4"/>
      <c r="E20" s="77"/>
      <c r="F20" s="77"/>
      <c r="G20" s="77"/>
      <c r="H20" s="77"/>
      <c r="I20" s="21"/>
    </row>
    <row r="21" spans="1:13" ht="21.4" customHeight="1" x14ac:dyDescent="0.55000000000000004">
      <c r="A21" s="4"/>
      <c r="B21" s="6" t="s">
        <v>21</v>
      </c>
      <c r="C21" s="4"/>
      <c r="D21" s="4"/>
      <c r="E21" s="73"/>
      <c r="F21" s="73"/>
      <c r="G21" s="317">
        <v>4536673</v>
      </c>
      <c r="H21" s="73"/>
      <c r="I21" s="296">
        <v>4536673</v>
      </c>
      <c r="K21" s="296">
        <v>3769837</v>
      </c>
    </row>
    <row r="22" spans="1:13" s="84" customFormat="1" ht="21.4" customHeight="1" x14ac:dyDescent="0.55000000000000004">
      <c r="A22" s="57"/>
      <c r="B22" s="83" t="s">
        <v>96</v>
      </c>
      <c r="C22" s="57"/>
      <c r="D22" s="57"/>
      <c r="E22" s="165"/>
      <c r="F22" s="165"/>
      <c r="G22" s="317">
        <v>218845</v>
      </c>
      <c r="H22" s="165"/>
      <c r="I22" s="296">
        <v>218845</v>
      </c>
      <c r="K22" s="296">
        <v>140172</v>
      </c>
    </row>
    <row r="23" spans="1:13" ht="21.4" customHeight="1" x14ac:dyDescent="0.55000000000000004">
      <c r="A23" s="4"/>
      <c r="B23" s="6" t="s">
        <v>63</v>
      </c>
      <c r="C23" s="4"/>
      <c r="D23" s="4"/>
      <c r="E23" s="69"/>
      <c r="F23" s="69"/>
      <c r="G23" s="317">
        <v>145447</v>
      </c>
      <c r="H23" s="69"/>
      <c r="I23" s="296">
        <v>133878</v>
      </c>
      <c r="K23" s="296">
        <v>126530</v>
      </c>
    </row>
    <row r="24" spans="1:13" ht="21.4" customHeight="1" x14ac:dyDescent="0.55000000000000004">
      <c r="A24" s="4"/>
      <c r="B24" s="10" t="s">
        <v>62</v>
      </c>
      <c r="C24" s="4"/>
      <c r="D24" s="4"/>
      <c r="E24" s="77">
        <v>16</v>
      </c>
      <c r="F24" s="77"/>
      <c r="G24" s="317">
        <v>2930</v>
      </c>
      <c r="H24" s="77"/>
      <c r="I24" s="300">
        <v>2930</v>
      </c>
      <c r="J24" s="37"/>
      <c r="K24" s="300">
        <v>5320</v>
      </c>
    </row>
    <row r="25" spans="1:13" ht="21.4" customHeight="1" x14ac:dyDescent="0.55000000000000004">
      <c r="A25" s="4"/>
      <c r="B25" s="53" t="s">
        <v>232</v>
      </c>
      <c r="C25" s="4"/>
      <c r="D25" s="4"/>
      <c r="E25" s="73"/>
      <c r="F25" s="9"/>
      <c r="G25" s="109"/>
      <c r="H25" s="109"/>
      <c r="I25" s="109"/>
      <c r="J25" s="109"/>
      <c r="K25" s="300"/>
      <c r="L25" s="109"/>
      <c r="M25" s="109"/>
    </row>
    <row r="26" spans="1:13" ht="21.4" customHeight="1" x14ac:dyDescent="0.55000000000000004">
      <c r="A26" s="4"/>
      <c r="B26" s="294"/>
      <c r="C26" s="4" t="s">
        <v>237</v>
      </c>
      <c r="D26" s="295"/>
      <c r="E26" s="73"/>
      <c r="F26" s="9"/>
      <c r="G26" s="322">
        <v>15169</v>
      </c>
      <c r="H26" s="300"/>
      <c r="I26" s="300">
        <v>20352</v>
      </c>
      <c r="J26" s="109"/>
      <c r="K26" s="300">
        <v>2391</v>
      </c>
      <c r="L26" s="109"/>
      <c r="M26" s="109"/>
    </row>
    <row r="27" spans="1:13" s="149" customFormat="1" ht="21.4" customHeight="1" x14ac:dyDescent="0.55000000000000004">
      <c r="A27" s="145"/>
      <c r="B27" s="56" t="s">
        <v>193</v>
      </c>
      <c r="C27" s="56"/>
      <c r="D27" s="4"/>
      <c r="E27" s="146"/>
      <c r="F27" s="146"/>
      <c r="G27" s="147"/>
      <c r="H27" s="146"/>
      <c r="I27" s="147"/>
      <c r="J27" s="148"/>
      <c r="K27" s="301"/>
    </row>
    <row r="28" spans="1:13" s="149" customFormat="1" ht="21.4" customHeight="1" x14ac:dyDescent="0.55000000000000004">
      <c r="A28" s="145"/>
      <c r="B28" s="43"/>
      <c r="C28" s="56" t="s">
        <v>194</v>
      </c>
      <c r="D28" s="4"/>
      <c r="E28" s="146"/>
      <c r="F28" s="146"/>
      <c r="G28" s="147"/>
      <c r="H28" s="146"/>
      <c r="I28" s="147"/>
      <c r="J28" s="148"/>
      <c r="K28" s="302"/>
    </row>
    <row r="29" spans="1:13" s="149" customFormat="1" ht="21.4" customHeight="1" x14ac:dyDescent="0.55000000000000004">
      <c r="A29" s="145"/>
      <c r="B29" s="43"/>
      <c r="C29" s="43"/>
      <c r="D29" s="57" t="s">
        <v>195</v>
      </c>
      <c r="E29" s="146"/>
      <c r="F29" s="146"/>
      <c r="G29" s="307">
        <v>-17199</v>
      </c>
      <c r="H29" s="302"/>
      <c r="I29" s="305">
        <v>-17199</v>
      </c>
      <c r="J29" s="148"/>
      <c r="K29" s="301">
        <v>79879</v>
      </c>
    </row>
    <row r="30" spans="1:13" ht="21.4" customHeight="1" x14ac:dyDescent="0.55000000000000004">
      <c r="A30" s="6" t="s">
        <v>22</v>
      </c>
      <c r="B30" s="4"/>
      <c r="E30" s="77"/>
      <c r="F30" s="77"/>
      <c r="G30" s="16">
        <v>4901865</v>
      </c>
      <c r="H30" s="77"/>
      <c r="I30" s="16">
        <v>4895479</v>
      </c>
      <c r="K30" s="16">
        <v>4124129</v>
      </c>
    </row>
    <row r="31" spans="1:13" s="84" customFormat="1" ht="21.4" customHeight="1" x14ac:dyDescent="0.55000000000000004">
      <c r="A31" s="57" t="s">
        <v>196</v>
      </c>
      <c r="B31" s="57"/>
      <c r="D31" s="83"/>
      <c r="E31" s="143"/>
      <c r="F31" s="143"/>
      <c r="G31" s="150">
        <v>299884</v>
      </c>
      <c r="H31" s="143"/>
      <c r="I31" s="150">
        <v>306648</v>
      </c>
      <c r="K31" s="150">
        <v>310293</v>
      </c>
    </row>
    <row r="32" spans="1:13" ht="21.4" customHeight="1" x14ac:dyDescent="0.55000000000000004">
      <c r="A32" s="4" t="s">
        <v>77</v>
      </c>
      <c r="C32" s="4"/>
      <c r="D32" s="4"/>
      <c r="E32" s="77">
        <v>17</v>
      </c>
      <c r="F32" s="77"/>
      <c r="G32" s="14">
        <v>-35166</v>
      </c>
      <c r="H32" s="323"/>
      <c r="I32" s="14">
        <v>-34256</v>
      </c>
      <c r="J32" s="37"/>
      <c r="K32" s="109">
        <v>-36558</v>
      </c>
    </row>
    <row r="33" spans="1:11" ht="21.4" customHeight="1" x14ac:dyDescent="0.5">
      <c r="A33" s="168" t="s">
        <v>245</v>
      </c>
      <c r="B33" s="169"/>
      <c r="C33" s="169"/>
      <c r="D33" s="169"/>
      <c r="E33" s="77"/>
      <c r="F33" s="77"/>
      <c r="G33" s="14"/>
      <c r="H33" s="77"/>
      <c r="I33" s="14"/>
      <c r="J33" s="37"/>
      <c r="K33" s="301"/>
    </row>
    <row r="34" spans="1:11" ht="21.4" customHeight="1" x14ac:dyDescent="0.5">
      <c r="A34" s="168"/>
      <c r="B34" s="169" t="s">
        <v>127</v>
      </c>
      <c r="C34" s="169" t="s">
        <v>261</v>
      </c>
      <c r="D34" s="169"/>
      <c r="E34" s="77"/>
      <c r="F34" s="77"/>
      <c r="G34" s="324">
        <v>-244</v>
      </c>
      <c r="H34" s="302"/>
      <c r="I34" s="110">
        <v>-244</v>
      </c>
      <c r="J34" s="37"/>
      <c r="K34" s="110">
        <v>-109</v>
      </c>
    </row>
    <row r="35" spans="1:11" s="84" customFormat="1" ht="21.4" customHeight="1" x14ac:dyDescent="0.5">
      <c r="A35" s="257"/>
      <c r="B35" s="257"/>
      <c r="C35" s="258"/>
      <c r="D35" s="258"/>
      <c r="E35" s="143"/>
      <c r="F35" s="143"/>
      <c r="G35" s="85"/>
      <c r="H35" s="262"/>
      <c r="I35" s="85"/>
      <c r="J35" s="259"/>
      <c r="K35" s="85"/>
    </row>
    <row r="36" spans="1:11" ht="21.4" customHeight="1" x14ac:dyDescent="0.55000000000000004">
      <c r="A36" s="289" t="s">
        <v>178</v>
      </c>
      <c r="C36" s="6"/>
      <c r="D36" s="4"/>
      <c r="E36" s="73"/>
      <c r="F36" s="73"/>
      <c r="G36" s="261">
        <v>264474</v>
      </c>
      <c r="H36" s="73"/>
      <c r="I36" s="261">
        <v>272148</v>
      </c>
      <c r="K36" s="261">
        <v>273626</v>
      </c>
    </row>
    <row r="37" spans="1:11" ht="21.4" customHeight="1" x14ac:dyDescent="0.55000000000000004">
      <c r="A37" s="57"/>
      <c r="C37" s="6"/>
      <c r="D37" s="4"/>
      <c r="E37" s="73"/>
      <c r="F37" s="73"/>
      <c r="G37" s="80"/>
      <c r="H37" s="73"/>
      <c r="I37" s="80"/>
      <c r="K37" s="80"/>
    </row>
    <row r="38" spans="1:11" ht="21.4" customHeight="1" x14ac:dyDescent="0.55000000000000004">
      <c r="A38" s="57"/>
      <c r="C38" s="6"/>
      <c r="D38" s="4"/>
      <c r="E38" s="73"/>
      <c r="F38" s="73"/>
      <c r="G38" s="80"/>
      <c r="H38" s="73"/>
      <c r="I38" s="80"/>
      <c r="K38" s="80"/>
    </row>
    <row r="39" spans="1:11" ht="21.4" customHeight="1" x14ac:dyDescent="0.55000000000000004">
      <c r="A39" s="57"/>
      <c r="C39" s="6"/>
      <c r="D39" s="4"/>
      <c r="E39" s="73"/>
      <c r="F39" s="73"/>
      <c r="G39" s="80"/>
      <c r="H39" s="73"/>
      <c r="I39" s="80"/>
      <c r="K39" s="80"/>
    </row>
    <row r="40" spans="1:11" ht="21.4" customHeight="1" x14ac:dyDescent="0.55000000000000004">
      <c r="A40" s="57"/>
      <c r="C40" s="6"/>
      <c r="D40" s="4"/>
      <c r="E40" s="73"/>
      <c r="F40" s="73"/>
      <c r="G40" s="80"/>
      <c r="H40" s="73"/>
      <c r="I40" s="80"/>
      <c r="K40" s="80"/>
    </row>
    <row r="41" spans="1:11" ht="21.4" customHeight="1" x14ac:dyDescent="0.55000000000000004">
      <c r="A41" s="57"/>
      <c r="C41" s="6"/>
      <c r="D41" s="4"/>
      <c r="E41" s="73"/>
      <c r="F41" s="73"/>
      <c r="G41" s="80"/>
      <c r="H41" s="73"/>
      <c r="I41" s="80"/>
      <c r="K41" s="80"/>
    </row>
    <row r="42" spans="1:11" ht="21.75" customHeight="1" x14ac:dyDescent="0.55000000000000004">
      <c r="A42" s="6" t="s">
        <v>49</v>
      </c>
      <c r="B42" s="10"/>
      <c r="C42" s="6"/>
      <c r="D42" s="6"/>
      <c r="E42" s="6"/>
      <c r="F42" s="6"/>
      <c r="G42" s="6"/>
      <c r="H42" s="6"/>
      <c r="I42" s="9"/>
      <c r="J42" s="6"/>
      <c r="K42" s="113" t="s">
        <v>91</v>
      </c>
    </row>
    <row r="43" spans="1:11" ht="23.25" x14ac:dyDescent="0.5">
      <c r="K43" s="8"/>
    </row>
    <row r="44" spans="1:11" ht="21.75" customHeight="1" x14ac:dyDescent="0.5">
      <c r="I44" s="14"/>
      <c r="K44" s="14"/>
    </row>
    <row r="45" spans="1:11" ht="22.35" customHeight="1" x14ac:dyDescent="0.5">
      <c r="K45" s="9"/>
    </row>
    <row r="48" spans="1:11" ht="28.5" customHeight="1" x14ac:dyDescent="0.5"/>
    <row r="49" ht="28.5" customHeight="1" x14ac:dyDescent="0.5"/>
    <row r="50" ht="28.5" customHeight="1" x14ac:dyDescent="0.5"/>
    <row r="51" ht="28.5" customHeight="1" x14ac:dyDescent="0.5"/>
    <row r="52" ht="28.5" customHeight="1" x14ac:dyDescent="0.5"/>
    <row r="53" ht="28.5" customHeight="1" x14ac:dyDescent="0.5"/>
    <row r="54" ht="28.5" customHeight="1" x14ac:dyDescent="0.5"/>
    <row r="55" ht="28.5" customHeight="1" x14ac:dyDescent="0.5"/>
    <row r="56" ht="28.5" customHeight="1" x14ac:dyDescent="0.5"/>
    <row r="57" ht="28.5" customHeight="1" x14ac:dyDescent="0.5"/>
    <row r="58" ht="28.5" customHeight="1" x14ac:dyDescent="0.5"/>
    <row r="59" ht="28.5" customHeight="1" x14ac:dyDescent="0.5"/>
    <row r="60" ht="28.5" customHeight="1" x14ac:dyDescent="0.5"/>
    <row r="61" ht="28.5" customHeight="1" x14ac:dyDescent="0.5"/>
    <row r="62" ht="28.5" customHeight="1" x14ac:dyDescent="0.5"/>
    <row r="63" ht="28.5" customHeight="1" x14ac:dyDescent="0.5"/>
    <row r="64" ht="28.5" customHeight="1" x14ac:dyDescent="0.5"/>
    <row r="65" ht="28.5" customHeight="1" x14ac:dyDescent="0.5"/>
    <row r="66" ht="28.5" customHeight="1" x14ac:dyDescent="0.5"/>
    <row r="67" ht="28.5" customHeight="1" x14ac:dyDescent="0.5"/>
    <row r="68" ht="28.5" customHeight="1" x14ac:dyDescent="0.5"/>
    <row r="69" ht="28.5" customHeight="1" x14ac:dyDescent="0.5"/>
    <row r="70" ht="28.5" customHeight="1" x14ac:dyDescent="0.5"/>
    <row r="71" ht="28.5" customHeight="1" x14ac:dyDescent="0.5"/>
  </sheetData>
  <mergeCells count="9">
    <mergeCell ref="G8:H8"/>
    <mergeCell ref="I8:K8"/>
    <mergeCell ref="G9:H9"/>
    <mergeCell ref="I9:K9"/>
    <mergeCell ref="A2:K2"/>
    <mergeCell ref="A3:K3"/>
    <mergeCell ref="A4:K4"/>
    <mergeCell ref="G6:K6"/>
    <mergeCell ref="G7:K7"/>
  </mergeCells>
  <phoneticPr fontId="7" type="noConversion"/>
  <pageMargins left="0.62992125984251968" right="0.11811023622047245" top="0.51181102362204722" bottom="0.23622047244094491" header="0" footer="0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7"/>
  </sheetPr>
  <dimension ref="A1:N43"/>
  <sheetViews>
    <sheetView view="pageBreakPreview" topLeftCell="A7" zoomScaleSheetLayoutView="100" workbookViewId="0">
      <selection activeCell="G20" sqref="G20"/>
    </sheetView>
  </sheetViews>
  <sheetFormatPr defaultColWidth="9.33203125" defaultRowHeight="20.100000000000001" customHeight="1" x14ac:dyDescent="0.5"/>
  <cols>
    <col min="1" max="1" width="3.33203125" style="8" customWidth="1"/>
    <col min="2" max="2" width="58" style="8" customWidth="1"/>
    <col min="3" max="3" width="15.33203125" style="8" customWidth="1"/>
    <col min="4" max="4" width="1.6640625" style="8" customWidth="1"/>
    <col min="5" max="5" width="14.33203125" style="38" customWidth="1"/>
    <col min="6" max="6" width="1.83203125" style="38" customWidth="1"/>
    <col min="7" max="7" width="14.33203125" style="38" customWidth="1"/>
    <col min="8" max="8" width="1.83203125" style="38" customWidth="1"/>
    <col min="9" max="9" width="15" style="38" customWidth="1"/>
    <col min="10" max="10" width="1.83203125" style="38" customWidth="1"/>
    <col min="11" max="11" width="17.5" style="38" customWidth="1"/>
    <col min="12" max="12" width="1.83203125" style="38" customWidth="1"/>
    <col min="13" max="13" width="13.33203125" style="38" customWidth="1"/>
    <col min="14" max="16384" width="9.33203125" style="8"/>
  </cols>
  <sheetData>
    <row r="1" spans="1:14" ht="23.25" customHeight="1" x14ac:dyDescent="0.5">
      <c r="M1" s="36" t="s">
        <v>46</v>
      </c>
    </row>
    <row r="2" spans="1:14" ht="21.75" customHeight="1" x14ac:dyDescent="0.5">
      <c r="K2" s="36"/>
      <c r="L2" s="36"/>
      <c r="M2" s="36" t="s">
        <v>47</v>
      </c>
    </row>
    <row r="3" spans="1:14" ht="21.75" customHeight="1" x14ac:dyDescent="0.5"/>
    <row r="4" spans="1:14" s="42" customFormat="1" ht="21.75" customHeight="1" x14ac:dyDescent="0.5">
      <c r="A4" s="365" t="s">
        <v>0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</row>
    <row r="5" spans="1:14" s="42" customFormat="1" ht="21.75" customHeight="1" x14ac:dyDescent="0.5">
      <c r="A5" s="365" t="s">
        <v>23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</row>
    <row r="6" spans="1:14" s="42" customFormat="1" ht="21.75" customHeight="1" x14ac:dyDescent="0.5">
      <c r="A6" s="356" t="s">
        <v>94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</row>
    <row r="7" spans="1:14" s="42" customFormat="1" ht="15" customHeight="1" x14ac:dyDescent="0.5">
      <c r="A7" s="39"/>
      <c r="B7" s="40"/>
      <c r="C7" s="40"/>
      <c r="D7" s="40"/>
      <c r="E7" s="41"/>
      <c r="F7" s="41"/>
      <c r="G7" s="41"/>
      <c r="H7" s="41"/>
      <c r="I7" s="41"/>
      <c r="J7" s="41"/>
      <c r="K7" s="41"/>
      <c r="L7" s="41"/>
      <c r="M7" s="41"/>
    </row>
    <row r="8" spans="1:14" s="43" customFormat="1" ht="20.100000000000001" customHeight="1" x14ac:dyDescent="0.45">
      <c r="E8" s="44" t="s">
        <v>42</v>
      </c>
      <c r="F8" s="44"/>
      <c r="G8" s="44"/>
      <c r="H8" s="44"/>
      <c r="I8" s="44"/>
      <c r="J8" s="44"/>
      <c r="K8" s="44"/>
      <c r="L8" s="44"/>
      <c r="M8" s="44"/>
    </row>
    <row r="9" spans="1:14" s="43" customFormat="1" ht="20.100000000000001" customHeight="1" x14ac:dyDescent="0.45">
      <c r="D9" s="47"/>
      <c r="E9" s="366" t="s">
        <v>71</v>
      </c>
      <c r="F9" s="100"/>
      <c r="G9" s="366" t="s">
        <v>72</v>
      </c>
      <c r="H9" s="100"/>
      <c r="I9" s="369" t="s">
        <v>52</v>
      </c>
      <c r="J9" s="369"/>
      <c r="K9" s="369"/>
      <c r="L9" s="100"/>
      <c r="M9" s="371" t="s">
        <v>97</v>
      </c>
    </row>
    <row r="10" spans="1:14" s="43" customFormat="1" ht="20.100000000000001" customHeight="1" x14ac:dyDescent="0.45">
      <c r="D10" s="47"/>
      <c r="E10" s="367"/>
      <c r="F10" s="100"/>
      <c r="G10" s="367"/>
      <c r="H10" s="100"/>
      <c r="I10" s="370"/>
      <c r="J10" s="370"/>
      <c r="K10" s="370"/>
      <c r="L10" s="100"/>
      <c r="M10" s="372"/>
    </row>
    <row r="11" spans="1:14" s="45" customFormat="1" ht="20.100000000000001" customHeight="1" x14ac:dyDescent="0.45">
      <c r="D11" s="101"/>
      <c r="E11" s="367"/>
      <c r="F11" s="102"/>
      <c r="G11" s="367"/>
      <c r="H11" s="101"/>
      <c r="I11" s="374" t="s">
        <v>53</v>
      </c>
      <c r="J11" s="103"/>
      <c r="K11" s="374" t="s">
        <v>15</v>
      </c>
      <c r="L11" s="102"/>
      <c r="M11" s="372"/>
    </row>
    <row r="12" spans="1:14" s="45" customFormat="1" ht="20.100000000000001" customHeight="1" x14ac:dyDescent="0.45">
      <c r="C12" s="154" t="s">
        <v>61</v>
      </c>
      <c r="D12" s="101"/>
      <c r="E12" s="368"/>
      <c r="F12" s="102"/>
      <c r="G12" s="368"/>
      <c r="H12" s="102"/>
      <c r="I12" s="375"/>
      <c r="J12" s="102"/>
      <c r="K12" s="375"/>
      <c r="L12" s="102"/>
      <c r="M12" s="373"/>
    </row>
    <row r="13" spans="1:14" s="43" customFormat="1" ht="23.25" customHeight="1" x14ac:dyDescent="0.45">
      <c r="A13" s="46" t="s">
        <v>101</v>
      </c>
      <c r="B13" s="47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</row>
    <row r="14" spans="1:14" s="43" customFormat="1" ht="23.25" customHeight="1" x14ac:dyDescent="0.5">
      <c r="A14" s="96" t="s">
        <v>102</v>
      </c>
      <c r="B14" s="48"/>
      <c r="C14" s="48"/>
      <c r="D14" s="48"/>
      <c r="E14" s="54">
        <v>399439</v>
      </c>
      <c r="F14" s="54"/>
      <c r="G14" s="92">
        <v>876616</v>
      </c>
      <c r="H14" s="54"/>
      <c r="I14" s="54">
        <v>60000</v>
      </c>
      <c r="J14" s="54"/>
      <c r="K14" s="54">
        <v>2259762</v>
      </c>
      <c r="L14" s="54"/>
      <c r="M14" s="52">
        <f>SUM(E14:K14)</f>
        <v>3595817</v>
      </c>
      <c r="N14" s="79"/>
    </row>
    <row r="15" spans="1:14" s="43" customFormat="1" ht="23.25" customHeight="1" x14ac:dyDescent="0.5">
      <c r="A15" s="96" t="s">
        <v>109</v>
      </c>
      <c r="B15" s="48"/>
      <c r="C15" s="155">
        <v>3</v>
      </c>
      <c r="D15" s="48"/>
      <c r="E15" s="151"/>
      <c r="F15" s="54"/>
      <c r="G15" s="152"/>
      <c r="H15" s="54"/>
      <c r="I15" s="151"/>
      <c r="J15" s="54"/>
      <c r="K15" s="151">
        <v>55788</v>
      </c>
      <c r="L15" s="54"/>
      <c r="M15" s="153">
        <f>SUM(E15:K15)</f>
        <v>55788</v>
      </c>
      <c r="N15" s="79"/>
    </row>
    <row r="16" spans="1:14" s="43" customFormat="1" ht="23.25" customHeight="1" x14ac:dyDescent="0.5">
      <c r="A16" s="156" t="s">
        <v>110</v>
      </c>
      <c r="B16" s="157"/>
      <c r="C16" s="48"/>
      <c r="D16" s="48"/>
      <c r="E16" s="54">
        <f>SUM(E14:E15)</f>
        <v>399439</v>
      </c>
      <c r="F16" s="54"/>
      <c r="G16" s="92">
        <f>SUM(G14:G15)</f>
        <v>876616</v>
      </c>
      <c r="H16" s="54"/>
      <c r="I16" s="54">
        <f>SUM(I14:I15)</f>
        <v>60000</v>
      </c>
      <c r="J16" s="54"/>
      <c r="K16" s="54">
        <f>SUM(K14:K15)</f>
        <v>2315550</v>
      </c>
      <c r="L16" s="54"/>
      <c r="M16" s="52">
        <f>SUM(M14:M15)</f>
        <v>3651605</v>
      </c>
      <c r="N16" s="79"/>
    </row>
    <row r="17" spans="1:13" s="43" customFormat="1" ht="23.25" customHeight="1" x14ac:dyDescent="0.45">
      <c r="A17" s="96" t="s">
        <v>79</v>
      </c>
      <c r="B17" s="47"/>
      <c r="C17" s="47"/>
      <c r="D17" s="47"/>
      <c r="E17" s="49">
        <v>0</v>
      </c>
      <c r="F17" s="48"/>
      <c r="G17" s="49">
        <v>0</v>
      </c>
      <c r="H17" s="48"/>
      <c r="I17" s="51">
        <v>0</v>
      </c>
      <c r="J17" s="48"/>
      <c r="K17" s="50" t="e">
        <f>'INCOME 6M'!#REF!</f>
        <v>#REF!</v>
      </c>
      <c r="L17" s="48"/>
      <c r="M17" s="50" t="e">
        <f>SUM(E17:K17)</f>
        <v>#REF!</v>
      </c>
    </row>
    <row r="18" spans="1:13" s="43" customFormat="1" ht="23.25" customHeight="1" thickBot="1" x14ac:dyDescent="0.5">
      <c r="A18" s="96" t="s">
        <v>103</v>
      </c>
      <c r="B18" s="47"/>
      <c r="C18" s="47"/>
      <c r="D18" s="47"/>
      <c r="E18" s="82">
        <f>SUM(E16:E17)</f>
        <v>399439</v>
      </c>
      <c r="F18" s="48"/>
      <c r="G18" s="82">
        <f>SUM(G16:G17)</f>
        <v>876616</v>
      </c>
      <c r="H18" s="48"/>
      <c r="I18" s="82">
        <f>SUM(I16:I17)</f>
        <v>60000</v>
      </c>
      <c r="J18" s="48"/>
      <c r="K18" s="82" t="e">
        <f>SUM(K16:K17)</f>
        <v>#REF!</v>
      </c>
      <c r="L18" s="48"/>
      <c r="M18" s="82" t="e">
        <f>SUM(M16:M17)</f>
        <v>#REF!</v>
      </c>
    </row>
    <row r="19" spans="1:13" s="43" customFormat="1" ht="23.25" customHeight="1" thickTop="1" x14ac:dyDescent="0.45">
      <c r="A19" s="47"/>
      <c r="B19" s="47"/>
      <c r="C19" s="47"/>
      <c r="D19" s="47"/>
      <c r="E19" s="68"/>
      <c r="F19" s="48"/>
      <c r="G19" s="68"/>
      <c r="H19" s="48"/>
      <c r="I19" s="49"/>
      <c r="J19" s="48"/>
      <c r="K19" s="49"/>
      <c r="L19" s="48"/>
      <c r="M19" s="68"/>
    </row>
    <row r="20" spans="1:13" s="43" customFormat="1" ht="23.25" customHeight="1" x14ac:dyDescent="0.45">
      <c r="A20" s="46" t="s">
        <v>98</v>
      </c>
      <c r="B20" s="47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</row>
    <row r="21" spans="1:13" s="43" customFormat="1" ht="23.25" customHeight="1" x14ac:dyDescent="0.5">
      <c r="A21" s="97" t="s">
        <v>99</v>
      </c>
      <c r="B21" s="130"/>
      <c r="C21" s="130"/>
      <c r="D21" s="131"/>
      <c r="E21" s="54">
        <v>399439</v>
      </c>
      <c r="F21" s="54"/>
      <c r="G21" s="92">
        <v>876616</v>
      </c>
      <c r="H21" s="86"/>
      <c r="I21" s="54">
        <v>60000</v>
      </c>
      <c r="J21" s="86"/>
      <c r="K21" s="54">
        <v>2073471</v>
      </c>
      <c r="L21" s="86"/>
      <c r="M21" s="52">
        <f>+SUM(E21:K21)</f>
        <v>3409526</v>
      </c>
    </row>
    <row r="22" spans="1:13" s="43" customFormat="1" ht="23.25" customHeight="1" x14ac:dyDescent="0.45">
      <c r="A22" s="96" t="s">
        <v>79</v>
      </c>
      <c r="B22" s="47"/>
      <c r="C22" s="47"/>
      <c r="D22" s="47"/>
      <c r="E22" s="81">
        <v>0</v>
      </c>
      <c r="F22" s="132"/>
      <c r="G22" s="81">
        <v>0</v>
      </c>
      <c r="H22" s="132"/>
      <c r="I22" s="81">
        <v>0</v>
      </c>
      <c r="J22" s="132"/>
      <c r="K22" s="109" t="e">
        <f>+'INCOME 6M'!#REF!</f>
        <v>#REF!</v>
      </c>
      <c r="L22" s="133"/>
      <c r="M22" s="52" t="e">
        <f>+SUM(E22:K22)</f>
        <v>#REF!</v>
      </c>
    </row>
    <row r="23" spans="1:13" ht="23.25" customHeight="1" thickBot="1" x14ac:dyDescent="0.55000000000000004">
      <c r="A23" s="96" t="s">
        <v>100</v>
      </c>
      <c r="B23" s="47"/>
      <c r="C23" s="47"/>
      <c r="D23" s="47"/>
      <c r="E23" s="134">
        <v>399439</v>
      </c>
      <c r="F23" s="52"/>
      <c r="G23" s="134">
        <v>876616</v>
      </c>
      <c r="H23" s="52"/>
      <c r="I23" s="134">
        <v>60000</v>
      </c>
      <c r="J23" s="52"/>
      <c r="K23" s="134" t="e">
        <f>SUM(K21:K22)</f>
        <v>#REF!</v>
      </c>
      <c r="L23" s="52"/>
      <c r="M23" s="134" t="e">
        <f>SUM(M21:M22)</f>
        <v>#REF!</v>
      </c>
    </row>
    <row r="24" spans="1:13" ht="21.75" customHeight="1" thickTop="1" x14ac:dyDescent="0.5">
      <c r="A24" s="47"/>
      <c r="B24" s="47"/>
      <c r="C24" s="47"/>
      <c r="D24" s="47"/>
      <c r="E24" s="52"/>
      <c r="F24" s="52"/>
      <c r="G24" s="52"/>
      <c r="H24" s="52"/>
      <c r="I24" s="52"/>
      <c r="J24" s="52"/>
      <c r="K24" s="52"/>
      <c r="L24" s="52"/>
      <c r="M24" s="52"/>
    </row>
    <row r="25" spans="1:13" ht="21.75" customHeight="1" x14ac:dyDescent="0.5">
      <c r="A25" s="47"/>
      <c r="B25" s="47"/>
      <c r="C25" s="47"/>
      <c r="D25" s="47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26.25" x14ac:dyDescent="0.5">
      <c r="A26" s="96"/>
      <c r="B26" s="47"/>
      <c r="C26" s="47"/>
      <c r="D26" s="47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26.25" x14ac:dyDescent="0.5">
      <c r="A27" s="47"/>
      <c r="B27" s="47"/>
      <c r="C27" s="47"/>
      <c r="D27" s="47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26.25" x14ac:dyDescent="0.5">
      <c r="B28" s="47"/>
      <c r="C28" s="47"/>
      <c r="D28" s="47"/>
      <c r="E28" s="52"/>
      <c r="F28" s="52"/>
      <c r="G28" s="52"/>
      <c r="H28" s="52"/>
      <c r="I28" s="52"/>
      <c r="J28" s="52"/>
      <c r="K28" s="52"/>
      <c r="L28" s="52"/>
      <c r="M28" s="52"/>
    </row>
    <row r="29" spans="1:13" ht="26.25" x14ac:dyDescent="0.55000000000000004">
      <c r="B29" s="4"/>
      <c r="C29" s="4"/>
      <c r="D29" s="4"/>
    </row>
    <row r="30" spans="1:13" ht="23.25" x14ac:dyDescent="0.5"/>
    <row r="31" spans="1:13" ht="23.25" x14ac:dyDescent="0.5"/>
    <row r="32" spans="1:13" ht="23.25" x14ac:dyDescent="0.5"/>
    <row r="33" spans="1:13" ht="23.25" x14ac:dyDescent="0.5"/>
    <row r="34" spans="1:13" ht="23.25" x14ac:dyDescent="0.5"/>
    <row r="35" spans="1:13" ht="23.25" x14ac:dyDescent="0.5"/>
    <row r="36" spans="1:13" ht="23.25" x14ac:dyDescent="0.5"/>
    <row r="37" spans="1:13" ht="23.25" x14ac:dyDescent="0.5"/>
    <row r="38" spans="1:13" ht="23.25" x14ac:dyDescent="0.5"/>
    <row r="39" spans="1:13" ht="23.25" x14ac:dyDescent="0.5"/>
    <row r="40" spans="1:13" ht="23.25" x14ac:dyDescent="0.5"/>
    <row r="41" spans="1:13" ht="26.25" x14ac:dyDescent="0.55000000000000004">
      <c r="A41" s="6" t="s">
        <v>49</v>
      </c>
      <c r="M41" s="113" t="s">
        <v>92</v>
      </c>
    </row>
    <row r="42" spans="1:13" ht="23.25" x14ac:dyDescent="0.5"/>
    <row r="43" spans="1:13" ht="23.25" x14ac:dyDescent="0.5"/>
  </sheetData>
  <mergeCells count="9">
    <mergeCell ref="A4:M4"/>
    <mergeCell ref="A5:M5"/>
    <mergeCell ref="A6:M6"/>
    <mergeCell ref="E9:E12"/>
    <mergeCell ref="G9:G12"/>
    <mergeCell ref="I9:K10"/>
    <mergeCell ref="M9:M12"/>
    <mergeCell ref="I11:I12"/>
    <mergeCell ref="K11:K12"/>
  </mergeCells>
  <pageMargins left="0.6692913385826772" right="0.19685039370078741" top="0.47244094488188981" bottom="0" header="1.4960629921259843" footer="0"/>
  <pageSetup paperSize="9" scale="87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N417"/>
  <sheetViews>
    <sheetView view="pageBreakPreview" zoomScale="80" zoomScaleNormal="110" zoomScaleSheetLayoutView="80" workbookViewId="0">
      <selection activeCell="L28" sqref="L28"/>
    </sheetView>
  </sheetViews>
  <sheetFormatPr defaultColWidth="12.83203125" defaultRowHeight="23.25" x14ac:dyDescent="0.45"/>
  <cols>
    <col min="1" max="3" width="2.83203125" style="177" customWidth="1"/>
    <col min="4" max="4" width="51.83203125" style="177" customWidth="1"/>
    <col min="5" max="5" width="10.83203125" style="177" customWidth="1"/>
    <col min="6" max="6" width="1.83203125" style="177" customWidth="1"/>
    <col min="7" max="7" width="18.83203125" style="177" customWidth="1"/>
    <col min="8" max="8" width="1.83203125" style="177" customWidth="1"/>
    <col min="9" max="9" width="18.83203125" style="177" customWidth="1"/>
    <col min="10" max="10" width="1.83203125" style="177" customWidth="1"/>
    <col min="11" max="11" width="18.83203125" style="177" customWidth="1"/>
    <col min="12" max="12" width="18.6640625" style="177" bestFit="1" customWidth="1"/>
    <col min="13" max="13" width="15.5" style="177" customWidth="1"/>
    <col min="14" max="14" width="20.6640625" style="177" bestFit="1" customWidth="1"/>
    <col min="15" max="16384" width="12.83203125" style="177"/>
  </cols>
  <sheetData>
    <row r="1" spans="1:14" x14ac:dyDescent="0.5">
      <c r="K1" s="36" t="s">
        <v>82</v>
      </c>
    </row>
    <row r="2" spans="1:14" ht="22.15" customHeight="1" x14ac:dyDescent="0.45">
      <c r="A2" s="363" t="s">
        <v>140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</row>
    <row r="3" spans="1:14" ht="22.15" customHeight="1" x14ac:dyDescent="0.5">
      <c r="A3" s="364" t="s">
        <v>253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</row>
    <row r="4" spans="1:14" ht="22.15" customHeight="1" x14ac:dyDescent="0.5">
      <c r="A4" s="356" t="s">
        <v>247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</row>
    <row r="5" spans="1:14" ht="22.15" customHeight="1" x14ac:dyDescent="0.5">
      <c r="A5" s="335"/>
      <c r="B5" s="335"/>
      <c r="C5" s="335"/>
      <c r="D5" s="335"/>
      <c r="E5" s="335"/>
      <c r="F5" s="335"/>
      <c r="G5" s="335"/>
      <c r="H5" s="335"/>
      <c r="I5" s="335"/>
      <c r="J5" s="335"/>
      <c r="K5" s="335"/>
    </row>
    <row r="6" spans="1:14" s="8" customFormat="1" ht="21.4" customHeight="1" x14ac:dyDescent="0.55000000000000004">
      <c r="A6" s="348"/>
      <c r="B6" s="34"/>
      <c r="C6" s="34"/>
      <c r="D6" s="34"/>
      <c r="E6" s="34"/>
      <c r="F6" s="34"/>
      <c r="G6" s="362" t="s">
        <v>42</v>
      </c>
      <c r="H6" s="362"/>
      <c r="I6" s="362"/>
      <c r="J6" s="362"/>
      <c r="K6" s="362"/>
    </row>
    <row r="7" spans="1:14" s="8" customFormat="1" ht="21.4" customHeight="1" x14ac:dyDescent="0.55000000000000004">
      <c r="A7" s="348"/>
      <c r="B7" s="34"/>
      <c r="C7" s="34"/>
      <c r="D7" s="22"/>
      <c r="G7" s="360" t="s">
        <v>212</v>
      </c>
      <c r="H7" s="360"/>
      <c r="I7" s="360"/>
      <c r="J7" s="360"/>
      <c r="K7" s="360"/>
    </row>
    <row r="8" spans="1:14" s="4" customFormat="1" ht="22.35" customHeight="1" x14ac:dyDescent="0.55000000000000004">
      <c r="B8" s="5"/>
      <c r="G8" s="361" t="s">
        <v>141</v>
      </c>
      <c r="H8" s="361"/>
      <c r="I8" s="361" t="s">
        <v>142</v>
      </c>
      <c r="J8" s="361"/>
      <c r="K8" s="361"/>
    </row>
    <row r="9" spans="1:14" s="4" customFormat="1" ht="22.35" customHeight="1" x14ac:dyDescent="0.55000000000000004">
      <c r="B9" s="5"/>
      <c r="G9" s="362"/>
      <c r="H9" s="362"/>
      <c r="I9" s="360" t="s">
        <v>143</v>
      </c>
      <c r="J9" s="360"/>
      <c r="K9" s="360"/>
    </row>
    <row r="10" spans="1:14" s="8" customFormat="1" ht="21.4" customHeight="1" x14ac:dyDescent="0.55000000000000004">
      <c r="E10" s="175"/>
      <c r="F10" s="175"/>
      <c r="G10" s="98" t="s">
        <v>149</v>
      </c>
      <c r="H10" s="175"/>
      <c r="I10" s="98" t="s">
        <v>149</v>
      </c>
      <c r="J10" s="34"/>
      <c r="K10" s="99" t="s">
        <v>124</v>
      </c>
    </row>
    <row r="11" spans="1:14" ht="23.65" customHeight="1" x14ac:dyDescent="0.55000000000000004">
      <c r="A11" s="178" t="s">
        <v>197</v>
      </c>
      <c r="B11" s="179"/>
      <c r="C11" s="179"/>
      <c r="D11" s="179"/>
      <c r="E11" s="180"/>
      <c r="G11" s="181"/>
      <c r="H11" s="182"/>
      <c r="I11" s="181"/>
      <c r="J11" s="182"/>
      <c r="K11" s="181"/>
      <c r="L11" s="183"/>
      <c r="M11" s="184"/>
      <c r="N11" s="183"/>
    </row>
    <row r="12" spans="1:14" ht="23.65" customHeight="1" x14ac:dyDescent="0.55000000000000004">
      <c r="A12" s="178" t="s">
        <v>150</v>
      </c>
      <c r="B12" s="349"/>
      <c r="C12" s="349"/>
      <c r="D12" s="185"/>
      <c r="E12" s="180"/>
      <c r="G12" s="181"/>
      <c r="H12" s="182"/>
      <c r="I12" s="181"/>
      <c r="J12" s="182"/>
      <c r="K12" s="181"/>
      <c r="L12" s="183"/>
      <c r="M12" s="184"/>
      <c r="N12" s="183"/>
    </row>
    <row r="13" spans="1:14" ht="23.65" customHeight="1" x14ac:dyDescent="0.55000000000000004">
      <c r="A13" s="178"/>
      <c r="B13" s="186" t="s">
        <v>151</v>
      </c>
      <c r="C13" s="349"/>
      <c r="D13" s="185"/>
      <c r="L13" s="183"/>
      <c r="M13" s="184"/>
      <c r="N13" s="183"/>
    </row>
    <row r="14" spans="1:14" ht="23.65" customHeight="1" x14ac:dyDescent="0.55000000000000004">
      <c r="A14" s="178"/>
      <c r="B14" s="186" t="s">
        <v>152</v>
      </c>
      <c r="C14" s="349"/>
      <c r="D14" s="185"/>
      <c r="L14" s="183"/>
      <c r="M14" s="184"/>
      <c r="N14" s="183"/>
    </row>
    <row r="15" spans="1:14" ht="23.65" customHeight="1" x14ac:dyDescent="0.55000000000000004">
      <c r="A15" s="178"/>
      <c r="B15" s="186"/>
      <c r="C15" s="186" t="s">
        <v>153</v>
      </c>
      <c r="D15" s="185"/>
      <c r="G15" s="325">
        <v>16708</v>
      </c>
      <c r="I15" s="187">
        <v>0</v>
      </c>
      <c r="K15" s="187">
        <v>0</v>
      </c>
      <c r="L15" s="183"/>
      <c r="M15" s="184"/>
      <c r="N15" s="183"/>
    </row>
    <row r="16" spans="1:14" ht="23.65" customHeight="1" thickBot="1" x14ac:dyDescent="0.5">
      <c r="A16" s="201" t="s">
        <v>198</v>
      </c>
      <c r="B16" s="189"/>
      <c r="C16" s="189"/>
      <c r="D16" s="189"/>
      <c r="E16" s="180"/>
      <c r="G16" s="190">
        <v>281182</v>
      </c>
      <c r="H16" s="182"/>
      <c r="I16" s="190">
        <v>272148</v>
      </c>
      <c r="J16" s="182"/>
      <c r="K16" s="190">
        <v>273626</v>
      </c>
      <c r="L16" s="183"/>
      <c r="M16" s="184"/>
      <c r="N16" s="183"/>
    </row>
    <row r="17" spans="1:14" ht="23.65" customHeight="1" thickTop="1" x14ac:dyDescent="0.55000000000000004">
      <c r="A17" s="178"/>
      <c r="B17" s="189"/>
      <c r="C17" s="189"/>
      <c r="D17" s="189"/>
      <c r="E17" s="180"/>
      <c r="G17" s="191"/>
      <c r="H17" s="182"/>
      <c r="I17" s="191"/>
      <c r="J17" s="182"/>
      <c r="K17" s="191"/>
      <c r="L17" s="183"/>
      <c r="M17" s="184"/>
      <c r="N17" s="183"/>
    </row>
    <row r="18" spans="1:14" s="176" customFormat="1" ht="23.65" customHeight="1" x14ac:dyDescent="0.55000000000000004">
      <c r="A18" s="263" t="s">
        <v>219</v>
      </c>
      <c r="B18" s="264"/>
      <c r="C18" s="264"/>
      <c r="D18" s="264"/>
      <c r="E18" s="265"/>
      <c r="L18" s="266"/>
      <c r="M18" s="267"/>
      <c r="N18" s="266"/>
    </row>
    <row r="19" spans="1:14" s="176" customFormat="1" ht="23.65" customHeight="1" x14ac:dyDescent="0.55000000000000004">
      <c r="A19" s="8"/>
      <c r="B19" s="263" t="s">
        <v>154</v>
      </c>
      <c r="C19" s="264"/>
      <c r="D19" s="264"/>
      <c r="E19" s="265"/>
      <c r="G19" s="268">
        <v>267751</v>
      </c>
      <c r="H19" s="269"/>
      <c r="I19" s="268">
        <v>272148</v>
      </c>
      <c r="J19" s="269"/>
      <c r="K19" s="268">
        <v>273626</v>
      </c>
      <c r="L19" s="266"/>
      <c r="M19" s="267"/>
      <c r="N19" s="266"/>
    </row>
    <row r="20" spans="1:14" s="176" customFormat="1" ht="23.65" customHeight="1" x14ac:dyDescent="0.55000000000000004">
      <c r="A20" s="8"/>
      <c r="B20" s="263" t="s">
        <v>201</v>
      </c>
      <c r="C20" s="264"/>
      <c r="D20" s="264"/>
      <c r="E20" s="265"/>
      <c r="G20" s="307">
        <v>-3277</v>
      </c>
      <c r="H20" s="29"/>
      <c r="I20" s="191">
        <v>0</v>
      </c>
      <c r="J20" s="29"/>
      <c r="K20" s="191">
        <v>0</v>
      </c>
      <c r="L20" s="266"/>
      <c r="M20" s="267"/>
      <c r="N20" s="266"/>
    </row>
    <row r="21" spans="1:14" s="176" customFormat="1" ht="23.65" customHeight="1" thickBot="1" x14ac:dyDescent="0.6">
      <c r="A21" s="8"/>
      <c r="B21" s="263"/>
      <c r="C21" s="264"/>
      <c r="D21" s="264"/>
      <c r="E21" s="265"/>
      <c r="G21" s="190">
        <v>264474</v>
      </c>
      <c r="H21" s="29"/>
      <c r="I21" s="190">
        <v>272148</v>
      </c>
      <c r="J21" s="29"/>
      <c r="K21" s="190">
        <v>273626</v>
      </c>
      <c r="L21" s="266"/>
      <c r="M21" s="267"/>
      <c r="N21" s="266"/>
    </row>
    <row r="22" spans="1:14" s="176" customFormat="1" ht="23.65" customHeight="1" thickTop="1" x14ac:dyDescent="0.55000000000000004">
      <c r="A22" s="4"/>
      <c r="B22" s="43"/>
      <c r="C22" s="43"/>
      <c r="D22" s="43"/>
      <c r="E22" s="265"/>
      <c r="G22" s="191"/>
      <c r="H22" s="29"/>
      <c r="I22" s="191"/>
      <c r="J22" s="29"/>
      <c r="K22" s="191"/>
      <c r="L22" s="266"/>
      <c r="M22" s="267"/>
      <c r="N22" s="266"/>
    </row>
    <row r="23" spans="1:14" s="176" customFormat="1" ht="23.65" customHeight="1" x14ac:dyDescent="0.45">
      <c r="A23" s="270" t="s">
        <v>246</v>
      </c>
      <c r="B23" s="43"/>
      <c r="C23" s="43"/>
      <c r="D23" s="43"/>
      <c r="E23" s="265"/>
      <c r="L23" s="266"/>
      <c r="M23" s="267"/>
      <c r="N23" s="266"/>
    </row>
    <row r="24" spans="1:14" s="176" customFormat="1" ht="23.65" customHeight="1" x14ac:dyDescent="0.55000000000000004">
      <c r="A24" s="4"/>
      <c r="B24" s="263" t="s">
        <v>154</v>
      </c>
      <c r="C24" s="43"/>
      <c r="D24" s="43"/>
      <c r="E24" s="265"/>
      <c r="G24" s="290">
        <v>276941</v>
      </c>
      <c r="H24" s="29"/>
      <c r="I24" s="191">
        <v>272148</v>
      </c>
      <c r="J24" s="29"/>
      <c r="K24" s="191">
        <v>273626</v>
      </c>
      <c r="L24" s="266"/>
      <c r="M24" s="267"/>
      <c r="N24" s="266"/>
    </row>
    <row r="25" spans="1:14" s="176" customFormat="1" ht="23.65" customHeight="1" x14ac:dyDescent="0.55000000000000004">
      <c r="A25" s="4"/>
      <c r="B25" s="263" t="s">
        <v>201</v>
      </c>
      <c r="C25" s="43"/>
      <c r="D25" s="43"/>
      <c r="E25" s="265"/>
      <c r="G25" s="191">
        <v>4241</v>
      </c>
      <c r="H25" s="29"/>
      <c r="I25" s="191">
        <v>0</v>
      </c>
      <c r="J25" s="29"/>
      <c r="K25" s="191">
        <v>0</v>
      </c>
      <c r="L25" s="266"/>
      <c r="M25" s="267"/>
      <c r="N25" s="266"/>
    </row>
    <row r="26" spans="1:14" s="176" customFormat="1" ht="23.65" customHeight="1" thickBot="1" x14ac:dyDescent="0.6">
      <c r="A26" s="4"/>
      <c r="B26" s="263"/>
      <c r="C26" s="43"/>
      <c r="D26" s="43"/>
      <c r="E26" s="265"/>
      <c r="G26" s="190">
        <v>281182</v>
      </c>
      <c r="H26" s="29"/>
      <c r="I26" s="190">
        <v>272148</v>
      </c>
      <c r="J26" s="29"/>
      <c r="K26" s="190">
        <v>273626</v>
      </c>
      <c r="L26" s="266"/>
      <c r="M26" s="267"/>
      <c r="N26" s="266"/>
    </row>
    <row r="27" spans="1:14" ht="23.65" customHeight="1" thickTop="1" x14ac:dyDescent="0.45">
      <c r="A27" s="168" t="s">
        <v>213</v>
      </c>
      <c r="B27" s="176"/>
      <c r="C27" s="176"/>
      <c r="D27" s="176"/>
      <c r="E27" s="192"/>
      <c r="G27" s="193"/>
      <c r="H27" s="189"/>
      <c r="I27" s="193"/>
      <c r="J27" s="189"/>
      <c r="K27" s="193"/>
    </row>
    <row r="28" spans="1:14" ht="23.65" customHeight="1" x14ac:dyDescent="0.45">
      <c r="A28" s="168"/>
      <c r="B28" s="169" t="s">
        <v>214</v>
      </c>
      <c r="C28" s="176"/>
      <c r="D28" s="176"/>
      <c r="E28" s="180"/>
      <c r="G28" s="194">
        <v>0.6</v>
      </c>
      <c r="H28" s="195"/>
      <c r="I28" s="194">
        <v>0.62</v>
      </c>
      <c r="J28" s="195"/>
      <c r="K28" s="194">
        <v>0.62</v>
      </c>
    </row>
    <row r="29" spans="1:14" ht="23.65" customHeight="1" x14ac:dyDescent="0.45">
      <c r="A29" s="198"/>
      <c r="B29" s="168" t="s">
        <v>225</v>
      </c>
      <c r="C29" s="176"/>
      <c r="D29" s="199"/>
      <c r="E29" s="180"/>
    </row>
    <row r="30" spans="1:14" ht="23.65" customHeight="1" x14ac:dyDescent="0.45">
      <c r="A30" s="168"/>
      <c r="B30" s="199"/>
      <c r="C30" s="200" t="s">
        <v>156</v>
      </c>
      <c r="D30" s="199"/>
      <c r="E30" s="180"/>
      <c r="G30" s="182">
        <v>440000000</v>
      </c>
      <c r="H30" s="196"/>
      <c r="I30" s="182">
        <v>440000000</v>
      </c>
      <c r="J30" s="196"/>
      <c r="K30" s="182">
        <v>440000000</v>
      </c>
    </row>
    <row r="31" spans="1:14" ht="23.65" customHeight="1" x14ac:dyDescent="0.45">
      <c r="A31" s="189"/>
      <c r="B31" s="189"/>
      <c r="C31" s="189"/>
      <c r="D31" s="189"/>
      <c r="E31" s="180"/>
      <c r="G31" s="182"/>
      <c r="H31" s="196"/>
      <c r="I31" s="182"/>
      <c r="J31" s="196"/>
      <c r="K31" s="182"/>
    </row>
    <row r="32" spans="1:14" ht="23.65" customHeight="1" x14ac:dyDescent="0.45">
      <c r="A32" s="189"/>
      <c r="B32" s="189"/>
      <c r="C32" s="189"/>
      <c r="D32" s="189"/>
      <c r="E32" s="180"/>
      <c r="G32" s="182"/>
      <c r="H32" s="196"/>
      <c r="I32" s="182"/>
      <c r="J32" s="196"/>
      <c r="K32" s="182"/>
    </row>
    <row r="33" spans="1:11" ht="23.65" customHeight="1" x14ac:dyDescent="0.45">
      <c r="A33" s="189"/>
      <c r="B33" s="189"/>
      <c r="C33" s="189"/>
      <c r="D33" s="189"/>
      <c r="E33" s="180"/>
      <c r="G33" s="182"/>
      <c r="H33" s="196"/>
      <c r="I33" s="182"/>
      <c r="J33" s="196"/>
      <c r="K33" s="182"/>
    </row>
    <row r="34" spans="1:11" ht="23.65" customHeight="1" x14ac:dyDescent="0.45">
      <c r="A34" s="189"/>
      <c r="B34" s="189"/>
      <c r="C34" s="189"/>
      <c r="D34" s="189"/>
      <c r="E34" s="180"/>
      <c r="G34" s="182"/>
      <c r="H34" s="196"/>
      <c r="I34" s="182"/>
      <c r="J34" s="196"/>
      <c r="K34" s="182"/>
    </row>
    <row r="35" spans="1:11" ht="23.65" customHeight="1" x14ac:dyDescent="0.45">
      <c r="A35" s="189"/>
      <c r="B35" s="189"/>
      <c r="C35" s="189"/>
      <c r="D35" s="189"/>
      <c r="E35" s="180"/>
      <c r="G35" s="182"/>
      <c r="H35" s="196"/>
      <c r="I35" s="182"/>
      <c r="J35" s="196"/>
      <c r="K35" s="182"/>
    </row>
    <row r="36" spans="1:11" ht="23.65" customHeight="1" x14ac:dyDescent="0.45">
      <c r="A36" s="189"/>
      <c r="B36" s="189"/>
      <c r="C36" s="189"/>
      <c r="D36" s="189"/>
      <c r="E36" s="180"/>
      <c r="G36" s="182"/>
      <c r="H36" s="196"/>
      <c r="I36" s="182"/>
      <c r="J36" s="196"/>
      <c r="K36" s="182"/>
    </row>
    <row r="37" spans="1:11" ht="23.65" customHeight="1" x14ac:dyDescent="0.45">
      <c r="A37" s="189"/>
      <c r="B37" s="189"/>
      <c r="C37" s="189"/>
      <c r="D37" s="189"/>
      <c r="E37" s="180"/>
      <c r="G37" s="182"/>
      <c r="H37" s="196"/>
      <c r="I37" s="182"/>
      <c r="J37" s="196"/>
      <c r="K37" s="182"/>
    </row>
    <row r="38" spans="1:11" ht="23.65" customHeight="1" x14ac:dyDescent="0.45">
      <c r="A38" s="189"/>
      <c r="B38" s="189"/>
      <c r="C38" s="189"/>
      <c r="D38" s="189"/>
      <c r="E38" s="180"/>
      <c r="G38" s="182"/>
      <c r="H38" s="196"/>
      <c r="I38" s="182"/>
      <c r="J38" s="196"/>
      <c r="K38" s="182"/>
    </row>
    <row r="39" spans="1:11" ht="22.15" customHeight="1" x14ac:dyDescent="0.55000000000000004">
      <c r="A39" s="6" t="s">
        <v>49</v>
      </c>
      <c r="B39" s="189"/>
      <c r="C39" s="189"/>
      <c r="D39" s="189"/>
      <c r="K39" s="197" t="s">
        <v>175</v>
      </c>
    </row>
    <row r="40" spans="1:11" ht="22.15" customHeight="1" x14ac:dyDescent="0.45"/>
    <row r="41" spans="1:11" ht="28.5" customHeight="1" x14ac:dyDescent="0.45"/>
    <row r="42" spans="1:11" ht="28.5" customHeight="1" x14ac:dyDescent="0.45"/>
    <row r="43" spans="1:11" ht="28.5" customHeight="1" x14ac:dyDescent="0.45"/>
    <row r="44" spans="1:11" ht="28.5" customHeight="1" x14ac:dyDescent="0.45"/>
    <row r="45" spans="1:11" ht="28.5" customHeight="1" x14ac:dyDescent="0.45"/>
    <row r="46" spans="1:11" ht="28.5" customHeight="1" x14ac:dyDescent="0.45"/>
    <row r="47" spans="1:11" ht="28.5" customHeight="1" x14ac:dyDescent="0.45"/>
    <row r="48" spans="1:11" ht="28.5" customHeight="1" x14ac:dyDescent="0.45"/>
    <row r="49" ht="28.5" customHeight="1" x14ac:dyDescent="0.45"/>
    <row r="50" ht="28.5" customHeight="1" x14ac:dyDescent="0.45"/>
    <row r="51" ht="28.5" customHeight="1" x14ac:dyDescent="0.45"/>
    <row r="52" ht="28.5" customHeight="1" x14ac:dyDescent="0.45"/>
    <row r="53" ht="28.5" customHeight="1" x14ac:dyDescent="0.45"/>
    <row r="54" ht="28.5" customHeight="1" x14ac:dyDescent="0.45"/>
    <row r="55" ht="28.5" customHeight="1" x14ac:dyDescent="0.45"/>
    <row r="56" ht="28.5" customHeight="1" x14ac:dyDescent="0.45"/>
    <row r="57" ht="28.5" customHeight="1" x14ac:dyDescent="0.45"/>
    <row r="58" ht="28.5" customHeight="1" x14ac:dyDescent="0.45"/>
    <row r="59" ht="28.5" customHeight="1" x14ac:dyDescent="0.45"/>
    <row r="60" ht="28.5" customHeight="1" x14ac:dyDescent="0.45"/>
    <row r="61" ht="23.1" customHeight="1" x14ac:dyDescent="0.45"/>
    <row r="62" ht="23.1" customHeight="1" x14ac:dyDescent="0.45"/>
    <row r="63" ht="23.1" customHeight="1" x14ac:dyDescent="0.45"/>
    <row r="64" ht="23.1" customHeight="1" x14ac:dyDescent="0.45"/>
    <row r="65" ht="23.1" customHeight="1" x14ac:dyDescent="0.45"/>
    <row r="66" ht="23.1" customHeight="1" x14ac:dyDescent="0.45"/>
    <row r="67" ht="23.1" customHeight="1" x14ac:dyDescent="0.45"/>
    <row r="68" ht="23.1" customHeight="1" x14ac:dyDescent="0.45"/>
    <row r="69" ht="23.1" customHeight="1" x14ac:dyDescent="0.45"/>
    <row r="70" ht="23.1" customHeight="1" x14ac:dyDescent="0.45"/>
    <row r="71" ht="23.1" customHeight="1" x14ac:dyDescent="0.45"/>
    <row r="72" ht="23.1" customHeight="1" x14ac:dyDescent="0.45"/>
    <row r="73" ht="23.1" customHeight="1" x14ac:dyDescent="0.45"/>
    <row r="74" ht="23.1" customHeight="1" x14ac:dyDescent="0.45"/>
    <row r="75" ht="23.1" customHeight="1" x14ac:dyDescent="0.45"/>
    <row r="76" ht="23.1" customHeight="1" x14ac:dyDescent="0.45"/>
    <row r="77" ht="23.1" customHeight="1" x14ac:dyDescent="0.45"/>
    <row r="78" ht="23.1" customHeight="1" x14ac:dyDescent="0.45"/>
    <row r="79" ht="23.1" customHeight="1" x14ac:dyDescent="0.45"/>
    <row r="80" ht="23.1" customHeight="1" x14ac:dyDescent="0.45"/>
    <row r="81" ht="23.1" customHeight="1" x14ac:dyDescent="0.45"/>
    <row r="82" ht="23.1" customHeight="1" x14ac:dyDescent="0.45"/>
    <row r="83" ht="23.1" customHeight="1" x14ac:dyDescent="0.45"/>
    <row r="84" ht="23.1" customHeight="1" x14ac:dyDescent="0.45"/>
    <row r="85" ht="23.1" customHeight="1" x14ac:dyDescent="0.45"/>
    <row r="86" ht="23.1" customHeight="1" x14ac:dyDescent="0.45"/>
    <row r="87" ht="23.1" customHeight="1" x14ac:dyDescent="0.45"/>
    <row r="88" ht="23.1" customHeight="1" x14ac:dyDescent="0.45"/>
    <row r="89" ht="23.1" customHeight="1" x14ac:dyDescent="0.45"/>
    <row r="90" ht="23.1" customHeight="1" x14ac:dyDescent="0.45"/>
    <row r="91" ht="23.1" customHeight="1" x14ac:dyDescent="0.45"/>
    <row r="92" ht="23.1" customHeight="1" x14ac:dyDescent="0.45"/>
    <row r="93" ht="23.1" customHeight="1" x14ac:dyDescent="0.45"/>
    <row r="94" ht="23.1" customHeight="1" x14ac:dyDescent="0.45"/>
    <row r="95" ht="23.1" customHeight="1" x14ac:dyDescent="0.45"/>
    <row r="96" ht="23.1" customHeight="1" x14ac:dyDescent="0.45"/>
    <row r="97" ht="23.1" customHeight="1" x14ac:dyDescent="0.45"/>
    <row r="98" ht="23.1" customHeight="1" x14ac:dyDescent="0.45"/>
    <row r="99" ht="23.1" customHeight="1" x14ac:dyDescent="0.45"/>
    <row r="100" ht="23.1" customHeight="1" x14ac:dyDescent="0.45"/>
    <row r="101" ht="23.1" customHeight="1" x14ac:dyDescent="0.45"/>
    <row r="102" ht="23.1" customHeight="1" x14ac:dyDescent="0.45"/>
    <row r="103" ht="23.1" customHeight="1" x14ac:dyDescent="0.45"/>
    <row r="104" ht="23.1" customHeight="1" x14ac:dyDescent="0.45"/>
    <row r="105" ht="23.1" customHeight="1" x14ac:dyDescent="0.45"/>
    <row r="106" ht="23.1" customHeight="1" x14ac:dyDescent="0.45"/>
    <row r="107" ht="23.1" customHeight="1" x14ac:dyDescent="0.45"/>
    <row r="108" ht="23.1" customHeight="1" x14ac:dyDescent="0.45"/>
    <row r="109" ht="23.1" customHeight="1" x14ac:dyDescent="0.45"/>
    <row r="110" ht="23.1" customHeight="1" x14ac:dyDescent="0.45"/>
    <row r="111" ht="23.1" customHeight="1" x14ac:dyDescent="0.45"/>
    <row r="112" ht="23.1" customHeight="1" x14ac:dyDescent="0.45"/>
    <row r="113" ht="23.1" customHeight="1" x14ac:dyDescent="0.45"/>
    <row r="114" ht="23.1" customHeight="1" x14ac:dyDescent="0.45"/>
    <row r="115" ht="23.1" customHeight="1" x14ac:dyDescent="0.45"/>
    <row r="116" ht="23.1" customHeight="1" x14ac:dyDescent="0.45"/>
    <row r="117" ht="23.1" customHeight="1" x14ac:dyDescent="0.45"/>
    <row r="118" ht="23.1" customHeight="1" x14ac:dyDescent="0.45"/>
    <row r="119" ht="23.1" customHeight="1" x14ac:dyDescent="0.45"/>
    <row r="120" ht="23.1" customHeight="1" x14ac:dyDescent="0.45"/>
    <row r="121" ht="23.1" customHeight="1" x14ac:dyDescent="0.45"/>
    <row r="122" ht="23.1" customHeight="1" x14ac:dyDescent="0.45"/>
    <row r="123" ht="23.1" customHeight="1" x14ac:dyDescent="0.45"/>
    <row r="124" ht="23.1" customHeight="1" x14ac:dyDescent="0.45"/>
    <row r="125" ht="23.1" customHeight="1" x14ac:dyDescent="0.45"/>
    <row r="126" ht="23.1" customHeight="1" x14ac:dyDescent="0.45"/>
    <row r="127" ht="23.1" customHeight="1" x14ac:dyDescent="0.45"/>
    <row r="128" ht="23.1" customHeight="1" x14ac:dyDescent="0.45"/>
    <row r="129" ht="23.1" customHeight="1" x14ac:dyDescent="0.45"/>
    <row r="130" ht="23.1" customHeight="1" x14ac:dyDescent="0.45"/>
    <row r="131" ht="23.1" customHeight="1" x14ac:dyDescent="0.45"/>
    <row r="132" ht="23.1" customHeight="1" x14ac:dyDescent="0.45"/>
    <row r="133" ht="23.1" customHeight="1" x14ac:dyDescent="0.45"/>
    <row r="134" ht="23.1" customHeight="1" x14ac:dyDescent="0.45"/>
    <row r="135" ht="23.1" customHeight="1" x14ac:dyDescent="0.45"/>
    <row r="136" ht="23.1" customHeight="1" x14ac:dyDescent="0.45"/>
    <row r="137" ht="23.1" customHeight="1" x14ac:dyDescent="0.45"/>
    <row r="138" ht="23.1" customHeight="1" x14ac:dyDescent="0.45"/>
    <row r="139" ht="23.1" customHeight="1" x14ac:dyDescent="0.45"/>
    <row r="140" ht="23.1" customHeight="1" x14ac:dyDescent="0.45"/>
    <row r="141" ht="23.1" customHeight="1" x14ac:dyDescent="0.45"/>
    <row r="142" ht="23.1" customHeight="1" x14ac:dyDescent="0.45"/>
    <row r="143" ht="23.1" customHeight="1" x14ac:dyDescent="0.45"/>
    <row r="144" ht="23.1" customHeight="1" x14ac:dyDescent="0.45"/>
    <row r="145" ht="23.1" customHeight="1" x14ac:dyDescent="0.45"/>
    <row r="146" ht="23.1" customHeight="1" x14ac:dyDescent="0.45"/>
    <row r="147" ht="23.1" customHeight="1" x14ac:dyDescent="0.45"/>
    <row r="148" ht="23.1" customHeight="1" x14ac:dyDescent="0.45"/>
    <row r="149" ht="23.1" customHeight="1" x14ac:dyDescent="0.45"/>
    <row r="150" ht="23.1" customHeight="1" x14ac:dyDescent="0.45"/>
    <row r="151" ht="23.1" customHeight="1" x14ac:dyDescent="0.45"/>
    <row r="152" ht="23.1" customHeight="1" x14ac:dyDescent="0.45"/>
    <row r="153" ht="23.1" customHeight="1" x14ac:dyDescent="0.45"/>
    <row r="154" ht="23.1" customHeight="1" x14ac:dyDescent="0.45"/>
    <row r="155" ht="23.1" customHeight="1" x14ac:dyDescent="0.45"/>
    <row r="156" ht="23.1" customHeight="1" x14ac:dyDescent="0.45"/>
    <row r="157" ht="23.1" customHeight="1" x14ac:dyDescent="0.45"/>
    <row r="158" ht="23.1" customHeight="1" x14ac:dyDescent="0.45"/>
    <row r="159" ht="23.1" customHeight="1" x14ac:dyDescent="0.45"/>
    <row r="160" ht="23.1" customHeight="1" x14ac:dyDescent="0.45"/>
    <row r="161" ht="23.1" customHeight="1" x14ac:dyDescent="0.45"/>
    <row r="162" ht="23.1" customHeight="1" x14ac:dyDescent="0.45"/>
    <row r="163" ht="23.1" customHeight="1" x14ac:dyDescent="0.45"/>
    <row r="164" ht="23.1" customHeight="1" x14ac:dyDescent="0.45"/>
    <row r="165" ht="23.1" customHeight="1" x14ac:dyDescent="0.45"/>
    <row r="166" ht="23.1" customHeight="1" x14ac:dyDescent="0.45"/>
    <row r="167" ht="23.1" customHeight="1" x14ac:dyDescent="0.45"/>
    <row r="168" ht="23.1" customHeight="1" x14ac:dyDescent="0.45"/>
    <row r="169" ht="23.1" customHeight="1" x14ac:dyDescent="0.45"/>
    <row r="170" ht="23.1" customHeight="1" x14ac:dyDescent="0.45"/>
    <row r="171" ht="23.1" customHeight="1" x14ac:dyDescent="0.45"/>
    <row r="172" ht="23.1" customHeight="1" x14ac:dyDescent="0.45"/>
    <row r="173" ht="23.1" customHeight="1" x14ac:dyDescent="0.45"/>
    <row r="174" ht="23.1" customHeight="1" x14ac:dyDescent="0.45"/>
    <row r="175" ht="23.1" customHeight="1" x14ac:dyDescent="0.45"/>
    <row r="176" ht="23.1" customHeight="1" x14ac:dyDescent="0.45"/>
    <row r="177" ht="23.1" customHeight="1" x14ac:dyDescent="0.45"/>
    <row r="178" ht="23.1" customHeight="1" x14ac:dyDescent="0.45"/>
    <row r="179" ht="23.1" customHeight="1" x14ac:dyDescent="0.45"/>
    <row r="180" ht="23.1" customHeight="1" x14ac:dyDescent="0.45"/>
    <row r="181" ht="23.1" customHeight="1" x14ac:dyDescent="0.45"/>
    <row r="182" ht="23.1" customHeight="1" x14ac:dyDescent="0.45"/>
    <row r="183" ht="23.1" customHeight="1" x14ac:dyDescent="0.45"/>
    <row r="184" ht="23.1" customHeight="1" x14ac:dyDescent="0.45"/>
    <row r="185" ht="23.1" customHeight="1" x14ac:dyDescent="0.45"/>
    <row r="186" ht="23.1" customHeight="1" x14ac:dyDescent="0.45"/>
    <row r="187" ht="23.1" customHeight="1" x14ac:dyDescent="0.45"/>
    <row r="188" ht="23.1" customHeight="1" x14ac:dyDescent="0.45"/>
    <row r="189" ht="23.1" customHeight="1" x14ac:dyDescent="0.45"/>
    <row r="190" ht="23.1" customHeight="1" x14ac:dyDescent="0.45"/>
    <row r="191" ht="23.1" customHeight="1" x14ac:dyDescent="0.45"/>
    <row r="192" ht="23.1" customHeight="1" x14ac:dyDescent="0.45"/>
    <row r="193" ht="23.1" customHeight="1" x14ac:dyDescent="0.45"/>
    <row r="194" ht="23.1" customHeight="1" x14ac:dyDescent="0.45"/>
    <row r="195" ht="23.1" customHeight="1" x14ac:dyDescent="0.45"/>
    <row r="196" ht="23.1" customHeight="1" x14ac:dyDescent="0.45"/>
    <row r="197" ht="23.1" customHeight="1" x14ac:dyDescent="0.45"/>
    <row r="198" ht="23.1" customHeight="1" x14ac:dyDescent="0.45"/>
    <row r="199" ht="23.1" customHeight="1" x14ac:dyDescent="0.45"/>
    <row r="200" ht="23.1" customHeight="1" x14ac:dyDescent="0.45"/>
    <row r="201" ht="23.1" customHeight="1" x14ac:dyDescent="0.45"/>
    <row r="202" ht="23.1" customHeight="1" x14ac:dyDescent="0.45"/>
    <row r="203" ht="23.1" customHeight="1" x14ac:dyDescent="0.45"/>
    <row r="204" ht="23.1" customHeight="1" x14ac:dyDescent="0.45"/>
    <row r="205" ht="23.1" customHeight="1" x14ac:dyDescent="0.45"/>
    <row r="206" ht="23.1" customHeight="1" x14ac:dyDescent="0.45"/>
    <row r="207" ht="23.1" customHeight="1" x14ac:dyDescent="0.45"/>
    <row r="208" ht="23.1" customHeight="1" x14ac:dyDescent="0.45"/>
    <row r="209" ht="23.1" customHeight="1" x14ac:dyDescent="0.45"/>
    <row r="210" ht="23.1" customHeight="1" x14ac:dyDescent="0.45"/>
    <row r="211" ht="23.1" customHeight="1" x14ac:dyDescent="0.45"/>
    <row r="212" ht="23.1" customHeight="1" x14ac:dyDescent="0.45"/>
    <row r="213" ht="23.1" customHeight="1" x14ac:dyDescent="0.45"/>
    <row r="214" ht="23.1" customHeight="1" x14ac:dyDescent="0.45"/>
    <row r="215" ht="23.1" customHeight="1" x14ac:dyDescent="0.45"/>
    <row r="216" ht="23.1" customHeight="1" x14ac:dyDescent="0.45"/>
    <row r="217" ht="23.1" customHeight="1" x14ac:dyDescent="0.45"/>
    <row r="218" ht="23.1" customHeight="1" x14ac:dyDescent="0.45"/>
    <row r="219" ht="23.1" customHeight="1" x14ac:dyDescent="0.45"/>
    <row r="220" ht="23.1" customHeight="1" x14ac:dyDescent="0.45"/>
    <row r="221" ht="23.1" customHeight="1" x14ac:dyDescent="0.45"/>
    <row r="222" ht="23.1" customHeight="1" x14ac:dyDescent="0.45"/>
    <row r="223" ht="23.1" customHeight="1" x14ac:dyDescent="0.45"/>
    <row r="224" ht="23.1" customHeight="1" x14ac:dyDescent="0.45"/>
    <row r="225" ht="23.1" customHeight="1" x14ac:dyDescent="0.45"/>
    <row r="226" ht="23.1" customHeight="1" x14ac:dyDescent="0.45"/>
    <row r="227" ht="23.1" customHeight="1" x14ac:dyDescent="0.45"/>
    <row r="228" ht="23.1" customHeight="1" x14ac:dyDescent="0.45"/>
    <row r="229" ht="23.1" customHeight="1" x14ac:dyDescent="0.45"/>
    <row r="230" ht="23.1" customHeight="1" x14ac:dyDescent="0.45"/>
    <row r="231" ht="23.1" customHeight="1" x14ac:dyDescent="0.45"/>
    <row r="232" ht="23.1" customHeight="1" x14ac:dyDescent="0.45"/>
    <row r="233" ht="23.1" customHeight="1" x14ac:dyDescent="0.45"/>
    <row r="234" ht="23.1" customHeight="1" x14ac:dyDescent="0.45"/>
    <row r="235" ht="23.1" customHeight="1" x14ac:dyDescent="0.45"/>
    <row r="236" ht="23.1" customHeight="1" x14ac:dyDescent="0.45"/>
    <row r="237" ht="23.1" customHeight="1" x14ac:dyDescent="0.45"/>
    <row r="238" ht="23.1" customHeight="1" x14ac:dyDescent="0.45"/>
    <row r="239" ht="23.1" customHeight="1" x14ac:dyDescent="0.45"/>
    <row r="240" ht="23.1" customHeight="1" x14ac:dyDescent="0.45"/>
    <row r="241" ht="23.1" customHeight="1" x14ac:dyDescent="0.45"/>
    <row r="242" ht="23.1" customHeight="1" x14ac:dyDescent="0.45"/>
    <row r="243" ht="23.1" customHeight="1" x14ac:dyDescent="0.45"/>
    <row r="244" ht="23.1" customHeight="1" x14ac:dyDescent="0.45"/>
    <row r="245" ht="23.1" customHeight="1" x14ac:dyDescent="0.45"/>
    <row r="246" ht="23.1" customHeight="1" x14ac:dyDescent="0.45"/>
    <row r="247" ht="23.1" customHeight="1" x14ac:dyDescent="0.45"/>
    <row r="248" ht="23.1" customHeight="1" x14ac:dyDescent="0.45"/>
    <row r="249" ht="23.1" customHeight="1" x14ac:dyDescent="0.45"/>
    <row r="250" ht="23.1" customHeight="1" x14ac:dyDescent="0.45"/>
    <row r="251" ht="23.1" customHeight="1" x14ac:dyDescent="0.45"/>
    <row r="252" ht="23.1" customHeight="1" x14ac:dyDescent="0.45"/>
    <row r="253" ht="23.1" customHeight="1" x14ac:dyDescent="0.45"/>
    <row r="254" ht="23.1" customHeight="1" x14ac:dyDescent="0.45"/>
    <row r="255" ht="23.1" customHeight="1" x14ac:dyDescent="0.45"/>
    <row r="256" ht="23.1" customHeight="1" x14ac:dyDescent="0.45"/>
    <row r="257" ht="23.1" customHeight="1" x14ac:dyDescent="0.45"/>
    <row r="258" ht="23.1" customHeight="1" x14ac:dyDescent="0.45"/>
    <row r="259" ht="23.1" customHeight="1" x14ac:dyDescent="0.45"/>
    <row r="260" ht="23.1" customHeight="1" x14ac:dyDescent="0.45"/>
    <row r="261" ht="23.1" customHeight="1" x14ac:dyDescent="0.45"/>
    <row r="262" ht="23.1" customHeight="1" x14ac:dyDescent="0.45"/>
    <row r="263" ht="23.1" customHeight="1" x14ac:dyDescent="0.45"/>
    <row r="264" ht="23.1" customHeight="1" x14ac:dyDescent="0.45"/>
    <row r="265" ht="23.1" customHeight="1" x14ac:dyDescent="0.45"/>
    <row r="266" ht="23.1" customHeight="1" x14ac:dyDescent="0.45"/>
    <row r="267" ht="23.1" customHeight="1" x14ac:dyDescent="0.45"/>
    <row r="268" ht="23.1" customHeight="1" x14ac:dyDescent="0.45"/>
    <row r="269" ht="23.1" customHeight="1" x14ac:dyDescent="0.45"/>
    <row r="270" ht="23.1" customHeight="1" x14ac:dyDescent="0.45"/>
    <row r="271" ht="23.1" customHeight="1" x14ac:dyDescent="0.45"/>
    <row r="272" ht="23.1" customHeight="1" x14ac:dyDescent="0.45"/>
    <row r="273" ht="23.1" customHeight="1" x14ac:dyDescent="0.45"/>
    <row r="274" ht="23.1" customHeight="1" x14ac:dyDescent="0.45"/>
    <row r="275" ht="23.1" customHeight="1" x14ac:dyDescent="0.45"/>
    <row r="276" ht="23.1" customHeight="1" x14ac:dyDescent="0.45"/>
    <row r="277" ht="23.1" customHeight="1" x14ac:dyDescent="0.45"/>
    <row r="278" ht="23.1" customHeight="1" x14ac:dyDescent="0.45"/>
    <row r="279" ht="23.1" customHeight="1" x14ac:dyDescent="0.45"/>
    <row r="280" ht="23.1" customHeight="1" x14ac:dyDescent="0.45"/>
    <row r="281" ht="23.1" customHeight="1" x14ac:dyDescent="0.45"/>
    <row r="282" ht="23.1" customHeight="1" x14ac:dyDescent="0.45"/>
    <row r="283" ht="23.1" customHeight="1" x14ac:dyDescent="0.45"/>
    <row r="284" ht="23.1" customHeight="1" x14ac:dyDescent="0.45"/>
    <row r="285" ht="23.1" customHeight="1" x14ac:dyDescent="0.45"/>
    <row r="286" ht="23.1" customHeight="1" x14ac:dyDescent="0.45"/>
    <row r="287" ht="23.1" customHeight="1" x14ac:dyDescent="0.45"/>
    <row r="288" ht="23.1" customHeight="1" x14ac:dyDescent="0.45"/>
    <row r="289" ht="23.1" customHeight="1" x14ac:dyDescent="0.45"/>
    <row r="290" ht="23.1" customHeight="1" x14ac:dyDescent="0.45"/>
    <row r="291" ht="23.1" customHeight="1" x14ac:dyDescent="0.45"/>
    <row r="292" ht="23.1" customHeight="1" x14ac:dyDescent="0.45"/>
    <row r="293" ht="23.1" customHeight="1" x14ac:dyDescent="0.45"/>
    <row r="294" ht="23.1" customHeight="1" x14ac:dyDescent="0.45"/>
    <row r="295" ht="23.1" customHeight="1" x14ac:dyDescent="0.45"/>
    <row r="296" ht="23.1" customHeight="1" x14ac:dyDescent="0.45"/>
    <row r="297" ht="23.1" customHeight="1" x14ac:dyDescent="0.45"/>
    <row r="298" ht="23.1" customHeight="1" x14ac:dyDescent="0.45"/>
    <row r="299" ht="23.1" customHeight="1" x14ac:dyDescent="0.45"/>
    <row r="300" ht="23.1" customHeight="1" x14ac:dyDescent="0.45"/>
    <row r="301" ht="23.1" customHeight="1" x14ac:dyDescent="0.45"/>
    <row r="302" ht="23.1" customHeight="1" x14ac:dyDescent="0.45"/>
    <row r="303" ht="23.1" customHeight="1" x14ac:dyDescent="0.45"/>
    <row r="304" ht="23.1" customHeight="1" x14ac:dyDescent="0.45"/>
    <row r="305" ht="23.1" customHeight="1" x14ac:dyDescent="0.45"/>
    <row r="306" ht="23.1" customHeight="1" x14ac:dyDescent="0.45"/>
    <row r="307" ht="23.1" customHeight="1" x14ac:dyDescent="0.45"/>
    <row r="308" ht="23.1" customHeight="1" x14ac:dyDescent="0.45"/>
    <row r="309" ht="23.1" customHeight="1" x14ac:dyDescent="0.45"/>
    <row r="310" ht="23.1" customHeight="1" x14ac:dyDescent="0.45"/>
    <row r="311" ht="23.1" customHeight="1" x14ac:dyDescent="0.45"/>
    <row r="312" ht="23.1" customHeight="1" x14ac:dyDescent="0.45"/>
    <row r="313" ht="23.1" customHeight="1" x14ac:dyDescent="0.45"/>
    <row r="314" ht="23.1" customHeight="1" x14ac:dyDescent="0.45"/>
    <row r="315" ht="23.1" customHeight="1" x14ac:dyDescent="0.45"/>
    <row r="316" ht="23.1" customHeight="1" x14ac:dyDescent="0.45"/>
    <row r="317" ht="23.1" customHeight="1" x14ac:dyDescent="0.45"/>
    <row r="318" ht="23.1" customHeight="1" x14ac:dyDescent="0.45"/>
    <row r="319" ht="23.1" customHeight="1" x14ac:dyDescent="0.45"/>
    <row r="320" ht="23.1" customHeight="1" x14ac:dyDescent="0.45"/>
    <row r="321" ht="23.1" customHeight="1" x14ac:dyDescent="0.45"/>
    <row r="322" ht="23.1" customHeight="1" x14ac:dyDescent="0.45"/>
    <row r="323" ht="23.1" customHeight="1" x14ac:dyDescent="0.45"/>
    <row r="324" ht="23.1" customHeight="1" x14ac:dyDescent="0.45"/>
    <row r="325" ht="23.1" customHeight="1" x14ac:dyDescent="0.45"/>
    <row r="326" ht="23.1" customHeight="1" x14ac:dyDescent="0.45"/>
    <row r="327" ht="23.1" customHeight="1" x14ac:dyDescent="0.45"/>
    <row r="328" ht="23.1" customHeight="1" x14ac:dyDescent="0.45"/>
    <row r="329" ht="23.1" customHeight="1" x14ac:dyDescent="0.45"/>
    <row r="330" ht="23.1" customHeight="1" x14ac:dyDescent="0.45"/>
    <row r="331" ht="23.1" customHeight="1" x14ac:dyDescent="0.45"/>
    <row r="332" ht="23.1" customHeight="1" x14ac:dyDescent="0.45"/>
    <row r="333" ht="23.1" customHeight="1" x14ac:dyDescent="0.45"/>
    <row r="334" ht="23.1" customHeight="1" x14ac:dyDescent="0.45"/>
    <row r="335" ht="23.1" customHeight="1" x14ac:dyDescent="0.45"/>
    <row r="336" ht="23.1" customHeight="1" x14ac:dyDescent="0.45"/>
    <row r="337" ht="23.1" customHeight="1" x14ac:dyDescent="0.45"/>
    <row r="338" ht="23.1" customHeight="1" x14ac:dyDescent="0.45"/>
    <row r="339" ht="23.1" customHeight="1" x14ac:dyDescent="0.45"/>
    <row r="340" ht="23.1" customHeight="1" x14ac:dyDescent="0.45"/>
    <row r="341" ht="23.1" customHeight="1" x14ac:dyDescent="0.45"/>
    <row r="342" ht="23.1" customHeight="1" x14ac:dyDescent="0.45"/>
    <row r="343" ht="23.1" customHeight="1" x14ac:dyDescent="0.45"/>
    <row r="344" ht="23.1" customHeight="1" x14ac:dyDescent="0.45"/>
    <row r="345" ht="23.1" customHeight="1" x14ac:dyDescent="0.45"/>
    <row r="346" ht="23.1" customHeight="1" x14ac:dyDescent="0.45"/>
    <row r="347" ht="23.1" customHeight="1" x14ac:dyDescent="0.45"/>
    <row r="348" ht="23.1" customHeight="1" x14ac:dyDescent="0.45"/>
    <row r="349" ht="23.1" customHeight="1" x14ac:dyDescent="0.45"/>
    <row r="350" ht="23.1" customHeight="1" x14ac:dyDescent="0.45"/>
    <row r="351" ht="23.1" customHeight="1" x14ac:dyDescent="0.45"/>
    <row r="352" ht="23.1" customHeight="1" x14ac:dyDescent="0.45"/>
    <row r="353" ht="23.1" customHeight="1" x14ac:dyDescent="0.45"/>
    <row r="354" ht="23.1" customHeight="1" x14ac:dyDescent="0.45"/>
    <row r="355" ht="23.1" customHeight="1" x14ac:dyDescent="0.45"/>
    <row r="356" ht="23.1" customHeight="1" x14ac:dyDescent="0.45"/>
    <row r="357" ht="23.1" customHeight="1" x14ac:dyDescent="0.45"/>
    <row r="358" ht="23.1" customHeight="1" x14ac:dyDescent="0.45"/>
    <row r="359" ht="23.1" customHeight="1" x14ac:dyDescent="0.45"/>
    <row r="360" ht="23.1" customHeight="1" x14ac:dyDescent="0.45"/>
    <row r="361" ht="23.1" customHeight="1" x14ac:dyDescent="0.45"/>
    <row r="362" ht="23.1" customHeight="1" x14ac:dyDescent="0.45"/>
    <row r="363" ht="23.1" customHeight="1" x14ac:dyDescent="0.45"/>
    <row r="364" ht="23.1" customHeight="1" x14ac:dyDescent="0.45"/>
    <row r="365" ht="23.1" customHeight="1" x14ac:dyDescent="0.45"/>
    <row r="366" ht="23.1" customHeight="1" x14ac:dyDescent="0.45"/>
    <row r="367" ht="23.1" customHeight="1" x14ac:dyDescent="0.45"/>
    <row r="368" ht="23.1" customHeight="1" x14ac:dyDescent="0.45"/>
    <row r="369" ht="23.1" customHeight="1" x14ac:dyDescent="0.45"/>
    <row r="370" ht="23.1" customHeight="1" x14ac:dyDescent="0.45"/>
    <row r="371" ht="23.1" customHeight="1" x14ac:dyDescent="0.45"/>
    <row r="372" ht="23.1" customHeight="1" x14ac:dyDescent="0.45"/>
    <row r="373" ht="23.1" customHeight="1" x14ac:dyDescent="0.45"/>
    <row r="374" ht="23.1" customHeight="1" x14ac:dyDescent="0.45"/>
    <row r="375" ht="23.1" customHeight="1" x14ac:dyDescent="0.45"/>
    <row r="376" ht="23.1" customHeight="1" x14ac:dyDescent="0.45"/>
    <row r="377" ht="23.1" customHeight="1" x14ac:dyDescent="0.45"/>
    <row r="378" ht="23.1" customHeight="1" x14ac:dyDescent="0.45"/>
    <row r="379" ht="23.1" customHeight="1" x14ac:dyDescent="0.45"/>
    <row r="380" ht="23.1" customHeight="1" x14ac:dyDescent="0.45"/>
    <row r="381" ht="23.1" customHeight="1" x14ac:dyDescent="0.45"/>
    <row r="382" ht="23.1" customHeight="1" x14ac:dyDescent="0.45"/>
    <row r="383" ht="23.1" customHeight="1" x14ac:dyDescent="0.45"/>
    <row r="384" ht="23.1" customHeight="1" x14ac:dyDescent="0.45"/>
    <row r="385" ht="23.1" customHeight="1" x14ac:dyDescent="0.45"/>
    <row r="386" ht="23.1" customHeight="1" x14ac:dyDescent="0.45"/>
    <row r="387" ht="23.1" customHeight="1" x14ac:dyDescent="0.45"/>
    <row r="388" ht="23.1" customHeight="1" x14ac:dyDescent="0.45"/>
    <row r="389" ht="23.1" customHeight="1" x14ac:dyDescent="0.45"/>
    <row r="390" ht="23.1" customHeight="1" x14ac:dyDescent="0.45"/>
    <row r="391" ht="23.1" customHeight="1" x14ac:dyDescent="0.45"/>
    <row r="392" ht="23.1" customHeight="1" x14ac:dyDescent="0.45"/>
    <row r="393" ht="23.1" customHeight="1" x14ac:dyDescent="0.45"/>
    <row r="394" ht="23.1" customHeight="1" x14ac:dyDescent="0.45"/>
    <row r="395" ht="23.1" customHeight="1" x14ac:dyDescent="0.45"/>
    <row r="396" ht="23.1" customHeight="1" x14ac:dyDescent="0.45"/>
    <row r="397" ht="23.1" customHeight="1" x14ac:dyDescent="0.45"/>
    <row r="398" ht="23.1" customHeight="1" x14ac:dyDescent="0.45"/>
    <row r="399" ht="23.1" customHeight="1" x14ac:dyDescent="0.45"/>
    <row r="400" ht="23.1" customHeight="1" x14ac:dyDescent="0.45"/>
    <row r="401" ht="23.1" customHeight="1" x14ac:dyDescent="0.45"/>
    <row r="402" ht="23.1" customHeight="1" x14ac:dyDescent="0.45"/>
    <row r="403" ht="23.1" customHeight="1" x14ac:dyDescent="0.45"/>
    <row r="404" ht="23.1" customHeight="1" x14ac:dyDescent="0.45"/>
    <row r="405" ht="23.1" customHeight="1" x14ac:dyDescent="0.45"/>
    <row r="406" ht="23.1" customHeight="1" x14ac:dyDescent="0.45"/>
    <row r="407" ht="23.1" customHeight="1" x14ac:dyDescent="0.45"/>
    <row r="408" ht="23.1" customHeight="1" x14ac:dyDescent="0.45"/>
    <row r="409" ht="23.1" customHeight="1" x14ac:dyDescent="0.45"/>
    <row r="410" ht="23.1" customHeight="1" x14ac:dyDescent="0.45"/>
    <row r="411" ht="23.1" customHeight="1" x14ac:dyDescent="0.45"/>
    <row r="412" ht="23.1" customHeight="1" x14ac:dyDescent="0.45"/>
    <row r="413" ht="23.1" customHeight="1" x14ac:dyDescent="0.45"/>
    <row r="414" ht="23.1" customHeight="1" x14ac:dyDescent="0.45"/>
    <row r="415" ht="23.1" customHeight="1" x14ac:dyDescent="0.45"/>
    <row r="416" ht="23.1" customHeight="1" x14ac:dyDescent="0.45"/>
    <row r="417" ht="23.1" customHeight="1" x14ac:dyDescent="0.45"/>
  </sheetData>
  <mergeCells count="9">
    <mergeCell ref="A2:K2"/>
    <mergeCell ref="G9:H9"/>
    <mergeCell ref="I9:K9"/>
    <mergeCell ref="A3:K3"/>
    <mergeCell ref="A4:K4"/>
    <mergeCell ref="G6:K6"/>
    <mergeCell ref="G7:K7"/>
    <mergeCell ref="G8:H8"/>
    <mergeCell ref="I8:K8"/>
  </mergeCells>
  <pageMargins left="0.62992125984251968" right="0.11811023622047245" top="0.51181102362204722" bottom="0.11811023622047245" header="0" footer="0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V34"/>
  <sheetViews>
    <sheetView view="pageBreakPreview" topLeftCell="A7" zoomScale="86" zoomScaleSheetLayoutView="86" workbookViewId="0">
      <selection activeCell="W25" sqref="W25"/>
    </sheetView>
  </sheetViews>
  <sheetFormatPr defaultColWidth="12.1640625" defaultRowHeight="23.25" x14ac:dyDescent="0.5"/>
  <cols>
    <col min="1" max="3" width="2.5" style="188" customWidth="1"/>
    <col min="4" max="4" width="45.6640625" style="188" customWidth="1"/>
    <col min="5" max="5" width="10.83203125" style="202" customWidth="1"/>
    <col min="6" max="6" width="1.1640625" style="202" customWidth="1"/>
    <col min="7" max="7" width="18" style="188" customWidth="1"/>
    <col min="8" max="8" width="1.1640625" style="188" customWidth="1"/>
    <col min="9" max="9" width="18" style="188" customWidth="1"/>
    <col min="10" max="10" width="1.1640625" style="188" customWidth="1"/>
    <col min="11" max="11" width="18" style="188" customWidth="1"/>
    <col min="12" max="12" width="1.1640625" style="188" customWidth="1"/>
    <col min="13" max="13" width="18" style="188" customWidth="1"/>
    <col min="14" max="14" width="1.1640625" style="188" customWidth="1"/>
    <col min="15" max="15" width="22.6640625" style="188" customWidth="1"/>
    <col min="16" max="16" width="1.1640625" style="188" customWidth="1"/>
    <col min="17" max="17" width="18" style="188" customWidth="1"/>
    <col min="18" max="18" width="1.1640625" style="188" customWidth="1"/>
    <col min="19" max="19" width="18" style="188" customWidth="1"/>
    <col min="20" max="20" width="1.1640625" style="188" customWidth="1"/>
    <col min="21" max="21" width="18" style="188" customWidth="1"/>
    <col min="22" max="22" width="23.6640625" style="188" customWidth="1"/>
    <col min="23" max="23" width="17.33203125" style="188" bestFit="1" customWidth="1"/>
    <col min="24" max="16384" width="12.1640625" style="188"/>
  </cols>
  <sheetData>
    <row r="1" spans="1:22" x14ac:dyDescent="0.5">
      <c r="U1" s="285" t="s">
        <v>180</v>
      </c>
    </row>
    <row r="2" spans="1:22" ht="23.25" customHeight="1" x14ac:dyDescent="0.5">
      <c r="A2" s="363" t="s">
        <v>140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</row>
    <row r="3" spans="1:22" ht="23.25" customHeight="1" x14ac:dyDescent="0.5">
      <c r="A3" s="376" t="s">
        <v>23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</row>
    <row r="4" spans="1:22" ht="23.25" customHeight="1" x14ac:dyDescent="0.5">
      <c r="A4" s="379" t="s">
        <v>247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</row>
    <row r="5" spans="1:22" ht="23.25" customHeight="1" x14ac:dyDescent="0.5">
      <c r="A5" s="364" t="s">
        <v>141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</row>
    <row r="6" spans="1:22" ht="23.25" customHeight="1" x14ac:dyDescent="0.5">
      <c r="A6" s="337"/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</row>
    <row r="7" spans="1:22" ht="23.25" customHeight="1" x14ac:dyDescent="0.5">
      <c r="G7" s="350" t="s">
        <v>48</v>
      </c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</row>
    <row r="8" spans="1:22" ht="23.25" customHeight="1" x14ac:dyDescent="0.5">
      <c r="G8" s="351" t="s">
        <v>154</v>
      </c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203"/>
      <c r="S8" s="204" t="s">
        <v>157</v>
      </c>
      <c r="T8" s="203"/>
      <c r="U8" s="204" t="s">
        <v>158</v>
      </c>
    </row>
    <row r="9" spans="1:22" s="205" customFormat="1" ht="23.25" customHeight="1" x14ac:dyDescent="0.5">
      <c r="E9" s="202"/>
      <c r="F9" s="202"/>
      <c r="G9" s="206" t="s">
        <v>159</v>
      </c>
      <c r="I9" s="207" t="s">
        <v>160</v>
      </c>
      <c r="K9" s="377" t="s">
        <v>52</v>
      </c>
      <c r="L9" s="377"/>
      <c r="M9" s="377"/>
      <c r="O9" s="205" t="s">
        <v>161</v>
      </c>
      <c r="Q9" s="204" t="s">
        <v>162</v>
      </c>
      <c r="S9" s="204" t="s">
        <v>163</v>
      </c>
      <c r="U9" s="204" t="s">
        <v>164</v>
      </c>
    </row>
    <row r="10" spans="1:22" s="205" customFormat="1" ht="23.25" customHeight="1" x14ac:dyDescent="0.5">
      <c r="E10" s="202"/>
      <c r="F10" s="202"/>
      <c r="G10" s="208" t="s">
        <v>165</v>
      </c>
      <c r="I10" s="209" t="s">
        <v>217</v>
      </c>
      <c r="K10" s="378"/>
      <c r="L10" s="378"/>
      <c r="M10" s="378"/>
      <c r="O10" s="205" t="s">
        <v>166</v>
      </c>
      <c r="Q10" s="204" t="s">
        <v>167</v>
      </c>
      <c r="S10" s="210" t="s">
        <v>168</v>
      </c>
      <c r="U10" s="210" t="s">
        <v>169</v>
      </c>
    </row>
    <row r="11" spans="1:22" s="205" customFormat="1" ht="23.25" customHeight="1" x14ac:dyDescent="0.5">
      <c r="E11" s="202"/>
      <c r="F11" s="202"/>
      <c r="G11" s="208" t="s">
        <v>119</v>
      </c>
      <c r="I11" s="211"/>
      <c r="K11" s="212" t="s">
        <v>53</v>
      </c>
      <c r="L11" s="213"/>
      <c r="M11" s="212" t="s">
        <v>15</v>
      </c>
      <c r="O11" s="214" t="s">
        <v>170</v>
      </c>
      <c r="Q11" s="210"/>
      <c r="S11" s="215"/>
      <c r="U11" s="215"/>
    </row>
    <row r="12" spans="1:22" s="205" customFormat="1" ht="23.25" customHeight="1" x14ac:dyDescent="0.5">
      <c r="E12" s="202"/>
      <c r="F12" s="202"/>
      <c r="G12" s="208"/>
      <c r="I12" s="211"/>
      <c r="K12" s="212"/>
      <c r="M12" s="212"/>
      <c r="O12" s="216" t="s">
        <v>262</v>
      </c>
      <c r="Q12" s="204"/>
      <c r="S12" s="215"/>
      <c r="U12" s="215"/>
    </row>
    <row r="13" spans="1:22" s="205" customFormat="1" ht="23.25" customHeight="1" x14ac:dyDescent="0.5">
      <c r="E13" s="202"/>
      <c r="F13" s="202"/>
      <c r="G13" s="211"/>
      <c r="I13" s="211"/>
      <c r="K13" s="217"/>
      <c r="M13" s="217"/>
      <c r="O13" s="205" t="s">
        <v>171</v>
      </c>
      <c r="Q13" s="204"/>
      <c r="S13" s="215"/>
      <c r="U13" s="215"/>
    </row>
    <row r="14" spans="1:22" s="205" customFormat="1" ht="26.25" x14ac:dyDescent="0.55000000000000004">
      <c r="E14" s="72" t="s">
        <v>61</v>
      </c>
      <c r="F14" s="218"/>
      <c r="G14" s="219"/>
      <c r="I14" s="219"/>
      <c r="K14" s="220"/>
      <c r="M14" s="220"/>
      <c r="O14" s="221" t="s">
        <v>172</v>
      </c>
      <c r="Q14" s="222"/>
      <c r="S14" s="221"/>
      <c r="U14" s="223"/>
    </row>
    <row r="15" spans="1:22" ht="10.15" customHeight="1" x14ac:dyDescent="0.5">
      <c r="A15" s="224"/>
    </row>
    <row r="16" spans="1:22" ht="23.65" customHeight="1" x14ac:dyDescent="0.5">
      <c r="A16" s="225" t="s">
        <v>179</v>
      </c>
      <c r="G16" s="226">
        <v>440000</v>
      </c>
      <c r="H16" s="227"/>
      <c r="I16" s="226">
        <v>1531673</v>
      </c>
      <c r="J16" s="227"/>
      <c r="K16" s="226">
        <v>60000</v>
      </c>
      <c r="L16" s="227"/>
      <c r="M16" s="226">
        <v>2731252</v>
      </c>
      <c r="N16" s="229"/>
      <c r="O16" s="231">
        <v>-1830</v>
      </c>
      <c r="P16" s="229"/>
      <c r="Q16" s="226">
        <v>4761095</v>
      </c>
      <c r="R16" s="229"/>
      <c r="S16" s="226">
        <v>126023</v>
      </c>
      <c r="T16" s="229"/>
      <c r="U16" s="226">
        <v>4887118</v>
      </c>
      <c r="V16" s="228"/>
    </row>
    <row r="17" spans="1:22" ht="23.65" customHeight="1" x14ac:dyDescent="0.5">
      <c r="A17" s="96" t="s">
        <v>206</v>
      </c>
      <c r="B17" s="8"/>
      <c r="C17" s="8"/>
      <c r="D17" s="8"/>
      <c r="G17" s="226">
        <v>0</v>
      </c>
      <c r="H17" s="227"/>
      <c r="I17" s="226">
        <v>0</v>
      </c>
      <c r="J17" s="227"/>
      <c r="K17" s="226">
        <v>0</v>
      </c>
      <c r="L17" s="227"/>
      <c r="M17" s="272">
        <v>267751</v>
      </c>
      <c r="N17" s="229"/>
      <c r="O17" s="275">
        <v>0</v>
      </c>
      <c r="P17" s="229"/>
      <c r="Q17" s="272">
        <v>267751</v>
      </c>
      <c r="R17" s="229"/>
      <c r="S17" s="275">
        <v>-3277</v>
      </c>
      <c r="T17" s="229"/>
      <c r="U17" s="272">
        <v>264474</v>
      </c>
      <c r="V17" s="228"/>
    </row>
    <row r="18" spans="1:22" ht="23.65" customHeight="1" x14ac:dyDescent="0.5">
      <c r="A18" s="96" t="s">
        <v>207</v>
      </c>
      <c r="B18" s="8"/>
      <c r="C18" s="8"/>
      <c r="D18" s="8"/>
      <c r="G18" s="226"/>
      <c r="H18" s="227"/>
      <c r="I18" s="226"/>
      <c r="J18" s="227"/>
      <c r="K18" s="226"/>
      <c r="L18" s="227"/>
      <c r="M18" s="273"/>
      <c r="N18" s="229"/>
      <c r="O18" s="276"/>
      <c r="P18" s="229"/>
      <c r="Q18" s="273"/>
      <c r="R18" s="229"/>
      <c r="S18" s="276"/>
      <c r="T18" s="229"/>
      <c r="U18" s="273"/>
      <c r="V18" s="228"/>
    </row>
    <row r="19" spans="1:22" ht="23.65" customHeight="1" x14ac:dyDescent="0.5">
      <c r="A19" s="8"/>
      <c r="B19" s="96" t="s">
        <v>203</v>
      </c>
      <c r="C19" s="8"/>
      <c r="D19" s="8"/>
      <c r="G19" s="226"/>
      <c r="H19" s="227"/>
      <c r="I19" s="226"/>
      <c r="J19" s="227"/>
      <c r="K19" s="226"/>
      <c r="L19" s="227"/>
      <c r="M19" s="273"/>
      <c r="N19" s="229"/>
      <c r="O19" s="276"/>
      <c r="P19" s="229"/>
      <c r="Q19" s="273"/>
      <c r="R19" s="229"/>
      <c r="S19" s="276"/>
      <c r="T19" s="229"/>
      <c r="U19" s="273"/>
      <c r="V19" s="228"/>
    </row>
    <row r="20" spans="1:22" ht="23.65" customHeight="1" x14ac:dyDescent="0.5">
      <c r="A20" s="8"/>
      <c r="B20" s="96"/>
      <c r="C20" s="96" t="s">
        <v>204</v>
      </c>
      <c r="D20" s="8"/>
      <c r="G20" s="226">
        <v>0</v>
      </c>
      <c r="H20" s="227"/>
      <c r="I20" s="226">
        <v>0</v>
      </c>
      <c r="J20" s="227"/>
      <c r="K20" s="226">
        <v>0</v>
      </c>
      <c r="L20" s="227"/>
      <c r="M20" s="274">
        <v>0</v>
      </c>
      <c r="N20" s="229"/>
      <c r="O20" s="277">
        <v>9190</v>
      </c>
      <c r="P20" s="229"/>
      <c r="Q20" s="274">
        <v>9190</v>
      </c>
      <c r="R20" s="229"/>
      <c r="S20" s="277">
        <v>7518</v>
      </c>
      <c r="T20" s="229"/>
      <c r="U20" s="274">
        <v>16708</v>
      </c>
      <c r="V20" s="228"/>
    </row>
    <row r="21" spans="1:22" ht="23.65" customHeight="1" x14ac:dyDescent="0.5">
      <c r="A21" s="96" t="s">
        <v>79</v>
      </c>
      <c r="B21" s="8"/>
      <c r="C21" s="8"/>
      <c r="D21" s="8"/>
      <c r="G21" s="226">
        <v>0</v>
      </c>
      <c r="H21" s="227"/>
      <c r="I21" s="226">
        <v>0</v>
      </c>
      <c r="J21" s="227"/>
      <c r="K21" s="226">
        <v>0</v>
      </c>
      <c r="L21" s="227"/>
      <c r="M21" s="226">
        <v>267751</v>
      </c>
      <c r="N21" s="229"/>
      <c r="O21" s="231">
        <v>9190</v>
      </c>
      <c r="P21" s="229"/>
      <c r="Q21" s="226">
        <v>276941</v>
      </c>
      <c r="R21" s="229"/>
      <c r="S21" s="231">
        <v>4241</v>
      </c>
      <c r="T21" s="229"/>
      <c r="U21" s="226">
        <v>281182</v>
      </c>
      <c r="V21" s="228"/>
    </row>
    <row r="22" spans="1:22" ht="23.65" customHeight="1" x14ac:dyDescent="0.5">
      <c r="A22" s="96"/>
      <c r="B22" s="287" t="s">
        <v>233</v>
      </c>
      <c r="C22" s="8"/>
      <c r="D22" s="8"/>
      <c r="E22" s="202">
        <v>16</v>
      </c>
      <c r="G22" s="226">
        <v>0</v>
      </c>
      <c r="H22" s="227"/>
      <c r="I22" s="226">
        <v>0</v>
      </c>
      <c r="J22" s="227"/>
      <c r="K22" s="226">
        <v>0</v>
      </c>
      <c r="L22" s="227"/>
      <c r="M22" s="331">
        <v>-110000</v>
      </c>
      <c r="N22" s="229"/>
      <c r="O22" s="231">
        <v>0</v>
      </c>
      <c r="P22" s="229"/>
      <c r="Q22" s="331">
        <v>-110000</v>
      </c>
      <c r="R22" s="229"/>
      <c r="S22" s="231">
        <v>0</v>
      </c>
      <c r="T22" s="229"/>
      <c r="U22" s="331">
        <v>-110000</v>
      </c>
      <c r="V22" s="228"/>
    </row>
    <row r="23" spans="1:22" ht="23.65" customHeight="1" x14ac:dyDescent="0.5">
      <c r="A23" s="96" t="s">
        <v>205</v>
      </c>
      <c r="B23" s="8"/>
      <c r="C23" s="8"/>
      <c r="D23" s="8"/>
      <c r="G23" s="226"/>
      <c r="H23" s="227"/>
      <c r="I23" s="226"/>
      <c r="J23" s="227"/>
      <c r="K23" s="226"/>
      <c r="L23" s="227"/>
      <c r="M23" s="226"/>
      <c r="N23" s="229"/>
      <c r="O23" s="231"/>
      <c r="P23" s="229"/>
      <c r="Q23" s="226"/>
      <c r="R23" s="229"/>
      <c r="S23" s="226"/>
      <c r="T23" s="229"/>
      <c r="U23" s="226"/>
      <c r="V23" s="228"/>
    </row>
    <row r="24" spans="1:22" ht="23.65" customHeight="1" x14ac:dyDescent="0.5">
      <c r="A24" s="96"/>
      <c r="B24" s="271" t="s">
        <v>202</v>
      </c>
      <c r="C24" s="8"/>
      <c r="D24" s="8"/>
      <c r="G24" s="226">
        <v>0</v>
      </c>
      <c r="H24" s="227"/>
      <c r="I24" s="226">
        <v>0</v>
      </c>
      <c r="J24" s="227"/>
      <c r="K24" s="226">
        <v>0</v>
      </c>
      <c r="L24" s="227"/>
      <c r="M24" s="226">
        <v>0</v>
      </c>
      <c r="N24" s="229"/>
      <c r="O24" s="231">
        <v>0</v>
      </c>
      <c r="P24" s="229"/>
      <c r="Q24" s="226">
        <v>0</v>
      </c>
      <c r="R24" s="229"/>
      <c r="S24" s="226">
        <v>181967</v>
      </c>
      <c r="T24" s="229"/>
      <c r="U24" s="226">
        <v>181967</v>
      </c>
      <c r="V24" s="228"/>
    </row>
    <row r="25" spans="1:22" ht="23.65" customHeight="1" thickBot="1" x14ac:dyDescent="0.55000000000000004">
      <c r="A25" s="284" t="s">
        <v>250</v>
      </c>
      <c r="G25" s="291">
        <v>440000</v>
      </c>
      <c r="H25" s="230"/>
      <c r="I25" s="233">
        <v>1531673</v>
      </c>
      <c r="J25" s="230"/>
      <c r="K25" s="233">
        <v>60000</v>
      </c>
      <c r="L25" s="230"/>
      <c r="M25" s="233">
        <v>2889003</v>
      </c>
      <c r="N25" s="230"/>
      <c r="O25" s="233">
        <v>7360</v>
      </c>
      <c r="P25" s="230"/>
      <c r="Q25" s="233">
        <v>4928036</v>
      </c>
      <c r="R25" s="230"/>
      <c r="S25" s="233">
        <v>312231</v>
      </c>
      <c r="T25" s="230"/>
      <c r="U25" s="233">
        <v>5240267</v>
      </c>
      <c r="V25" s="228"/>
    </row>
    <row r="26" spans="1:22" ht="23.65" customHeight="1" thickTop="1" x14ac:dyDescent="0.5"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</row>
    <row r="27" spans="1:22" ht="23.65" customHeight="1" x14ac:dyDescent="0.5">
      <c r="E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</row>
    <row r="28" spans="1:22" ht="23.65" customHeight="1" x14ac:dyDescent="0.5"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</row>
    <row r="29" spans="1:22" ht="11.25" customHeight="1" x14ac:dyDescent="0.5"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</row>
    <row r="30" spans="1:22" ht="26.25" customHeight="1" x14ac:dyDescent="0.55000000000000004">
      <c r="A30" s="6" t="s">
        <v>49</v>
      </c>
      <c r="U30" s="234" t="s">
        <v>134</v>
      </c>
    </row>
    <row r="34" spans="7:21" x14ac:dyDescent="0.5"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</row>
  </sheetData>
  <mergeCells count="5">
    <mergeCell ref="A3:U3"/>
    <mergeCell ref="K9:M10"/>
    <mergeCell ref="A2:U2"/>
    <mergeCell ref="A4:U4"/>
    <mergeCell ref="A5:U5"/>
  </mergeCells>
  <printOptions horizontalCentered="1"/>
  <pageMargins left="0.39370078740157483" right="0.19685039370078741" top="0.78740157480314965" bottom="0" header="0" footer="0"/>
  <pageSetup paperSize="9" scale="7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P55"/>
  <sheetViews>
    <sheetView view="pageBreakPreview" zoomScaleSheetLayoutView="100" workbookViewId="0">
      <selection activeCell="O27" sqref="O27"/>
    </sheetView>
  </sheetViews>
  <sheetFormatPr defaultColWidth="10.6640625" defaultRowHeight="23.25" x14ac:dyDescent="0.5"/>
  <cols>
    <col min="1" max="3" width="3" style="188" customWidth="1"/>
    <col min="4" max="4" width="32.6640625" style="188" customWidth="1"/>
    <col min="5" max="5" width="10.83203125" style="188" customWidth="1"/>
    <col min="6" max="6" width="1.1640625" style="188" customWidth="1"/>
    <col min="7" max="7" width="16.83203125" style="230" customWidth="1"/>
    <col min="8" max="8" width="1.1640625" style="230" customWidth="1"/>
    <col min="9" max="9" width="16.83203125" style="230" customWidth="1"/>
    <col min="10" max="10" width="1.1640625" style="230" customWidth="1"/>
    <col min="11" max="11" width="16.83203125" style="230" customWidth="1"/>
    <col min="12" max="12" width="1.1640625" style="230" customWidth="1"/>
    <col min="13" max="13" width="16.83203125" style="230" customWidth="1"/>
    <col min="14" max="14" width="1.1640625" style="230" customWidth="1"/>
    <col min="15" max="15" width="16.83203125" style="230" customWidth="1"/>
    <col min="16" max="16" width="19.5" style="188" customWidth="1"/>
    <col min="17" max="16384" width="10.6640625" style="188"/>
  </cols>
  <sheetData>
    <row r="1" spans="1:16" ht="24" customHeight="1" x14ac:dyDescent="0.5">
      <c r="O1" s="285" t="s">
        <v>180</v>
      </c>
    </row>
    <row r="2" spans="1:16" ht="23.65" customHeight="1" x14ac:dyDescent="0.5">
      <c r="A2" s="363" t="s">
        <v>140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</row>
    <row r="3" spans="1:16" ht="23.65" customHeight="1" x14ac:dyDescent="0.5">
      <c r="A3" s="364" t="s">
        <v>23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</row>
    <row r="4" spans="1:16" ht="23.65" customHeight="1" x14ac:dyDescent="0.5">
      <c r="A4" s="363" t="s">
        <v>247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</row>
    <row r="5" spans="1:16" ht="23.65" customHeight="1" x14ac:dyDescent="0.5">
      <c r="A5" s="380" t="s">
        <v>173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</row>
    <row r="6" spans="1:16" ht="23.65" customHeight="1" x14ac:dyDescent="0.5">
      <c r="A6" s="339"/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</row>
    <row r="7" spans="1:16" ht="23.65" customHeight="1" x14ac:dyDescent="0.5">
      <c r="A7" s="188" t="s">
        <v>5</v>
      </c>
      <c r="G7" s="350" t="s">
        <v>48</v>
      </c>
      <c r="H7" s="350"/>
      <c r="I7" s="350"/>
      <c r="J7" s="350"/>
      <c r="K7" s="350"/>
      <c r="L7" s="350"/>
      <c r="M7" s="350"/>
      <c r="N7" s="350"/>
      <c r="O7" s="350"/>
    </row>
    <row r="8" spans="1:16" ht="23.65" customHeight="1" x14ac:dyDescent="0.5">
      <c r="G8" s="235" t="s">
        <v>159</v>
      </c>
      <c r="H8" s="209"/>
      <c r="I8" s="235" t="s">
        <v>72</v>
      </c>
      <c r="J8" s="209"/>
      <c r="K8" s="381" t="s">
        <v>52</v>
      </c>
      <c r="L8" s="381"/>
      <c r="M8" s="381"/>
      <c r="N8" s="209"/>
      <c r="O8" s="236" t="s">
        <v>158</v>
      </c>
    </row>
    <row r="9" spans="1:16" s="205" customFormat="1" ht="23.65" customHeight="1" x14ac:dyDescent="0.55000000000000004">
      <c r="G9" s="237" t="s">
        <v>174</v>
      </c>
      <c r="H9" s="209"/>
      <c r="I9" s="238" t="s">
        <v>119</v>
      </c>
      <c r="J9" s="209"/>
      <c r="K9" s="239" t="s">
        <v>53</v>
      </c>
      <c r="L9" s="240"/>
      <c r="M9" s="239" t="s">
        <v>15</v>
      </c>
      <c r="N9" s="209"/>
      <c r="O9" s="211"/>
    </row>
    <row r="10" spans="1:16" s="205" customFormat="1" ht="23.65" customHeight="1" x14ac:dyDescent="0.55000000000000004">
      <c r="E10" s="72" t="s">
        <v>61</v>
      </c>
      <c r="G10" s="241" t="s">
        <v>119</v>
      </c>
      <c r="H10" s="209"/>
      <c r="I10" s="242"/>
      <c r="J10" s="209"/>
      <c r="K10" s="338"/>
      <c r="L10" s="209"/>
      <c r="M10" s="338"/>
      <c r="N10" s="209"/>
      <c r="O10" s="219"/>
    </row>
    <row r="11" spans="1:16" s="205" customFormat="1" ht="23.65" customHeight="1" x14ac:dyDescent="0.5">
      <c r="A11" s="286" t="s">
        <v>177</v>
      </c>
      <c r="F11" s="253"/>
      <c r="G11" s="247"/>
      <c r="H11" s="254"/>
      <c r="I11" s="248"/>
      <c r="J11" s="254"/>
      <c r="K11" s="249"/>
      <c r="L11" s="254"/>
      <c r="M11" s="249"/>
      <c r="N11" s="254"/>
      <c r="O11" s="250"/>
    </row>
    <row r="12" spans="1:16" ht="23.65" customHeight="1" x14ac:dyDescent="0.5">
      <c r="A12" s="287" t="s">
        <v>215</v>
      </c>
      <c r="G12" s="252">
        <v>440000</v>
      </c>
      <c r="I12" s="252">
        <v>1531673</v>
      </c>
      <c r="K12" s="252">
        <v>60000</v>
      </c>
      <c r="M12" s="252">
        <v>2744937</v>
      </c>
      <c r="O12" s="64">
        <v>4776610</v>
      </c>
      <c r="P12" s="230"/>
    </row>
    <row r="13" spans="1:16" ht="23.65" customHeight="1" x14ac:dyDescent="0.5">
      <c r="A13" s="287" t="s">
        <v>79</v>
      </c>
      <c r="G13" s="292">
        <v>0</v>
      </c>
      <c r="H13" s="123"/>
      <c r="I13" s="292">
        <v>0</v>
      </c>
      <c r="J13" s="123"/>
      <c r="K13" s="292">
        <v>0</v>
      </c>
      <c r="M13" s="181">
        <v>272148</v>
      </c>
      <c r="O13" s="181">
        <v>272148</v>
      </c>
    </row>
    <row r="14" spans="1:16" ht="23.65" customHeight="1" x14ac:dyDescent="0.5">
      <c r="A14" s="287" t="s">
        <v>233</v>
      </c>
      <c r="E14" s="202">
        <v>16</v>
      </c>
      <c r="G14" s="292">
        <v>0</v>
      </c>
      <c r="H14" s="123"/>
      <c r="I14" s="292">
        <v>0</v>
      </c>
      <c r="J14" s="123"/>
      <c r="K14" s="292">
        <v>0</v>
      </c>
      <c r="M14" s="181">
        <v>-110000</v>
      </c>
      <c r="O14" s="181">
        <v>-110000</v>
      </c>
    </row>
    <row r="15" spans="1:16" ht="23.65" customHeight="1" thickBot="1" x14ac:dyDescent="0.55000000000000004">
      <c r="A15" s="287" t="s">
        <v>234</v>
      </c>
      <c r="G15" s="244">
        <v>440000</v>
      </c>
      <c r="I15" s="244">
        <v>1531673</v>
      </c>
      <c r="K15" s="244">
        <v>60000</v>
      </c>
      <c r="M15" s="244">
        <v>2907085</v>
      </c>
      <c r="O15" s="244">
        <v>4938758</v>
      </c>
    </row>
    <row r="16" spans="1:16" ht="23.65" customHeight="1" thickTop="1" x14ac:dyDescent="0.55000000000000004">
      <c r="A16" s="288"/>
      <c r="B16" s="224"/>
      <c r="C16" s="224"/>
      <c r="G16" s="181"/>
      <c r="I16" s="181"/>
      <c r="K16" s="181"/>
      <c r="M16" s="181"/>
      <c r="O16" s="181"/>
    </row>
    <row r="17" spans="1:15" ht="23.65" customHeight="1" x14ac:dyDescent="0.5">
      <c r="A17" s="286" t="s">
        <v>176</v>
      </c>
      <c r="B17" s="224"/>
      <c r="C17" s="224"/>
      <c r="G17" s="181"/>
      <c r="I17" s="181"/>
      <c r="K17" s="181"/>
      <c r="M17" s="181"/>
      <c r="O17" s="181"/>
    </row>
    <row r="18" spans="1:15" ht="23.65" customHeight="1" x14ac:dyDescent="0.5">
      <c r="A18" s="287" t="s">
        <v>216</v>
      </c>
      <c r="B18" s="224"/>
      <c r="C18" s="224"/>
      <c r="G18" s="181">
        <v>440000</v>
      </c>
      <c r="I18" s="181">
        <v>1531673</v>
      </c>
      <c r="K18" s="181">
        <v>60000</v>
      </c>
      <c r="M18" s="181">
        <v>2654630</v>
      </c>
      <c r="O18" s="181">
        <v>4686303</v>
      </c>
    </row>
    <row r="19" spans="1:15" ht="23.65" customHeight="1" x14ac:dyDescent="0.5">
      <c r="A19" s="287" t="s">
        <v>79</v>
      </c>
      <c r="B19" s="224"/>
      <c r="C19" s="224"/>
      <c r="G19" s="181">
        <v>0</v>
      </c>
      <c r="I19" s="181">
        <v>0</v>
      </c>
      <c r="K19" s="181">
        <v>0</v>
      </c>
      <c r="M19" s="181">
        <v>273626</v>
      </c>
      <c r="O19" s="181">
        <v>273626</v>
      </c>
    </row>
    <row r="20" spans="1:15" ht="23.65" customHeight="1" x14ac:dyDescent="0.5">
      <c r="A20" s="287" t="s">
        <v>233</v>
      </c>
      <c r="B20" s="224"/>
      <c r="C20" s="224"/>
      <c r="E20" s="202">
        <v>16</v>
      </c>
      <c r="G20" s="181">
        <v>0</v>
      </c>
      <c r="I20" s="181">
        <v>0</v>
      </c>
      <c r="K20" s="181">
        <v>0</v>
      </c>
      <c r="M20" s="181">
        <v>-176000</v>
      </c>
      <c r="O20" s="181">
        <v>-176000</v>
      </c>
    </row>
    <row r="21" spans="1:15" ht="27" thickBot="1" x14ac:dyDescent="0.55000000000000004">
      <c r="A21" s="287" t="s">
        <v>235</v>
      </c>
      <c r="B21" s="224"/>
      <c r="C21" s="224"/>
      <c r="E21" s="202"/>
      <c r="G21" s="244">
        <v>440000</v>
      </c>
      <c r="I21" s="244">
        <v>1531673</v>
      </c>
      <c r="K21" s="244">
        <v>60000</v>
      </c>
      <c r="M21" s="244">
        <v>2752256</v>
      </c>
      <c r="O21" s="244">
        <v>4783929</v>
      </c>
    </row>
    <row r="22" spans="1:15" ht="25.5" thickTop="1" x14ac:dyDescent="0.5">
      <c r="A22" s="251"/>
      <c r="B22" s="224"/>
      <c r="C22" s="224"/>
      <c r="G22" s="260"/>
      <c r="I22" s="260"/>
      <c r="K22" s="260"/>
      <c r="M22" s="260"/>
      <c r="O22" s="260"/>
    </row>
    <row r="23" spans="1:15" ht="24.75" x14ac:dyDescent="0.5">
      <c r="A23" s="251"/>
      <c r="B23" s="224"/>
      <c r="C23" s="224"/>
      <c r="G23" s="260"/>
      <c r="I23" s="260"/>
      <c r="K23" s="260"/>
      <c r="M23" s="260"/>
      <c r="O23" s="260"/>
    </row>
    <row r="24" spans="1:15" ht="24.75" x14ac:dyDescent="0.5">
      <c r="A24" s="251"/>
      <c r="B24" s="224"/>
      <c r="C24" s="224"/>
      <c r="G24" s="260"/>
      <c r="I24" s="260"/>
      <c r="K24" s="260"/>
      <c r="M24" s="260"/>
      <c r="O24" s="260"/>
    </row>
    <row r="25" spans="1:15" ht="24.75" x14ac:dyDescent="0.5">
      <c r="A25" s="251"/>
      <c r="B25" s="224"/>
      <c r="C25" s="224"/>
      <c r="G25" s="260"/>
      <c r="I25" s="260"/>
      <c r="K25" s="260"/>
      <c r="M25" s="260"/>
      <c r="O25" s="260"/>
    </row>
    <row r="26" spans="1:15" ht="24.75" x14ac:dyDescent="0.5">
      <c r="A26" s="251"/>
      <c r="B26" s="224"/>
      <c r="C26" s="224"/>
      <c r="G26" s="260"/>
      <c r="I26" s="260"/>
      <c r="K26" s="260"/>
      <c r="M26" s="260"/>
      <c r="O26" s="260"/>
    </row>
    <row r="27" spans="1:15" ht="24.75" x14ac:dyDescent="0.5">
      <c r="A27" s="251"/>
      <c r="B27" s="224"/>
      <c r="C27" s="224"/>
      <c r="G27" s="260"/>
      <c r="I27" s="260"/>
      <c r="K27" s="260"/>
      <c r="M27" s="260"/>
      <c r="O27" s="260"/>
    </row>
    <row r="28" spans="1:15" ht="24.75" x14ac:dyDescent="0.5">
      <c r="A28" s="251"/>
      <c r="B28" s="224"/>
      <c r="C28" s="224"/>
      <c r="G28" s="260"/>
      <c r="I28" s="260"/>
      <c r="K28" s="260"/>
      <c r="M28" s="260"/>
      <c r="O28" s="260"/>
    </row>
    <row r="29" spans="1:15" ht="24.75" x14ac:dyDescent="0.5">
      <c r="A29" s="251"/>
      <c r="B29" s="224"/>
      <c r="C29" s="224"/>
      <c r="G29" s="260"/>
      <c r="I29" s="260"/>
      <c r="K29" s="260"/>
      <c r="M29" s="260"/>
      <c r="O29" s="260"/>
    </row>
    <row r="30" spans="1:15" ht="24.75" x14ac:dyDescent="0.5">
      <c r="A30" s="251"/>
      <c r="B30" s="224"/>
      <c r="C30" s="224"/>
      <c r="G30" s="260"/>
      <c r="I30" s="260"/>
      <c r="K30" s="260"/>
      <c r="M30" s="260"/>
      <c r="O30" s="260"/>
    </row>
    <row r="31" spans="1:15" ht="24.75" x14ac:dyDescent="0.5">
      <c r="A31" s="251"/>
      <c r="B31" s="224"/>
      <c r="C31" s="224"/>
      <c r="G31" s="260"/>
      <c r="I31" s="260"/>
      <c r="K31" s="260"/>
      <c r="M31" s="260"/>
      <c r="O31" s="260"/>
    </row>
    <row r="32" spans="1:15" ht="24.75" x14ac:dyDescent="0.5">
      <c r="A32" s="251"/>
      <c r="B32" s="224"/>
      <c r="C32" s="224"/>
      <c r="G32" s="260"/>
      <c r="I32" s="260"/>
      <c r="K32" s="260"/>
      <c r="M32" s="260"/>
      <c r="O32" s="260"/>
    </row>
    <row r="33" spans="1:16" ht="24.75" x14ac:dyDescent="0.5">
      <c r="A33" s="251"/>
      <c r="B33" s="224"/>
      <c r="C33" s="224"/>
      <c r="G33" s="260"/>
      <c r="I33" s="260"/>
      <c r="K33" s="260"/>
      <c r="M33" s="260"/>
      <c r="O33" s="260"/>
    </row>
    <row r="34" spans="1:16" ht="24.75" x14ac:dyDescent="0.5">
      <c r="A34" s="251"/>
      <c r="B34" s="224"/>
      <c r="C34" s="224"/>
      <c r="G34" s="260"/>
      <c r="I34" s="260"/>
      <c r="K34" s="260"/>
      <c r="M34" s="260"/>
      <c r="O34" s="260"/>
    </row>
    <row r="35" spans="1:16" ht="24.75" x14ac:dyDescent="0.5">
      <c r="A35" s="251"/>
      <c r="B35" s="224"/>
      <c r="C35" s="224"/>
      <c r="G35" s="260"/>
      <c r="I35" s="260"/>
      <c r="K35" s="260"/>
      <c r="M35" s="260"/>
      <c r="O35" s="260"/>
    </row>
    <row r="36" spans="1:16" ht="24.75" x14ac:dyDescent="0.5">
      <c r="A36" s="251"/>
      <c r="B36" s="224"/>
      <c r="C36" s="224"/>
      <c r="G36" s="260"/>
      <c r="I36" s="260"/>
      <c r="K36" s="260"/>
      <c r="M36" s="260"/>
      <c r="O36" s="260"/>
    </row>
    <row r="37" spans="1:16" ht="24.75" x14ac:dyDescent="0.5">
      <c r="A37" s="251"/>
      <c r="B37" s="224"/>
      <c r="C37" s="224"/>
      <c r="G37" s="260"/>
      <c r="I37" s="260"/>
      <c r="K37" s="260"/>
      <c r="M37" s="260"/>
      <c r="O37" s="260"/>
    </row>
    <row r="38" spans="1:16" ht="24.75" x14ac:dyDescent="0.5">
      <c r="A38" s="251"/>
      <c r="B38" s="224"/>
      <c r="C38" s="224"/>
      <c r="G38" s="260"/>
      <c r="I38" s="260"/>
      <c r="K38" s="260"/>
      <c r="M38" s="260"/>
      <c r="O38" s="260"/>
    </row>
    <row r="39" spans="1:16" ht="24.75" x14ac:dyDescent="0.5">
      <c r="A39" s="251"/>
      <c r="B39" s="224"/>
      <c r="C39" s="224"/>
      <c r="G39" s="260"/>
      <c r="I39" s="260"/>
      <c r="K39" s="260"/>
      <c r="M39" s="260"/>
      <c r="O39" s="260"/>
    </row>
    <row r="40" spans="1:16" ht="24.75" x14ac:dyDescent="0.5">
      <c r="A40" s="251"/>
      <c r="B40" s="224"/>
      <c r="C40" s="224"/>
      <c r="G40" s="260"/>
      <c r="I40" s="260"/>
      <c r="K40" s="260"/>
      <c r="M40" s="260"/>
      <c r="O40" s="260"/>
    </row>
    <row r="41" spans="1:16" ht="9.9499999999999993" customHeight="1" x14ac:dyDescent="0.5">
      <c r="A41" s="251"/>
      <c r="B41" s="224"/>
      <c r="C41" s="224"/>
      <c r="G41" s="260"/>
      <c r="I41" s="260"/>
      <c r="K41" s="260"/>
      <c r="M41" s="260"/>
      <c r="O41" s="260"/>
    </row>
    <row r="42" spans="1:16" ht="23.65" customHeight="1" x14ac:dyDescent="0.55000000000000004">
      <c r="A42" s="6" t="s">
        <v>49</v>
      </c>
      <c r="B42" s="245"/>
      <c r="C42" s="245"/>
      <c r="I42" s="243"/>
      <c r="O42" s="197" t="s">
        <v>242</v>
      </c>
      <c r="P42" s="230"/>
    </row>
    <row r="43" spans="1:16" ht="24" customHeight="1" x14ac:dyDescent="0.5">
      <c r="I43" s="243"/>
      <c r="P43" s="230"/>
    </row>
    <row r="44" spans="1:16" ht="25.15" customHeight="1" x14ac:dyDescent="0.5">
      <c r="G44" s="181"/>
      <c r="I44" s="181"/>
      <c r="K44" s="181"/>
      <c r="M44" s="226"/>
    </row>
    <row r="45" spans="1:16" ht="24" customHeight="1" x14ac:dyDescent="0.5">
      <c r="G45" s="181"/>
      <c r="I45" s="243"/>
      <c r="K45" s="181"/>
      <c r="M45" s="226"/>
    </row>
    <row r="46" spans="1:16" x14ac:dyDescent="0.5">
      <c r="G46" s="181"/>
      <c r="I46" s="181"/>
      <c r="K46" s="181"/>
      <c r="M46" s="226"/>
    </row>
    <row r="47" spans="1:16" x14ac:dyDescent="0.5">
      <c r="O47" s="181"/>
    </row>
    <row r="48" spans="1:16" x14ac:dyDescent="0.5">
      <c r="G48" s="243"/>
      <c r="I48" s="243"/>
      <c r="K48" s="243"/>
      <c r="M48" s="181"/>
      <c r="O48" s="181"/>
    </row>
    <row r="49" spans="1:15" x14ac:dyDescent="0.5">
      <c r="G49" s="243"/>
      <c r="I49" s="243"/>
      <c r="K49" s="243"/>
      <c r="M49" s="181"/>
      <c r="O49" s="181"/>
    </row>
    <row r="50" spans="1:15" x14ac:dyDescent="0.5">
      <c r="G50" s="243"/>
      <c r="I50" s="243"/>
      <c r="K50" s="243"/>
      <c r="M50" s="181"/>
      <c r="O50" s="181"/>
    </row>
    <row r="51" spans="1:15" x14ac:dyDescent="0.5">
      <c r="G51" s="181"/>
      <c r="I51" s="181"/>
      <c r="K51" s="181"/>
      <c r="M51" s="181"/>
      <c r="O51" s="181"/>
    </row>
    <row r="52" spans="1:15" x14ac:dyDescent="0.5">
      <c r="G52" s="181"/>
      <c r="I52" s="181"/>
      <c r="K52" s="181"/>
      <c r="M52" s="181"/>
    </row>
    <row r="55" spans="1:15" x14ac:dyDescent="0.5">
      <c r="A55" s="245"/>
      <c r="B55" s="245"/>
      <c r="C55" s="245"/>
      <c r="I55" s="243"/>
      <c r="O55" s="246"/>
    </row>
  </sheetData>
  <mergeCells count="5">
    <mergeCell ref="A4:O4"/>
    <mergeCell ref="A5:O5"/>
    <mergeCell ref="K8:M8"/>
    <mergeCell ref="A2:O2"/>
    <mergeCell ref="A3:O3"/>
  </mergeCells>
  <printOptions horizontalCentered="1"/>
  <pageMargins left="0.59055118110236227" right="0" top="0.35433070866141736" bottom="0" header="0" footer="0"/>
  <pageSetup paperSize="9" scale="8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FF00"/>
  </sheetPr>
  <dimension ref="A1:K438"/>
  <sheetViews>
    <sheetView view="pageBreakPreview" zoomScale="86" zoomScaleSheetLayoutView="86" workbookViewId="0">
      <selection activeCell="I38" sqref="I38"/>
    </sheetView>
  </sheetViews>
  <sheetFormatPr defaultColWidth="12.83203125" defaultRowHeight="25.5" customHeight="1" x14ac:dyDescent="0.5"/>
  <cols>
    <col min="1" max="3" width="2.6640625" style="8" customWidth="1"/>
    <col min="4" max="4" width="67.1640625" style="8" customWidth="1"/>
    <col min="5" max="5" width="18.83203125" style="8" customWidth="1"/>
    <col min="6" max="6" width="1.1640625" style="8" customWidth="1"/>
    <col min="7" max="7" width="18.83203125" style="38" customWidth="1"/>
    <col min="8" max="8" width="1.1640625" style="8" customWidth="1"/>
    <col min="9" max="9" width="18.83203125" style="61" customWidth="1"/>
    <col min="10" max="10" width="1.33203125" style="8" customWidth="1"/>
    <col min="11" max="16384" width="12.83203125" style="8"/>
  </cols>
  <sheetData>
    <row r="1" spans="1:10" ht="21" customHeight="1" x14ac:dyDescent="0.5">
      <c r="I1" s="36" t="s">
        <v>82</v>
      </c>
    </row>
    <row r="2" spans="1:10" ht="22.9" customHeight="1" x14ac:dyDescent="0.5">
      <c r="A2" s="384" t="s">
        <v>140</v>
      </c>
      <c r="B2" s="384"/>
      <c r="C2" s="384"/>
      <c r="D2" s="384"/>
      <c r="E2" s="384"/>
      <c r="F2" s="384"/>
      <c r="G2" s="384"/>
      <c r="H2" s="384"/>
      <c r="I2" s="384"/>
      <c r="J2" s="34"/>
    </row>
    <row r="3" spans="1:10" ht="22.9" customHeight="1" x14ac:dyDescent="0.5">
      <c r="A3" s="384" t="s">
        <v>131</v>
      </c>
      <c r="B3" s="384"/>
      <c r="C3" s="384"/>
      <c r="D3" s="384"/>
      <c r="E3" s="384"/>
      <c r="F3" s="384"/>
      <c r="G3" s="384"/>
      <c r="H3" s="384"/>
      <c r="I3" s="384"/>
    </row>
    <row r="4" spans="1:10" ht="22.9" customHeight="1" x14ac:dyDescent="0.5">
      <c r="A4" s="356" t="s">
        <v>247</v>
      </c>
      <c r="B4" s="356"/>
      <c r="C4" s="356"/>
      <c r="D4" s="356"/>
      <c r="E4" s="356"/>
      <c r="F4" s="356"/>
      <c r="G4" s="356"/>
      <c r="H4" s="356"/>
      <c r="I4" s="356"/>
    </row>
    <row r="5" spans="1:10" ht="26.25" x14ac:dyDescent="0.55000000000000004">
      <c r="A5" s="335"/>
      <c r="B5" s="352"/>
      <c r="C5" s="352"/>
      <c r="D5" s="352"/>
      <c r="E5" s="352"/>
      <c r="F5" s="352"/>
      <c r="G5" s="352"/>
      <c r="H5" s="352"/>
      <c r="I5" s="352"/>
    </row>
    <row r="6" spans="1:10" ht="21" customHeight="1" x14ac:dyDescent="0.5">
      <c r="E6" s="382" t="s">
        <v>48</v>
      </c>
      <c r="F6" s="382"/>
      <c r="G6" s="382"/>
      <c r="H6" s="382"/>
      <c r="I6" s="382"/>
    </row>
    <row r="7" spans="1:10" ht="21" customHeight="1" x14ac:dyDescent="0.5">
      <c r="E7" s="353" t="s">
        <v>141</v>
      </c>
      <c r="F7" s="34"/>
      <c r="G7" s="385" t="s">
        <v>142</v>
      </c>
      <c r="H7" s="385"/>
      <c r="I7" s="385"/>
    </row>
    <row r="8" spans="1:10" ht="21" customHeight="1" x14ac:dyDescent="0.5">
      <c r="E8" s="340"/>
      <c r="F8" s="34"/>
      <c r="G8" s="383" t="s">
        <v>143</v>
      </c>
      <c r="H8" s="383"/>
      <c r="I8" s="383"/>
    </row>
    <row r="9" spans="1:10" ht="26.1" customHeight="1" x14ac:dyDescent="0.5">
      <c r="E9" s="99">
        <v>2022</v>
      </c>
      <c r="F9" s="104"/>
      <c r="G9" s="99" t="s">
        <v>149</v>
      </c>
      <c r="H9" s="104"/>
      <c r="I9" s="105" t="s">
        <v>124</v>
      </c>
    </row>
    <row r="10" spans="1:10" ht="22.5" customHeight="1" x14ac:dyDescent="0.5">
      <c r="A10" s="115" t="s">
        <v>31</v>
      </c>
      <c r="F10" s="9"/>
      <c r="H10" s="9"/>
      <c r="I10" s="9"/>
    </row>
    <row r="11" spans="1:10" ht="22.5" customHeight="1" x14ac:dyDescent="0.55000000000000004">
      <c r="A11" s="4"/>
      <c r="B11" s="53" t="s">
        <v>178</v>
      </c>
      <c r="C11" s="4"/>
      <c r="D11" s="4"/>
      <c r="E11" s="14">
        <v>264474</v>
      </c>
      <c r="F11" s="9"/>
      <c r="G11" s="14">
        <v>272148</v>
      </c>
      <c r="H11" s="9"/>
      <c r="I11" s="85">
        <v>273626</v>
      </c>
    </row>
    <row r="12" spans="1:10" ht="22.5" customHeight="1" x14ac:dyDescent="0.55000000000000004">
      <c r="A12" s="4"/>
      <c r="B12" s="10" t="s">
        <v>226</v>
      </c>
      <c r="C12" s="4"/>
      <c r="D12" s="4"/>
      <c r="E12" s="14"/>
      <c r="F12" s="9"/>
      <c r="G12" s="54"/>
      <c r="H12" s="9"/>
      <c r="I12" s="54"/>
    </row>
    <row r="13" spans="1:10" ht="22.5" customHeight="1" x14ac:dyDescent="0.55000000000000004">
      <c r="A13" s="4"/>
      <c r="B13" s="6"/>
      <c r="C13" s="53" t="s">
        <v>26</v>
      </c>
      <c r="D13" s="4"/>
      <c r="E13" s="14"/>
      <c r="F13" s="9"/>
      <c r="H13" s="9"/>
      <c r="I13" s="54"/>
    </row>
    <row r="14" spans="1:10" ht="22.5" customHeight="1" x14ac:dyDescent="0.55000000000000004">
      <c r="A14" s="4"/>
      <c r="B14" s="55"/>
      <c r="C14" s="88" t="s">
        <v>120</v>
      </c>
      <c r="D14" s="57"/>
      <c r="E14" s="14">
        <v>136642</v>
      </c>
      <c r="F14" s="9"/>
      <c r="G14" s="326">
        <v>136642</v>
      </c>
      <c r="H14" s="9"/>
      <c r="I14" s="85">
        <v>137339</v>
      </c>
    </row>
    <row r="15" spans="1:10" ht="22.5" customHeight="1" x14ac:dyDescent="0.55000000000000004">
      <c r="A15" s="4"/>
      <c r="B15" s="55"/>
      <c r="C15" s="88" t="s">
        <v>121</v>
      </c>
      <c r="D15" s="57"/>
      <c r="E15" s="14">
        <v>14838</v>
      </c>
      <c r="F15" s="9"/>
      <c r="G15" s="326">
        <v>12456</v>
      </c>
      <c r="H15" s="9"/>
      <c r="I15" s="303">
        <v>12294</v>
      </c>
    </row>
    <row r="16" spans="1:10" ht="22.5" customHeight="1" x14ac:dyDescent="0.55000000000000004">
      <c r="A16" s="4"/>
      <c r="B16" s="55"/>
      <c r="C16" s="88" t="s">
        <v>57</v>
      </c>
      <c r="D16" s="57"/>
      <c r="E16" s="14">
        <v>235</v>
      </c>
      <c r="F16" s="9"/>
      <c r="G16" s="326">
        <v>235</v>
      </c>
      <c r="H16" s="9"/>
      <c r="I16" s="303">
        <v>263</v>
      </c>
    </row>
    <row r="17" spans="1:11" s="84" customFormat="1" ht="22.5" customHeight="1" x14ac:dyDescent="0.55000000000000004">
      <c r="A17" s="57"/>
      <c r="B17" s="87"/>
      <c r="C17" s="56" t="s">
        <v>261</v>
      </c>
      <c r="D17" s="57"/>
      <c r="E17" s="14">
        <v>244</v>
      </c>
      <c r="F17" s="35"/>
      <c r="G17" s="326">
        <v>244</v>
      </c>
      <c r="H17" s="35"/>
      <c r="I17" s="303">
        <v>109</v>
      </c>
    </row>
    <row r="18" spans="1:11" ht="22.5" customHeight="1" x14ac:dyDescent="0.55000000000000004">
      <c r="A18" s="4"/>
      <c r="B18" s="55"/>
      <c r="C18" s="88" t="s">
        <v>199</v>
      </c>
      <c r="D18" s="57"/>
      <c r="E18" s="14">
        <v>-1362</v>
      </c>
      <c r="F18" s="9"/>
      <c r="G18" s="326">
        <v>-1362</v>
      </c>
      <c r="H18" s="9"/>
      <c r="I18" s="164">
        <v>-1123</v>
      </c>
    </row>
    <row r="19" spans="1:11" ht="22.5" customHeight="1" x14ac:dyDescent="0.55000000000000004">
      <c r="A19" s="4"/>
      <c r="B19" s="55"/>
      <c r="C19" s="88" t="s">
        <v>238</v>
      </c>
      <c r="D19" s="57"/>
      <c r="E19" s="14">
        <v>-93</v>
      </c>
      <c r="F19" s="9"/>
      <c r="G19" s="326">
        <v>-93</v>
      </c>
      <c r="H19" s="9"/>
      <c r="I19" s="304">
        <v>7493</v>
      </c>
    </row>
    <row r="20" spans="1:11" s="84" customFormat="1" ht="22.5" customHeight="1" x14ac:dyDescent="0.55000000000000004">
      <c r="A20" s="57"/>
      <c r="B20" s="87"/>
      <c r="C20" s="88" t="s">
        <v>248</v>
      </c>
      <c r="D20" s="57"/>
      <c r="E20" s="14">
        <v>-5698</v>
      </c>
      <c r="F20" s="85"/>
      <c r="G20" s="305">
        <v>-2310</v>
      </c>
      <c r="H20" s="85"/>
      <c r="I20" s="305">
        <v>-10232</v>
      </c>
    </row>
    <row r="21" spans="1:11" ht="22.5" customHeight="1" x14ac:dyDescent="0.55000000000000004">
      <c r="A21" s="4"/>
      <c r="B21" s="55"/>
      <c r="C21" s="88" t="s">
        <v>256</v>
      </c>
      <c r="D21" s="57"/>
      <c r="E21" s="57"/>
      <c r="F21" s="9"/>
      <c r="G21" s="14"/>
      <c r="H21" s="9"/>
      <c r="I21" s="14"/>
    </row>
    <row r="22" spans="1:11" s="84" customFormat="1" ht="22.5" customHeight="1" x14ac:dyDescent="0.55000000000000004">
      <c r="A22" s="57"/>
      <c r="B22" s="87"/>
      <c r="C22" s="83"/>
      <c r="D22" s="354" t="s">
        <v>195</v>
      </c>
      <c r="E22" s="14">
        <v>14102</v>
      </c>
      <c r="F22" s="85"/>
      <c r="G22" s="305">
        <v>14102</v>
      </c>
      <c r="H22" s="85"/>
      <c r="I22" s="306">
        <v>33636</v>
      </c>
      <c r="K22" s="83"/>
    </row>
    <row r="23" spans="1:11" s="84" customFormat="1" ht="22.5" customHeight="1" x14ac:dyDescent="0.55000000000000004">
      <c r="A23" s="57"/>
      <c r="B23" s="87"/>
      <c r="C23" s="83" t="s">
        <v>221</v>
      </c>
      <c r="D23" s="354"/>
      <c r="E23" s="354"/>
      <c r="F23" s="85"/>
      <c r="G23" s="14"/>
      <c r="H23" s="85"/>
      <c r="I23" s="14"/>
      <c r="K23" s="83"/>
    </row>
    <row r="24" spans="1:11" s="84" customFormat="1" ht="22.5" customHeight="1" x14ac:dyDescent="0.55000000000000004">
      <c r="A24" s="57"/>
      <c r="B24" s="87"/>
      <c r="C24" s="83"/>
      <c r="D24" s="354" t="s">
        <v>220</v>
      </c>
      <c r="E24" s="14">
        <v>-10248</v>
      </c>
      <c r="F24" s="85"/>
      <c r="G24" s="326">
        <v>-10248</v>
      </c>
      <c r="H24" s="85"/>
      <c r="I24" s="14">
        <v>0</v>
      </c>
      <c r="K24" s="83"/>
    </row>
    <row r="25" spans="1:11" ht="22.5" customHeight="1" x14ac:dyDescent="0.55000000000000004">
      <c r="A25" s="4"/>
      <c r="B25" s="55"/>
      <c r="C25" s="88" t="s">
        <v>84</v>
      </c>
      <c r="D25" s="57"/>
      <c r="E25" s="14">
        <v>2516</v>
      </c>
      <c r="F25" s="14"/>
      <c r="G25" s="305">
        <v>2516</v>
      </c>
      <c r="H25" s="14"/>
      <c r="I25" s="305">
        <v>645</v>
      </c>
    </row>
    <row r="26" spans="1:11" s="84" customFormat="1" ht="22.5" customHeight="1" x14ac:dyDescent="0.55000000000000004">
      <c r="A26" s="57"/>
      <c r="B26" s="87"/>
      <c r="C26" s="88" t="s">
        <v>239</v>
      </c>
      <c r="D26" s="57"/>
      <c r="E26" s="85"/>
      <c r="F26" s="85"/>
      <c r="G26" s="305"/>
      <c r="H26" s="85"/>
      <c r="I26" s="305"/>
    </row>
    <row r="27" spans="1:11" s="84" customFormat="1" ht="22.5" customHeight="1" x14ac:dyDescent="0.55000000000000004">
      <c r="A27" s="57"/>
      <c r="B27" s="87"/>
      <c r="C27" s="88"/>
      <c r="D27" s="57" t="s">
        <v>240</v>
      </c>
      <c r="E27" s="85">
        <v>246</v>
      </c>
      <c r="F27" s="85"/>
      <c r="G27" s="305">
        <v>246</v>
      </c>
      <c r="H27" s="85"/>
      <c r="I27" s="305">
        <v>534</v>
      </c>
    </row>
    <row r="28" spans="1:11" ht="22.5" customHeight="1" x14ac:dyDescent="0.55000000000000004">
      <c r="A28" s="4"/>
      <c r="B28" s="55"/>
      <c r="C28" s="56" t="s">
        <v>59</v>
      </c>
      <c r="D28" s="4"/>
      <c r="E28" s="14">
        <v>29269</v>
      </c>
      <c r="F28" s="14"/>
      <c r="G28" s="305">
        <v>28359</v>
      </c>
      <c r="H28" s="14"/>
      <c r="I28" s="307">
        <v>31243</v>
      </c>
    </row>
    <row r="29" spans="1:11" ht="22.5" customHeight="1" x14ac:dyDescent="0.55000000000000004">
      <c r="A29" s="4"/>
      <c r="B29" s="55"/>
      <c r="C29" s="56" t="s">
        <v>75</v>
      </c>
      <c r="D29" s="4"/>
      <c r="E29" s="15">
        <v>2806</v>
      </c>
      <c r="F29" s="14"/>
      <c r="G29" s="327">
        <v>2806</v>
      </c>
      <c r="H29" s="14"/>
      <c r="I29" s="308">
        <v>2879</v>
      </c>
    </row>
    <row r="30" spans="1:11" ht="22.5" customHeight="1" x14ac:dyDescent="0.55000000000000004">
      <c r="A30" s="4"/>
      <c r="B30" s="5" t="s">
        <v>51</v>
      </c>
      <c r="C30" s="56"/>
      <c r="D30" s="5"/>
      <c r="E30" s="14"/>
      <c r="F30" s="9"/>
      <c r="G30" s="14"/>
      <c r="H30" s="9"/>
      <c r="I30" s="14"/>
    </row>
    <row r="31" spans="1:11" ht="22.5" customHeight="1" x14ac:dyDescent="0.55000000000000004">
      <c r="A31" s="4"/>
      <c r="B31" s="5"/>
      <c r="C31" s="56" t="s">
        <v>65</v>
      </c>
      <c r="D31" s="5"/>
      <c r="E31" s="14">
        <v>447971</v>
      </c>
      <c r="F31" s="9"/>
      <c r="G31" s="14">
        <v>455741</v>
      </c>
      <c r="H31" s="9"/>
      <c r="I31" s="14">
        <v>488706</v>
      </c>
    </row>
    <row r="32" spans="1:11" ht="10.15" customHeight="1" x14ac:dyDescent="0.55000000000000004">
      <c r="A32" s="4"/>
      <c r="B32" s="5"/>
      <c r="C32" s="56"/>
      <c r="D32" s="5"/>
      <c r="E32" s="14"/>
      <c r="F32" s="9"/>
      <c r="G32" s="14"/>
      <c r="H32" s="9"/>
      <c r="I32" s="14"/>
    </row>
    <row r="39" spans="1:9" ht="21" customHeight="1" x14ac:dyDescent="0.5"/>
    <row r="40" spans="1:9" s="84" customFormat="1" ht="25.5" customHeight="1" x14ac:dyDescent="0.55000000000000004">
      <c r="A40" s="6" t="s">
        <v>49</v>
      </c>
      <c r="B40" s="4"/>
      <c r="C40" s="4"/>
      <c r="D40" s="4"/>
      <c r="E40" s="4"/>
      <c r="F40" s="9"/>
      <c r="G40" s="106"/>
      <c r="H40" s="9"/>
      <c r="I40" s="113" t="s">
        <v>181</v>
      </c>
    </row>
    <row r="41" spans="1:9" s="84" customFormat="1" ht="21" customHeight="1" x14ac:dyDescent="0.55000000000000004">
      <c r="A41" s="89"/>
      <c r="B41" s="57"/>
      <c r="C41" s="57"/>
      <c r="D41" s="57"/>
      <c r="E41" s="57"/>
      <c r="F41" s="35"/>
      <c r="G41" s="164"/>
      <c r="H41" s="35"/>
      <c r="I41" s="164"/>
    </row>
    <row r="42" spans="1:9" ht="23.25" x14ac:dyDescent="0.5">
      <c r="G42" s="8"/>
      <c r="I42" s="8"/>
    </row>
    <row r="43" spans="1:9" ht="26.25" x14ac:dyDescent="0.55000000000000004">
      <c r="B43" s="4"/>
      <c r="C43" s="4"/>
      <c r="D43" s="4"/>
      <c r="E43" s="4"/>
      <c r="F43" s="9"/>
      <c r="G43" s="14"/>
      <c r="H43" s="9"/>
    </row>
    <row r="44" spans="1:9" ht="23.1" customHeight="1" x14ac:dyDescent="0.55000000000000004">
      <c r="A44" s="10"/>
      <c r="B44" s="4"/>
      <c r="C44" s="4"/>
      <c r="D44" s="4"/>
      <c r="E44" s="4"/>
      <c r="F44" s="9"/>
      <c r="G44" s="14"/>
      <c r="H44" s="9"/>
      <c r="I44" s="14"/>
    </row>
    <row r="45" spans="1:9" ht="23.25" customHeight="1" x14ac:dyDescent="0.55000000000000004">
      <c r="B45" s="4"/>
      <c r="C45" s="4"/>
      <c r="D45" s="4"/>
      <c r="E45" s="4"/>
      <c r="F45" s="9"/>
      <c r="G45" s="54"/>
      <c r="H45" s="9"/>
      <c r="I45" s="54"/>
    </row>
    <row r="46" spans="1:9" ht="21" customHeight="1" x14ac:dyDescent="0.55000000000000004">
      <c r="B46" s="4"/>
      <c r="C46" s="4"/>
      <c r="D46" s="4"/>
      <c r="E46" s="4"/>
      <c r="G46" s="59"/>
      <c r="I46" s="60"/>
    </row>
    <row r="47" spans="1:9" ht="22.35" customHeight="1" x14ac:dyDescent="0.5">
      <c r="F47" s="9"/>
      <c r="G47" s="14"/>
      <c r="H47" s="9"/>
      <c r="I47" s="58"/>
    </row>
    <row r="49" spans="7:9" ht="22.35" customHeight="1" x14ac:dyDescent="0.5">
      <c r="G49" s="59"/>
      <c r="I49" s="60"/>
    </row>
    <row r="50" spans="7:9" ht="22.35" customHeight="1" x14ac:dyDescent="0.5">
      <c r="G50" s="54"/>
      <c r="I50" s="60"/>
    </row>
    <row r="51" spans="7:9" ht="22.35" customHeight="1" x14ac:dyDescent="0.5">
      <c r="I51" s="60"/>
    </row>
    <row r="52" spans="7:9" ht="22.35" customHeight="1" x14ac:dyDescent="0.5">
      <c r="I52" s="60"/>
    </row>
    <row r="53" spans="7:9" ht="24.95" customHeight="1" x14ac:dyDescent="0.5">
      <c r="I53" s="60"/>
    </row>
    <row r="54" spans="7:9" ht="24.95" customHeight="1" x14ac:dyDescent="0.5">
      <c r="I54" s="60"/>
    </row>
    <row r="55" spans="7:9" ht="24.95" customHeight="1" x14ac:dyDescent="0.5"/>
    <row r="56" spans="7:9" ht="24.95" customHeight="1" x14ac:dyDescent="0.5"/>
    <row r="57" spans="7:9" ht="24.95" customHeight="1" x14ac:dyDescent="0.5"/>
    <row r="58" spans="7:9" ht="24.95" customHeight="1" x14ac:dyDescent="0.5"/>
    <row r="59" spans="7:9" ht="24.95" customHeight="1" x14ac:dyDescent="0.5"/>
    <row r="60" spans="7:9" ht="24.95" customHeight="1" x14ac:dyDescent="0.5"/>
    <row r="61" spans="7:9" ht="24.95" customHeight="1" x14ac:dyDescent="0.5"/>
    <row r="62" spans="7:9" ht="24.95" customHeight="1" x14ac:dyDescent="0.5"/>
    <row r="63" spans="7:9" ht="24.95" customHeight="1" x14ac:dyDescent="0.5"/>
    <row r="64" spans="7:9" ht="24.95" customHeight="1" x14ac:dyDescent="0.5"/>
    <row r="65" spans="7:10" ht="24.95" customHeight="1" x14ac:dyDescent="0.5">
      <c r="G65" s="8"/>
      <c r="I65" s="8"/>
    </row>
    <row r="66" spans="7:10" ht="24.95" customHeight="1" x14ac:dyDescent="0.5">
      <c r="G66" s="8"/>
      <c r="I66" s="8"/>
    </row>
    <row r="67" spans="7:10" ht="24.95" customHeight="1" x14ac:dyDescent="0.5">
      <c r="G67" s="8"/>
      <c r="I67" s="8"/>
      <c r="J67" s="344"/>
    </row>
    <row r="68" spans="7:10" ht="25.5" customHeight="1" x14ac:dyDescent="0.5">
      <c r="G68" s="8"/>
      <c r="I68" s="8"/>
      <c r="J68" s="344"/>
    </row>
    <row r="73" spans="7:10" ht="25.5" customHeight="1" x14ac:dyDescent="0.5">
      <c r="G73" s="8"/>
      <c r="I73" s="8"/>
      <c r="J73" s="344"/>
    </row>
    <row r="76" spans="7:10" ht="25.5" customHeight="1" x14ac:dyDescent="0.5">
      <c r="G76" s="8"/>
      <c r="I76" s="8"/>
      <c r="J76" s="344"/>
    </row>
    <row r="195" spans="7:9" ht="25.5" customHeight="1" x14ac:dyDescent="0.5">
      <c r="G195" s="8"/>
      <c r="I195" s="62" t="s">
        <v>7</v>
      </c>
    </row>
    <row r="254" spans="6:9" ht="25.5" customHeight="1" x14ac:dyDescent="0.5">
      <c r="F254" s="344"/>
      <c r="G254" s="8"/>
      <c r="H254" s="344"/>
      <c r="I254" s="8"/>
    </row>
    <row r="266" spans="6:9" ht="25.5" customHeight="1" x14ac:dyDescent="0.5">
      <c r="F266" s="344"/>
      <c r="G266" s="8"/>
      <c r="H266" s="344"/>
      <c r="I266" s="8"/>
    </row>
    <row r="268" spans="6:9" ht="25.5" customHeight="1" x14ac:dyDescent="0.5">
      <c r="F268" s="344"/>
      <c r="G268" s="8"/>
      <c r="H268" s="344"/>
      <c r="I268" s="8"/>
    </row>
    <row r="358" spans="7:10" ht="25.5" customHeight="1" x14ac:dyDescent="0.5">
      <c r="G358" s="8"/>
      <c r="I358" s="8"/>
      <c r="J358" s="24" t="s">
        <v>7</v>
      </c>
    </row>
    <row r="359" spans="7:10" ht="25.5" customHeight="1" x14ac:dyDescent="0.5">
      <c r="G359" s="8"/>
      <c r="I359" s="8"/>
      <c r="J359" s="24" t="s">
        <v>7</v>
      </c>
    </row>
    <row r="360" spans="7:10" ht="25.5" customHeight="1" x14ac:dyDescent="0.5">
      <c r="G360" s="8"/>
      <c r="I360" s="8"/>
      <c r="J360" s="24" t="s">
        <v>7</v>
      </c>
    </row>
    <row r="361" spans="7:10" ht="25.5" customHeight="1" x14ac:dyDescent="0.5">
      <c r="G361" s="8"/>
      <c r="I361" s="8"/>
      <c r="J361" s="24" t="s">
        <v>7</v>
      </c>
    </row>
    <row r="362" spans="7:10" ht="25.5" customHeight="1" x14ac:dyDescent="0.5">
      <c r="G362" s="8"/>
      <c r="I362" s="8"/>
      <c r="J362" s="24" t="s">
        <v>7</v>
      </c>
    </row>
    <row r="363" spans="7:10" ht="25.5" customHeight="1" x14ac:dyDescent="0.5">
      <c r="G363" s="8"/>
      <c r="I363" s="8"/>
      <c r="J363" s="24" t="s">
        <v>7</v>
      </c>
    </row>
    <row r="364" spans="7:10" ht="25.5" customHeight="1" x14ac:dyDescent="0.5">
      <c r="G364" s="8"/>
      <c r="I364" s="8"/>
      <c r="J364" s="24" t="s">
        <v>7</v>
      </c>
    </row>
    <row r="365" spans="7:10" ht="25.5" customHeight="1" x14ac:dyDescent="0.5">
      <c r="G365" s="8"/>
      <c r="I365" s="8"/>
      <c r="J365" s="24" t="s">
        <v>7</v>
      </c>
    </row>
    <row r="366" spans="7:10" ht="25.5" customHeight="1" x14ac:dyDescent="0.5">
      <c r="G366" s="8"/>
      <c r="I366" s="8"/>
      <c r="J366" s="24" t="s">
        <v>7</v>
      </c>
    </row>
    <row r="367" spans="7:10" ht="25.5" customHeight="1" x14ac:dyDescent="0.5">
      <c r="G367" s="8"/>
      <c r="I367" s="8"/>
      <c r="J367" s="24" t="s">
        <v>7</v>
      </c>
    </row>
    <row r="368" spans="7:10" ht="25.5" customHeight="1" x14ac:dyDescent="0.5">
      <c r="G368" s="8"/>
      <c r="I368" s="8"/>
      <c r="J368" s="24" t="s">
        <v>7</v>
      </c>
    </row>
    <row r="369" spans="7:10" ht="25.5" customHeight="1" x14ac:dyDescent="0.5">
      <c r="G369" s="8"/>
      <c r="I369" s="8"/>
      <c r="J369" s="24" t="s">
        <v>7</v>
      </c>
    </row>
    <row r="370" spans="7:10" ht="25.5" customHeight="1" x14ac:dyDescent="0.5">
      <c r="G370" s="8"/>
      <c r="I370" s="8"/>
      <c r="J370" s="24" t="s">
        <v>7</v>
      </c>
    </row>
    <row r="371" spans="7:10" ht="25.5" customHeight="1" x14ac:dyDescent="0.5">
      <c r="G371" s="8"/>
      <c r="I371" s="8"/>
      <c r="J371" s="24" t="s">
        <v>7</v>
      </c>
    </row>
    <row r="372" spans="7:10" ht="25.5" customHeight="1" x14ac:dyDescent="0.5">
      <c r="G372" s="8"/>
      <c r="I372" s="8"/>
      <c r="J372" s="24" t="s">
        <v>7</v>
      </c>
    </row>
    <row r="373" spans="7:10" ht="25.5" customHeight="1" x14ac:dyDescent="0.5">
      <c r="G373" s="8"/>
      <c r="I373" s="8"/>
      <c r="J373" s="24" t="s">
        <v>7</v>
      </c>
    </row>
    <row r="374" spans="7:10" ht="25.5" customHeight="1" x14ac:dyDescent="0.5">
      <c r="G374" s="8"/>
      <c r="I374" s="8"/>
      <c r="J374" s="24" t="s">
        <v>7</v>
      </c>
    </row>
    <row r="375" spans="7:10" ht="25.5" customHeight="1" x14ac:dyDescent="0.5">
      <c r="G375" s="8"/>
      <c r="I375" s="8"/>
      <c r="J375" s="24" t="s">
        <v>7</v>
      </c>
    </row>
    <row r="376" spans="7:10" ht="25.5" customHeight="1" x14ac:dyDescent="0.5">
      <c r="G376" s="8"/>
      <c r="I376" s="8"/>
      <c r="J376" s="24" t="s">
        <v>7</v>
      </c>
    </row>
    <row r="377" spans="7:10" ht="25.5" customHeight="1" x14ac:dyDescent="0.5">
      <c r="G377" s="8"/>
      <c r="I377" s="8"/>
      <c r="J377" s="24" t="s">
        <v>7</v>
      </c>
    </row>
    <row r="378" spans="7:10" ht="25.5" customHeight="1" x14ac:dyDescent="0.5">
      <c r="G378" s="8"/>
      <c r="I378" s="8"/>
      <c r="J378" s="24" t="s">
        <v>7</v>
      </c>
    </row>
    <row r="379" spans="7:10" ht="25.5" customHeight="1" x14ac:dyDescent="0.5">
      <c r="G379" s="8"/>
      <c r="I379" s="8"/>
      <c r="J379" s="24" t="s">
        <v>7</v>
      </c>
    </row>
    <row r="380" spans="7:10" ht="25.5" customHeight="1" x14ac:dyDescent="0.5">
      <c r="G380" s="8"/>
      <c r="I380" s="8"/>
      <c r="J380" s="24" t="s">
        <v>7</v>
      </c>
    </row>
    <row r="381" spans="7:10" ht="25.5" customHeight="1" x14ac:dyDescent="0.5">
      <c r="G381" s="8"/>
      <c r="I381" s="8"/>
      <c r="J381" s="24" t="s">
        <v>7</v>
      </c>
    </row>
    <row r="382" spans="7:10" ht="25.5" customHeight="1" x14ac:dyDescent="0.5">
      <c r="G382" s="8"/>
      <c r="I382" s="8"/>
      <c r="J382" s="24" t="s">
        <v>7</v>
      </c>
    </row>
    <row r="383" spans="7:10" ht="25.5" customHeight="1" x14ac:dyDescent="0.5">
      <c r="G383" s="8"/>
      <c r="I383" s="8"/>
      <c r="J383" s="24" t="s">
        <v>7</v>
      </c>
    </row>
    <row r="384" spans="7:10" ht="25.5" customHeight="1" x14ac:dyDescent="0.5">
      <c r="G384" s="8"/>
      <c r="I384" s="8"/>
      <c r="J384" s="24" t="s">
        <v>7</v>
      </c>
    </row>
    <row r="385" spans="7:10" ht="25.5" customHeight="1" x14ac:dyDescent="0.5">
      <c r="G385" s="8"/>
      <c r="I385" s="8"/>
      <c r="J385" s="24" t="s">
        <v>7</v>
      </c>
    </row>
    <row r="386" spans="7:10" ht="25.5" customHeight="1" x14ac:dyDescent="0.5">
      <c r="G386" s="8"/>
      <c r="I386" s="8"/>
      <c r="J386" s="24" t="s">
        <v>7</v>
      </c>
    </row>
    <row r="387" spans="7:10" ht="25.5" customHeight="1" x14ac:dyDescent="0.5">
      <c r="G387" s="8"/>
      <c r="I387" s="8"/>
      <c r="J387" s="24" t="s">
        <v>7</v>
      </c>
    </row>
    <row r="388" spans="7:10" ht="25.5" customHeight="1" x14ac:dyDescent="0.5">
      <c r="G388" s="8"/>
      <c r="I388" s="8"/>
      <c r="J388" s="24" t="s">
        <v>7</v>
      </c>
    </row>
    <row r="389" spans="7:10" ht="25.5" customHeight="1" x14ac:dyDescent="0.5">
      <c r="G389" s="8"/>
      <c r="I389" s="8"/>
      <c r="J389" s="24" t="s">
        <v>7</v>
      </c>
    </row>
    <row r="390" spans="7:10" ht="25.5" customHeight="1" x14ac:dyDescent="0.5">
      <c r="G390" s="8"/>
      <c r="I390" s="8"/>
      <c r="J390" s="24" t="s">
        <v>7</v>
      </c>
    </row>
    <row r="391" spans="7:10" ht="25.5" customHeight="1" x14ac:dyDescent="0.5">
      <c r="G391" s="8"/>
      <c r="I391" s="8"/>
      <c r="J391" s="24" t="s">
        <v>7</v>
      </c>
    </row>
    <row r="392" spans="7:10" ht="25.5" customHeight="1" x14ac:dyDescent="0.5">
      <c r="G392" s="8"/>
      <c r="I392" s="8"/>
      <c r="J392" s="24" t="s">
        <v>7</v>
      </c>
    </row>
    <row r="393" spans="7:10" ht="25.5" customHeight="1" x14ac:dyDescent="0.5">
      <c r="G393" s="8"/>
      <c r="I393" s="8"/>
      <c r="J393" s="24" t="s">
        <v>7</v>
      </c>
    </row>
    <row r="394" spans="7:10" ht="25.5" customHeight="1" x14ac:dyDescent="0.5">
      <c r="G394" s="8"/>
      <c r="I394" s="8"/>
      <c r="J394" s="24" t="s">
        <v>7</v>
      </c>
    </row>
    <row r="395" spans="7:10" ht="25.5" customHeight="1" x14ac:dyDescent="0.5">
      <c r="G395" s="8"/>
      <c r="I395" s="8"/>
      <c r="J395" s="24" t="s">
        <v>7</v>
      </c>
    </row>
    <row r="396" spans="7:10" ht="25.5" customHeight="1" x14ac:dyDescent="0.5">
      <c r="G396" s="8"/>
      <c r="I396" s="8"/>
      <c r="J396" s="24" t="s">
        <v>7</v>
      </c>
    </row>
    <row r="397" spans="7:10" ht="25.5" customHeight="1" x14ac:dyDescent="0.5">
      <c r="G397" s="8"/>
      <c r="I397" s="8"/>
      <c r="J397" s="24" t="s">
        <v>7</v>
      </c>
    </row>
    <row r="398" spans="7:10" ht="25.5" customHeight="1" x14ac:dyDescent="0.5">
      <c r="G398" s="8"/>
      <c r="I398" s="8"/>
      <c r="J398" s="24" t="s">
        <v>7</v>
      </c>
    </row>
    <row r="399" spans="7:10" ht="25.5" customHeight="1" x14ac:dyDescent="0.5">
      <c r="G399" s="8"/>
      <c r="I399" s="8"/>
      <c r="J399" s="24" t="s">
        <v>7</v>
      </c>
    </row>
    <row r="400" spans="7:10" ht="25.5" customHeight="1" x14ac:dyDescent="0.5">
      <c r="G400" s="8"/>
      <c r="I400" s="8"/>
      <c r="J400" s="24" t="s">
        <v>7</v>
      </c>
    </row>
    <row r="401" spans="7:10" ht="25.5" customHeight="1" x14ac:dyDescent="0.5">
      <c r="G401" s="8"/>
      <c r="I401" s="8"/>
      <c r="J401" s="24" t="s">
        <v>7</v>
      </c>
    </row>
    <row r="402" spans="7:10" ht="25.5" customHeight="1" x14ac:dyDescent="0.5">
      <c r="G402" s="8"/>
      <c r="I402" s="8"/>
      <c r="J402" s="24" t="s">
        <v>7</v>
      </c>
    </row>
    <row r="403" spans="7:10" ht="25.5" customHeight="1" x14ac:dyDescent="0.5">
      <c r="G403" s="8"/>
      <c r="I403" s="8"/>
      <c r="J403" s="24" t="s">
        <v>7</v>
      </c>
    </row>
    <row r="404" spans="7:10" ht="25.5" customHeight="1" x14ac:dyDescent="0.5">
      <c r="G404" s="8"/>
      <c r="I404" s="8"/>
      <c r="J404" s="24" t="s">
        <v>7</v>
      </c>
    </row>
    <row r="405" spans="7:10" ht="25.5" customHeight="1" x14ac:dyDescent="0.5">
      <c r="G405" s="8"/>
      <c r="I405" s="8"/>
      <c r="J405" s="24" t="s">
        <v>7</v>
      </c>
    </row>
    <row r="406" spans="7:10" ht="25.5" customHeight="1" x14ac:dyDescent="0.5">
      <c r="G406" s="8"/>
      <c r="I406" s="8"/>
      <c r="J406" s="24" t="s">
        <v>7</v>
      </c>
    </row>
    <row r="407" spans="7:10" ht="25.5" customHeight="1" x14ac:dyDescent="0.5">
      <c r="G407" s="8"/>
      <c r="I407" s="8"/>
      <c r="J407" s="24" t="s">
        <v>7</v>
      </c>
    </row>
    <row r="408" spans="7:10" ht="25.5" customHeight="1" x14ac:dyDescent="0.5">
      <c r="G408" s="8"/>
      <c r="I408" s="8"/>
      <c r="J408" s="24" t="s">
        <v>7</v>
      </c>
    </row>
    <row r="409" spans="7:10" ht="25.5" customHeight="1" x14ac:dyDescent="0.5">
      <c r="G409" s="8"/>
      <c r="I409" s="8"/>
      <c r="J409" s="24" t="s">
        <v>7</v>
      </c>
    </row>
    <row r="410" spans="7:10" ht="25.5" customHeight="1" x14ac:dyDescent="0.5">
      <c r="G410" s="8"/>
      <c r="I410" s="8"/>
      <c r="J410" s="24" t="s">
        <v>7</v>
      </c>
    </row>
    <row r="411" spans="7:10" ht="25.5" customHeight="1" x14ac:dyDescent="0.5">
      <c r="G411" s="8"/>
      <c r="I411" s="8"/>
      <c r="J411" s="24" t="s">
        <v>7</v>
      </c>
    </row>
    <row r="412" spans="7:10" ht="25.5" customHeight="1" x14ac:dyDescent="0.5">
      <c r="G412" s="8"/>
      <c r="I412" s="8"/>
      <c r="J412" s="24" t="s">
        <v>7</v>
      </c>
    </row>
    <row r="413" spans="7:10" ht="25.5" customHeight="1" x14ac:dyDescent="0.5">
      <c r="G413" s="8"/>
      <c r="I413" s="8"/>
      <c r="J413" s="24" t="s">
        <v>7</v>
      </c>
    </row>
    <row r="414" spans="7:10" ht="25.5" customHeight="1" x14ac:dyDescent="0.5">
      <c r="G414" s="8"/>
      <c r="I414" s="8"/>
      <c r="J414" s="24" t="s">
        <v>7</v>
      </c>
    </row>
    <row r="415" spans="7:10" ht="25.5" customHeight="1" x14ac:dyDescent="0.5">
      <c r="G415" s="8"/>
      <c r="I415" s="8"/>
      <c r="J415" s="24" t="s">
        <v>7</v>
      </c>
    </row>
    <row r="416" spans="7:10" ht="25.5" customHeight="1" x14ac:dyDescent="0.5">
      <c r="G416" s="8"/>
      <c r="I416" s="8"/>
      <c r="J416" s="24" t="s">
        <v>7</v>
      </c>
    </row>
    <row r="417" spans="7:10" ht="25.5" customHeight="1" x14ac:dyDescent="0.5">
      <c r="G417" s="8"/>
      <c r="I417" s="8"/>
      <c r="J417" s="24" t="s">
        <v>7</v>
      </c>
    </row>
    <row r="418" spans="7:10" ht="25.5" customHeight="1" x14ac:dyDescent="0.5">
      <c r="G418" s="8"/>
      <c r="I418" s="8"/>
      <c r="J418" s="24" t="s">
        <v>7</v>
      </c>
    </row>
    <row r="419" spans="7:10" ht="25.5" customHeight="1" x14ac:dyDescent="0.5">
      <c r="G419" s="8"/>
      <c r="I419" s="8"/>
      <c r="J419" s="24" t="s">
        <v>7</v>
      </c>
    </row>
    <row r="420" spans="7:10" ht="25.5" customHeight="1" x14ac:dyDescent="0.5">
      <c r="G420" s="8"/>
      <c r="I420" s="8"/>
      <c r="J420" s="24" t="s">
        <v>7</v>
      </c>
    </row>
    <row r="421" spans="7:10" ht="25.5" customHeight="1" x14ac:dyDescent="0.5">
      <c r="G421" s="8"/>
      <c r="I421" s="8"/>
      <c r="J421" s="24" t="s">
        <v>7</v>
      </c>
    </row>
    <row r="422" spans="7:10" ht="25.5" customHeight="1" x14ac:dyDescent="0.5">
      <c r="G422" s="8"/>
      <c r="I422" s="8"/>
      <c r="J422" s="24" t="s">
        <v>7</v>
      </c>
    </row>
    <row r="423" spans="7:10" ht="25.5" customHeight="1" x14ac:dyDescent="0.5">
      <c r="G423" s="8"/>
      <c r="I423" s="8"/>
      <c r="J423" s="24" t="s">
        <v>7</v>
      </c>
    </row>
    <row r="424" spans="7:10" ht="25.5" customHeight="1" x14ac:dyDescent="0.5">
      <c r="G424" s="8"/>
      <c r="I424" s="8"/>
      <c r="J424" s="24" t="s">
        <v>7</v>
      </c>
    </row>
    <row r="425" spans="7:10" ht="25.5" customHeight="1" x14ac:dyDescent="0.5">
      <c r="G425" s="8"/>
      <c r="I425" s="8"/>
      <c r="J425" s="24" t="s">
        <v>7</v>
      </c>
    </row>
    <row r="426" spans="7:10" ht="25.5" customHeight="1" x14ac:dyDescent="0.5">
      <c r="G426" s="8"/>
      <c r="I426" s="8"/>
      <c r="J426" s="24" t="s">
        <v>7</v>
      </c>
    </row>
    <row r="427" spans="7:10" ht="25.5" customHeight="1" x14ac:dyDescent="0.5">
      <c r="G427" s="8"/>
      <c r="I427" s="8"/>
      <c r="J427" s="24" t="s">
        <v>7</v>
      </c>
    </row>
    <row r="428" spans="7:10" ht="25.5" customHeight="1" x14ac:dyDescent="0.5">
      <c r="G428" s="8"/>
      <c r="I428" s="8"/>
      <c r="J428" s="24" t="s">
        <v>7</v>
      </c>
    </row>
    <row r="429" spans="7:10" ht="25.5" customHeight="1" x14ac:dyDescent="0.5">
      <c r="G429" s="8"/>
      <c r="I429" s="8"/>
      <c r="J429" s="24" t="s">
        <v>7</v>
      </c>
    </row>
    <row r="430" spans="7:10" ht="25.5" customHeight="1" x14ac:dyDescent="0.5">
      <c r="G430" s="8"/>
      <c r="I430" s="8"/>
      <c r="J430" s="24" t="s">
        <v>7</v>
      </c>
    </row>
    <row r="431" spans="7:10" ht="25.5" customHeight="1" x14ac:dyDescent="0.5">
      <c r="G431" s="8"/>
      <c r="I431" s="8"/>
      <c r="J431" s="24" t="s">
        <v>7</v>
      </c>
    </row>
    <row r="432" spans="7:10" ht="25.5" customHeight="1" x14ac:dyDescent="0.5">
      <c r="G432" s="8"/>
      <c r="I432" s="8"/>
      <c r="J432" s="24" t="s">
        <v>7</v>
      </c>
    </row>
    <row r="433" spans="7:10" ht="25.5" customHeight="1" x14ac:dyDescent="0.5">
      <c r="G433" s="8"/>
      <c r="I433" s="8"/>
      <c r="J433" s="24" t="s">
        <v>7</v>
      </c>
    </row>
    <row r="434" spans="7:10" ht="25.5" customHeight="1" x14ac:dyDescent="0.5">
      <c r="G434" s="8"/>
      <c r="I434" s="8"/>
      <c r="J434" s="24" t="s">
        <v>7</v>
      </c>
    </row>
    <row r="435" spans="7:10" ht="25.5" customHeight="1" x14ac:dyDescent="0.5">
      <c r="G435" s="8"/>
      <c r="I435" s="8"/>
      <c r="J435" s="24" t="s">
        <v>7</v>
      </c>
    </row>
    <row r="436" spans="7:10" ht="25.5" customHeight="1" x14ac:dyDescent="0.5">
      <c r="G436" s="8"/>
      <c r="I436" s="8"/>
      <c r="J436" s="24" t="s">
        <v>7</v>
      </c>
    </row>
    <row r="437" spans="7:10" ht="25.5" customHeight="1" x14ac:dyDescent="0.5">
      <c r="G437" s="8"/>
      <c r="I437" s="8"/>
      <c r="J437" s="24" t="s">
        <v>7</v>
      </c>
    </row>
    <row r="438" spans="7:10" ht="25.5" customHeight="1" x14ac:dyDescent="0.5">
      <c r="G438" s="8"/>
      <c r="I438" s="8"/>
      <c r="J438" s="24" t="s">
        <v>7</v>
      </c>
    </row>
  </sheetData>
  <mergeCells count="6">
    <mergeCell ref="E6:I6"/>
    <mergeCell ref="G8:I8"/>
    <mergeCell ref="A2:I2"/>
    <mergeCell ref="A3:I3"/>
    <mergeCell ref="A4:I4"/>
    <mergeCell ref="G7:I7"/>
  </mergeCells>
  <phoneticPr fontId="7" type="noConversion"/>
  <printOptions horizontalCentered="1"/>
  <pageMargins left="0.62992125984251968" right="0.11811023622047245" top="0.51181102362204722" bottom="0.23622047244094491" header="0" footer="0"/>
  <pageSetup paperSize="9" scale="85" fitToWidth="0" fitToHeight="0" orientation="portrait" r:id="rId1"/>
  <headerFooter alignWithMargins="0"/>
  <rowBreaks count="1" manualBreakCount="1">
    <brk id="42" max="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FF00"/>
  </sheetPr>
  <dimension ref="A1:J439"/>
  <sheetViews>
    <sheetView view="pageBreakPreview" topLeftCell="A15" zoomScale="78" zoomScaleSheetLayoutView="78" workbookViewId="0">
      <selection activeCell="I40" sqref="I40"/>
    </sheetView>
  </sheetViews>
  <sheetFormatPr defaultColWidth="12.83203125" defaultRowHeight="25.5" customHeight="1" x14ac:dyDescent="0.5"/>
  <cols>
    <col min="1" max="3" width="2.6640625" style="8" customWidth="1"/>
    <col min="4" max="4" width="67.1640625" style="8" customWidth="1"/>
    <col min="5" max="5" width="18.83203125" style="8" customWidth="1"/>
    <col min="6" max="6" width="1.1640625" style="8" customWidth="1"/>
    <col min="7" max="7" width="18.83203125" style="38" customWidth="1"/>
    <col min="8" max="8" width="1.1640625" style="8" customWidth="1"/>
    <col min="9" max="9" width="18.83203125" style="61" customWidth="1"/>
    <col min="10" max="10" width="1.33203125" style="8" customWidth="1"/>
    <col min="11" max="16384" width="12.83203125" style="8"/>
  </cols>
  <sheetData>
    <row r="1" spans="1:10" ht="21" customHeight="1" x14ac:dyDescent="0.5">
      <c r="I1" s="36" t="s">
        <v>82</v>
      </c>
    </row>
    <row r="2" spans="1:10" ht="22.9" customHeight="1" x14ac:dyDescent="0.5">
      <c r="A2" s="384" t="s">
        <v>140</v>
      </c>
      <c r="B2" s="384"/>
      <c r="C2" s="384"/>
      <c r="D2" s="384"/>
      <c r="E2" s="384"/>
      <c r="F2" s="384"/>
      <c r="G2" s="384"/>
      <c r="H2" s="384"/>
      <c r="I2" s="384"/>
      <c r="J2" s="34"/>
    </row>
    <row r="3" spans="1:10" ht="22.9" customHeight="1" x14ac:dyDescent="0.5">
      <c r="A3" s="384" t="s">
        <v>132</v>
      </c>
      <c r="B3" s="384"/>
      <c r="C3" s="384"/>
      <c r="D3" s="384"/>
      <c r="E3" s="384"/>
      <c r="F3" s="384"/>
      <c r="G3" s="384"/>
      <c r="H3" s="384"/>
      <c r="I3" s="384"/>
    </row>
    <row r="4" spans="1:10" ht="22.9" customHeight="1" x14ac:dyDescent="0.5">
      <c r="A4" s="356" t="s">
        <v>247</v>
      </c>
      <c r="B4" s="356"/>
      <c r="C4" s="356"/>
      <c r="D4" s="356"/>
      <c r="E4" s="356"/>
      <c r="F4" s="356"/>
      <c r="G4" s="356"/>
      <c r="H4" s="356"/>
      <c r="I4" s="356"/>
    </row>
    <row r="5" spans="1:10" ht="26.25" x14ac:dyDescent="0.55000000000000004">
      <c r="A5" s="335"/>
      <c r="B5" s="352"/>
      <c r="C5" s="352"/>
      <c r="D5" s="352"/>
      <c r="E5" s="352"/>
      <c r="F5" s="352"/>
      <c r="G5" s="352"/>
      <c r="H5" s="352"/>
      <c r="I5" s="352"/>
    </row>
    <row r="6" spans="1:10" ht="21" customHeight="1" x14ac:dyDescent="0.5">
      <c r="E6" s="382" t="s">
        <v>48</v>
      </c>
      <c r="F6" s="382"/>
      <c r="G6" s="382"/>
      <c r="H6" s="382"/>
      <c r="I6" s="382"/>
    </row>
    <row r="7" spans="1:10" ht="21" customHeight="1" x14ac:dyDescent="0.5">
      <c r="E7" s="353" t="s">
        <v>141</v>
      </c>
      <c r="F7" s="34"/>
      <c r="G7" s="385" t="s">
        <v>142</v>
      </c>
      <c r="H7" s="385"/>
      <c r="I7" s="385"/>
    </row>
    <row r="8" spans="1:10" ht="21" customHeight="1" x14ac:dyDescent="0.5">
      <c r="E8" s="340"/>
      <c r="F8" s="34"/>
      <c r="G8" s="383" t="s">
        <v>143</v>
      </c>
      <c r="H8" s="383"/>
      <c r="I8" s="383"/>
    </row>
    <row r="9" spans="1:10" ht="26.1" customHeight="1" x14ac:dyDescent="0.5">
      <c r="E9" s="99">
        <v>2022</v>
      </c>
      <c r="F9" s="104"/>
      <c r="G9" s="99" t="s">
        <v>149</v>
      </c>
      <c r="H9" s="104"/>
      <c r="I9" s="105" t="s">
        <v>124</v>
      </c>
    </row>
    <row r="10" spans="1:10" ht="26.1" customHeight="1" x14ac:dyDescent="0.5">
      <c r="A10" s="115" t="s">
        <v>257</v>
      </c>
      <c r="E10" s="332"/>
      <c r="F10" s="104"/>
      <c r="G10" s="332"/>
      <c r="H10" s="104"/>
      <c r="I10" s="333"/>
    </row>
    <row r="11" spans="1:10" ht="22.5" customHeight="1" x14ac:dyDescent="0.55000000000000004">
      <c r="A11" s="4"/>
      <c r="B11" s="5" t="s">
        <v>200</v>
      </c>
      <c r="C11" s="56"/>
      <c r="D11" s="5"/>
      <c r="E11" s="14"/>
      <c r="F11" s="9"/>
      <c r="G11" s="14"/>
      <c r="H11" s="9"/>
      <c r="I11" s="14"/>
    </row>
    <row r="12" spans="1:10" s="84" customFormat="1" ht="22.5" customHeight="1" x14ac:dyDescent="0.55000000000000004">
      <c r="A12" s="57"/>
      <c r="B12" s="158" t="s">
        <v>68</v>
      </c>
      <c r="C12" s="83"/>
      <c r="D12" s="57"/>
      <c r="E12" s="57"/>
      <c r="F12" s="35"/>
      <c r="G12" s="85"/>
      <c r="H12" s="35"/>
      <c r="I12" s="85"/>
    </row>
    <row r="13" spans="1:10" s="84" customFormat="1" ht="22.5" customHeight="1" x14ac:dyDescent="0.55000000000000004">
      <c r="A13" s="57"/>
      <c r="B13" s="158"/>
      <c r="C13" s="89" t="s">
        <v>104</v>
      </c>
      <c r="D13" s="57"/>
      <c r="E13" s="85">
        <v>-117151</v>
      </c>
      <c r="F13" s="35"/>
      <c r="G13" s="326">
        <v>-118674</v>
      </c>
      <c r="H13" s="35"/>
      <c r="I13" s="85">
        <v>-676745</v>
      </c>
    </row>
    <row r="14" spans="1:10" ht="22.5" customHeight="1" x14ac:dyDescent="0.55000000000000004">
      <c r="A14" s="4"/>
      <c r="B14" s="53"/>
      <c r="C14" s="6" t="s">
        <v>24</v>
      </c>
      <c r="D14" s="4"/>
      <c r="E14" s="85">
        <v>-237057</v>
      </c>
      <c r="F14" s="9"/>
      <c r="G14" s="326">
        <v>-237057</v>
      </c>
      <c r="H14" s="9"/>
      <c r="I14" s="85">
        <v>-365290</v>
      </c>
    </row>
    <row r="15" spans="1:10" ht="22.5" customHeight="1" x14ac:dyDescent="0.55000000000000004">
      <c r="A15" s="4"/>
      <c r="B15" s="53"/>
      <c r="C15" s="6" t="s">
        <v>192</v>
      </c>
      <c r="D15" s="4"/>
      <c r="E15" s="85"/>
      <c r="F15" s="9"/>
      <c r="G15" s="8"/>
      <c r="H15" s="9"/>
      <c r="I15" s="14"/>
    </row>
    <row r="16" spans="1:10" ht="22.5" customHeight="1" x14ac:dyDescent="0.55000000000000004">
      <c r="A16" s="4"/>
      <c r="B16" s="53"/>
      <c r="C16" s="6"/>
      <c r="D16" s="4" t="s">
        <v>78</v>
      </c>
      <c r="E16" s="85">
        <v>14181</v>
      </c>
      <c r="F16" s="9"/>
      <c r="G16" s="326">
        <v>14181</v>
      </c>
      <c r="H16" s="9"/>
      <c r="I16" s="303">
        <v>66269</v>
      </c>
    </row>
    <row r="17" spans="1:9" ht="22.5" customHeight="1" x14ac:dyDescent="0.55000000000000004">
      <c r="A17" s="4"/>
      <c r="B17" s="53"/>
      <c r="C17" s="6" t="s">
        <v>222</v>
      </c>
      <c r="D17" s="4"/>
      <c r="E17" s="85">
        <v>-6204</v>
      </c>
      <c r="F17" s="9"/>
      <c r="G17" s="303">
        <v>0</v>
      </c>
      <c r="H17" s="9"/>
      <c r="I17" s="303">
        <v>0</v>
      </c>
    </row>
    <row r="18" spans="1:9" ht="22.9" customHeight="1" x14ac:dyDescent="0.55000000000000004">
      <c r="A18" s="4"/>
      <c r="B18" s="6"/>
      <c r="C18" s="6" t="s">
        <v>30</v>
      </c>
      <c r="D18" s="4"/>
      <c r="E18" s="85">
        <v>-11116</v>
      </c>
      <c r="F18" s="9"/>
      <c r="G18" s="326">
        <v>-1101</v>
      </c>
      <c r="H18" s="9"/>
      <c r="I18" s="303">
        <v>3868</v>
      </c>
    </row>
    <row r="19" spans="1:9" ht="22.9" customHeight="1" x14ac:dyDescent="0.55000000000000004">
      <c r="A19" s="4"/>
      <c r="B19" s="158" t="s">
        <v>263</v>
      </c>
      <c r="C19" s="6"/>
      <c r="D19" s="4"/>
      <c r="E19" s="85"/>
      <c r="F19" s="9"/>
      <c r="G19" s="326"/>
      <c r="H19" s="9"/>
      <c r="I19" s="303"/>
    </row>
    <row r="20" spans="1:9" s="84" customFormat="1" ht="22.5" customHeight="1" x14ac:dyDescent="0.55000000000000004">
      <c r="A20" s="57"/>
      <c r="B20" s="57"/>
      <c r="C20" s="89" t="s">
        <v>105</v>
      </c>
      <c r="D20" s="57"/>
      <c r="E20" s="85">
        <v>189255</v>
      </c>
      <c r="F20" s="57"/>
      <c r="G20" s="326">
        <v>187626</v>
      </c>
      <c r="H20" s="35"/>
      <c r="I20" s="85">
        <v>339016</v>
      </c>
    </row>
    <row r="21" spans="1:9" s="84" customFormat="1" ht="22.5" customHeight="1" x14ac:dyDescent="0.55000000000000004">
      <c r="A21" s="57"/>
      <c r="B21" s="57"/>
      <c r="C21" s="89" t="s">
        <v>108</v>
      </c>
      <c r="D21" s="57"/>
      <c r="E21" s="85">
        <v>-16102</v>
      </c>
      <c r="F21" s="57"/>
      <c r="G21" s="326">
        <v>-16102</v>
      </c>
      <c r="H21" s="35"/>
      <c r="I21" s="85">
        <v>34515</v>
      </c>
    </row>
    <row r="22" spans="1:9" s="84" customFormat="1" ht="22.5" customHeight="1" x14ac:dyDescent="0.55000000000000004">
      <c r="A22" s="57"/>
      <c r="B22" s="57"/>
      <c r="C22" s="83" t="s">
        <v>106</v>
      </c>
      <c r="D22" s="57"/>
      <c r="E22" s="85">
        <v>-50605</v>
      </c>
      <c r="F22" s="57"/>
      <c r="G22" s="85">
        <v>-50605</v>
      </c>
      <c r="H22" s="35"/>
      <c r="I22" s="85">
        <v>-124427</v>
      </c>
    </row>
    <row r="23" spans="1:9" s="84" customFormat="1" ht="22.5" customHeight="1" x14ac:dyDescent="0.55000000000000004">
      <c r="A23" s="57"/>
      <c r="B23" s="57"/>
      <c r="C23" s="56" t="s">
        <v>254</v>
      </c>
      <c r="D23" s="57"/>
      <c r="E23" s="138">
        <v>-2069</v>
      </c>
      <c r="F23" s="57"/>
      <c r="G23" s="327">
        <v>-2069</v>
      </c>
      <c r="H23" s="35"/>
      <c r="I23" s="310">
        <v>-2593</v>
      </c>
    </row>
    <row r="24" spans="1:9" s="84" customFormat="1" ht="22.5" customHeight="1" x14ac:dyDescent="0.55000000000000004">
      <c r="A24" s="57" t="s">
        <v>137</v>
      </c>
      <c r="C24" s="83"/>
      <c r="D24" s="57"/>
      <c r="E24" s="85">
        <v>211103</v>
      </c>
      <c r="F24" s="57"/>
      <c r="G24" s="85">
        <v>231940</v>
      </c>
      <c r="H24" s="85"/>
      <c r="I24" s="85">
        <v>-236681</v>
      </c>
    </row>
    <row r="25" spans="1:9" s="84" customFormat="1" ht="22.5" customHeight="1" x14ac:dyDescent="0.55000000000000004">
      <c r="A25" s="57"/>
      <c r="B25" s="57"/>
      <c r="C25" s="83" t="s">
        <v>60</v>
      </c>
      <c r="D25" s="57"/>
      <c r="E25" s="85">
        <v>-24510</v>
      </c>
      <c r="F25" s="57"/>
      <c r="G25" s="305">
        <v>-23933</v>
      </c>
      <c r="H25" s="85"/>
      <c r="I25" s="86">
        <v>-27329</v>
      </c>
    </row>
    <row r="26" spans="1:9" s="84" customFormat="1" ht="22.5" customHeight="1" x14ac:dyDescent="0.55000000000000004">
      <c r="A26" s="57"/>
      <c r="B26" s="57"/>
      <c r="C26" s="88" t="s">
        <v>182</v>
      </c>
      <c r="D26" s="57"/>
      <c r="E26" s="85">
        <v>9190</v>
      </c>
      <c r="F26" s="57"/>
      <c r="G26" s="85">
        <v>0</v>
      </c>
      <c r="H26" s="85"/>
      <c r="I26" s="85">
        <v>0</v>
      </c>
    </row>
    <row r="27" spans="1:9" s="84" customFormat="1" ht="22.5" customHeight="1" x14ac:dyDescent="0.55000000000000004">
      <c r="A27" s="89" t="s">
        <v>138</v>
      </c>
      <c r="B27" s="57"/>
      <c r="C27" s="57"/>
      <c r="D27" s="57"/>
      <c r="E27" s="159">
        <v>195783</v>
      </c>
      <c r="F27" s="57"/>
      <c r="G27" s="159">
        <v>208007</v>
      </c>
      <c r="H27" s="35"/>
      <c r="I27" s="159">
        <v>-264010</v>
      </c>
    </row>
    <row r="28" spans="1:9" s="84" customFormat="1" ht="10.15" customHeight="1" x14ac:dyDescent="0.55000000000000004">
      <c r="A28" s="89"/>
      <c r="B28" s="57"/>
      <c r="C28" s="57"/>
      <c r="D28" s="57"/>
      <c r="E28" s="57"/>
      <c r="F28" s="57"/>
      <c r="G28" s="164"/>
      <c r="H28" s="35"/>
      <c r="I28" s="164"/>
    </row>
    <row r="29" spans="1:9" ht="22.5" customHeight="1" x14ac:dyDescent="0.5">
      <c r="A29" s="115" t="s">
        <v>32</v>
      </c>
      <c r="B29" s="19"/>
      <c r="G29" s="63"/>
      <c r="H29" s="9"/>
      <c r="I29" s="63"/>
    </row>
    <row r="30" spans="1:9" s="328" customFormat="1" ht="22.5" customHeight="1" x14ac:dyDescent="0.55000000000000004">
      <c r="A30" s="57"/>
      <c r="B30" s="89" t="s">
        <v>258</v>
      </c>
      <c r="C30" s="57"/>
      <c r="D30" s="57"/>
      <c r="E30" s="85">
        <v>-612032</v>
      </c>
      <c r="F30" s="57"/>
      <c r="G30" s="85">
        <v>-602082</v>
      </c>
      <c r="H30" s="35"/>
      <c r="I30" s="85">
        <v>-33874</v>
      </c>
    </row>
    <row r="31" spans="1:9" s="328" customFormat="1" ht="22.9" customHeight="1" x14ac:dyDescent="0.55000000000000004">
      <c r="A31" s="330"/>
      <c r="B31" s="89" t="s">
        <v>241</v>
      </c>
      <c r="C31" s="84"/>
      <c r="D31" s="84"/>
      <c r="E31" s="329">
        <v>-2410</v>
      </c>
      <c r="F31" s="84"/>
      <c r="G31" s="329">
        <v>-2410</v>
      </c>
      <c r="H31" s="35"/>
      <c r="I31" s="303">
        <v>0</v>
      </c>
    </row>
    <row r="32" spans="1:9" ht="22.5" customHeight="1" x14ac:dyDescent="0.55000000000000004">
      <c r="A32" s="4"/>
      <c r="B32" s="6" t="s">
        <v>85</v>
      </c>
      <c r="C32" s="4"/>
      <c r="D32" s="4"/>
      <c r="E32" s="14">
        <v>-231</v>
      </c>
      <c r="F32" s="4"/>
      <c r="G32" s="329">
        <v>-231</v>
      </c>
      <c r="H32" s="9"/>
      <c r="I32" s="14">
        <v>-13</v>
      </c>
    </row>
    <row r="33" spans="1:9" s="84" customFormat="1" ht="22.5" customHeight="1" x14ac:dyDescent="0.55000000000000004">
      <c r="A33" s="57"/>
      <c r="B33" s="83" t="s">
        <v>83</v>
      </c>
      <c r="C33" s="57"/>
      <c r="D33" s="57"/>
      <c r="E33" s="85">
        <v>-177838</v>
      </c>
      <c r="F33" s="57"/>
      <c r="G33" s="85">
        <v>-85405</v>
      </c>
      <c r="H33" s="35"/>
      <c r="I33" s="14">
        <v>-116565</v>
      </c>
    </row>
    <row r="34" spans="1:9" s="84" customFormat="1" ht="22.5" customHeight="1" x14ac:dyDescent="0.55000000000000004">
      <c r="A34" s="57"/>
      <c r="B34" s="354" t="s">
        <v>227</v>
      </c>
      <c r="C34" s="112"/>
      <c r="D34" s="111"/>
      <c r="E34" s="85">
        <v>0</v>
      </c>
      <c r="F34" s="111"/>
      <c r="G34" s="303">
        <v>-222541</v>
      </c>
      <c r="H34" s="137"/>
      <c r="I34" s="14">
        <v>0</v>
      </c>
    </row>
    <row r="35" spans="1:9" s="84" customFormat="1" ht="22.5" customHeight="1" x14ac:dyDescent="0.55000000000000004">
      <c r="A35" s="89" t="s">
        <v>81</v>
      </c>
      <c r="B35" s="57"/>
      <c r="C35" s="57"/>
      <c r="D35" s="57"/>
      <c r="E35" s="160">
        <v>-792511</v>
      </c>
      <c r="F35" s="57"/>
      <c r="G35" s="160">
        <v>-912669</v>
      </c>
      <c r="H35" s="35"/>
      <c r="I35" s="160">
        <v>-150452</v>
      </c>
    </row>
    <row r="36" spans="1:9" s="84" customFormat="1" ht="10.15" customHeight="1" x14ac:dyDescent="0.55000000000000004">
      <c r="A36" s="89"/>
      <c r="B36" s="57"/>
      <c r="C36" s="57"/>
      <c r="D36" s="57"/>
      <c r="E36" s="57"/>
      <c r="F36" s="57"/>
      <c r="G36" s="164"/>
      <c r="H36" s="35"/>
      <c r="I36" s="164"/>
    </row>
    <row r="40" spans="1:9" ht="15" customHeight="1" x14ac:dyDescent="0.5"/>
    <row r="41" spans="1:9" s="84" customFormat="1" ht="25.5" customHeight="1" x14ac:dyDescent="0.55000000000000004">
      <c r="A41" s="6" t="s">
        <v>49</v>
      </c>
      <c r="B41" s="4"/>
      <c r="C41" s="4"/>
      <c r="D41" s="4"/>
      <c r="E41" s="4"/>
      <c r="F41" s="4"/>
      <c r="G41" s="106"/>
      <c r="H41" s="9"/>
      <c r="I41" s="113" t="s">
        <v>243</v>
      </c>
    </row>
    <row r="42" spans="1:9" s="84" customFormat="1" ht="21" customHeight="1" x14ac:dyDescent="0.55000000000000004">
      <c r="A42" s="89"/>
      <c r="B42" s="57"/>
      <c r="C42" s="57"/>
      <c r="D42" s="57"/>
      <c r="E42" s="57"/>
      <c r="F42" s="57"/>
      <c r="G42" s="164"/>
      <c r="H42" s="35"/>
      <c r="I42" s="164"/>
    </row>
    <row r="43" spans="1:9" ht="23.25" x14ac:dyDescent="0.5">
      <c r="G43" s="8"/>
      <c r="I43" s="8"/>
    </row>
    <row r="44" spans="1:9" ht="26.25" x14ac:dyDescent="0.55000000000000004">
      <c r="B44" s="4"/>
      <c r="C44" s="4"/>
      <c r="D44" s="4"/>
      <c r="E44" s="4"/>
      <c r="F44" s="4"/>
      <c r="G44" s="14"/>
      <c r="H44" s="9"/>
    </row>
    <row r="45" spans="1:9" ht="23.1" customHeight="1" x14ac:dyDescent="0.55000000000000004">
      <c r="A45" s="10"/>
      <c r="B45" s="4"/>
      <c r="C45" s="4"/>
      <c r="D45" s="4"/>
      <c r="E45" s="4"/>
      <c r="F45" s="4"/>
      <c r="G45" s="14"/>
      <c r="H45" s="9"/>
      <c r="I45" s="14"/>
    </row>
    <row r="46" spans="1:9" ht="23.25" customHeight="1" x14ac:dyDescent="0.55000000000000004">
      <c r="B46" s="4"/>
      <c r="C46" s="4"/>
      <c r="D46" s="4"/>
      <c r="E46" s="4"/>
      <c r="F46" s="4"/>
      <c r="G46" s="54"/>
      <c r="H46" s="9"/>
      <c r="I46" s="54"/>
    </row>
    <row r="47" spans="1:9" ht="21" customHeight="1" x14ac:dyDescent="0.55000000000000004">
      <c r="B47" s="4"/>
      <c r="C47" s="4"/>
      <c r="D47" s="4"/>
      <c r="E47" s="4"/>
      <c r="F47" s="4"/>
      <c r="G47" s="59"/>
      <c r="I47" s="60"/>
    </row>
    <row r="48" spans="1:9" ht="22.35" customHeight="1" x14ac:dyDescent="0.5">
      <c r="G48" s="14"/>
      <c r="H48" s="9"/>
      <c r="I48" s="58"/>
    </row>
    <row r="50" spans="7:9" ht="22.35" customHeight="1" x14ac:dyDescent="0.5">
      <c r="G50" s="59"/>
      <c r="I50" s="60"/>
    </row>
    <row r="51" spans="7:9" ht="22.35" customHeight="1" x14ac:dyDescent="0.5">
      <c r="G51" s="54"/>
      <c r="I51" s="60"/>
    </row>
    <row r="52" spans="7:9" ht="22.35" customHeight="1" x14ac:dyDescent="0.5">
      <c r="I52" s="60"/>
    </row>
    <row r="53" spans="7:9" ht="22.35" customHeight="1" x14ac:dyDescent="0.5">
      <c r="I53" s="60"/>
    </row>
    <row r="54" spans="7:9" ht="24.95" customHeight="1" x14ac:dyDescent="0.5">
      <c r="I54" s="60"/>
    </row>
    <row r="55" spans="7:9" ht="24.95" customHeight="1" x14ac:dyDescent="0.5">
      <c r="I55" s="60"/>
    </row>
    <row r="56" spans="7:9" ht="24.95" customHeight="1" x14ac:dyDescent="0.5"/>
    <row r="57" spans="7:9" ht="24.95" customHeight="1" x14ac:dyDescent="0.5"/>
    <row r="58" spans="7:9" ht="24.95" customHeight="1" x14ac:dyDescent="0.5"/>
    <row r="59" spans="7:9" ht="24.95" customHeight="1" x14ac:dyDescent="0.5"/>
    <row r="60" spans="7:9" ht="24.95" customHeight="1" x14ac:dyDescent="0.5"/>
    <row r="61" spans="7:9" ht="24.95" customHeight="1" x14ac:dyDescent="0.5"/>
    <row r="62" spans="7:9" ht="24.95" customHeight="1" x14ac:dyDescent="0.5"/>
    <row r="63" spans="7:9" ht="24.95" customHeight="1" x14ac:dyDescent="0.5"/>
    <row r="64" spans="7:9" ht="24.95" customHeight="1" x14ac:dyDescent="0.5"/>
    <row r="65" spans="7:10" ht="24.95" customHeight="1" x14ac:dyDescent="0.5"/>
    <row r="66" spans="7:10" ht="24.95" customHeight="1" x14ac:dyDescent="0.5">
      <c r="G66" s="8"/>
      <c r="I66" s="8"/>
    </row>
    <row r="67" spans="7:10" ht="24.95" customHeight="1" x14ac:dyDescent="0.5">
      <c r="G67" s="8"/>
      <c r="I67" s="8"/>
    </row>
    <row r="68" spans="7:10" ht="24.95" customHeight="1" x14ac:dyDescent="0.5">
      <c r="G68" s="8"/>
      <c r="I68" s="8"/>
      <c r="J68" s="344"/>
    </row>
    <row r="69" spans="7:10" ht="25.5" customHeight="1" x14ac:dyDescent="0.5">
      <c r="G69" s="8"/>
      <c r="I69" s="8"/>
      <c r="J69" s="344"/>
    </row>
    <row r="74" spans="7:10" ht="25.5" customHeight="1" x14ac:dyDescent="0.5">
      <c r="G74" s="8"/>
      <c r="I74" s="8"/>
      <c r="J74" s="344"/>
    </row>
    <row r="77" spans="7:10" ht="25.5" customHeight="1" x14ac:dyDescent="0.5">
      <c r="G77" s="8"/>
      <c r="I77" s="8"/>
      <c r="J77" s="344"/>
    </row>
    <row r="196" spans="7:9" ht="25.5" customHeight="1" x14ac:dyDescent="0.5">
      <c r="G196" s="8"/>
      <c r="I196" s="62" t="s">
        <v>7</v>
      </c>
    </row>
    <row r="255" spans="7:9" ht="25.5" customHeight="1" x14ac:dyDescent="0.5">
      <c r="G255" s="8"/>
      <c r="H255" s="344"/>
      <c r="I255" s="8"/>
    </row>
    <row r="267" spans="7:9" ht="25.5" customHeight="1" x14ac:dyDescent="0.5">
      <c r="G267" s="8"/>
      <c r="H267" s="344"/>
      <c r="I267" s="8"/>
    </row>
    <row r="269" spans="7:9" ht="25.5" customHeight="1" x14ac:dyDescent="0.5">
      <c r="G269" s="8"/>
      <c r="H269" s="344"/>
      <c r="I269" s="8"/>
    </row>
    <row r="359" spans="7:10" ht="25.5" customHeight="1" x14ac:dyDescent="0.5">
      <c r="G359" s="8"/>
      <c r="I359" s="8"/>
      <c r="J359" s="24" t="s">
        <v>7</v>
      </c>
    </row>
    <row r="360" spans="7:10" ht="25.5" customHeight="1" x14ac:dyDescent="0.5">
      <c r="G360" s="8"/>
      <c r="I360" s="8"/>
      <c r="J360" s="24" t="s">
        <v>7</v>
      </c>
    </row>
    <row r="361" spans="7:10" ht="25.5" customHeight="1" x14ac:dyDescent="0.5">
      <c r="G361" s="8"/>
      <c r="I361" s="8"/>
      <c r="J361" s="24" t="s">
        <v>7</v>
      </c>
    </row>
    <row r="362" spans="7:10" ht="25.5" customHeight="1" x14ac:dyDescent="0.5">
      <c r="G362" s="8"/>
      <c r="I362" s="8"/>
      <c r="J362" s="24" t="s">
        <v>7</v>
      </c>
    </row>
    <row r="363" spans="7:10" ht="25.5" customHeight="1" x14ac:dyDescent="0.5">
      <c r="G363" s="8"/>
      <c r="I363" s="8"/>
      <c r="J363" s="24" t="s">
        <v>7</v>
      </c>
    </row>
    <row r="364" spans="7:10" ht="25.5" customHeight="1" x14ac:dyDescent="0.5">
      <c r="G364" s="8"/>
      <c r="I364" s="8"/>
      <c r="J364" s="24" t="s">
        <v>7</v>
      </c>
    </row>
    <row r="365" spans="7:10" ht="25.5" customHeight="1" x14ac:dyDescent="0.5">
      <c r="G365" s="8"/>
      <c r="I365" s="8"/>
      <c r="J365" s="24" t="s">
        <v>7</v>
      </c>
    </row>
    <row r="366" spans="7:10" ht="25.5" customHeight="1" x14ac:dyDescent="0.5">
      <c r="G366" s="8"/>
      <c r="I366" s="8"/>
      <c r="J366" s="24" t="s">
        <v>7</v>
      </c>
    </row>
    <row r="367" spans="7:10" ht="25.5" customHeight="1" x14ac:dyDescent="0.5">
      <c r="G367" s="8"/>
      <c r="I367" s="8"/>
      <c r="J367" s="24" t="s">
        <v>7</v>
      </c>
    </row>
    <row r="368" spans="7:10" ht="25.5" customHeight="1" x14ac:dyDescent="0.5">
      <c r="G368" s="8"/>
      <c r="I368" s="8"/>
      <c r="J368" s="24" t="s">
        <v>7</v>
      </c>
    </row>
    <row r="369" spans="7:10" ht="25.5" customHeight="1" x14ac:dyDescent="0.5">
      <c r="G369" s="8"/>
      <c r="I369" s="8"/>
      <c r="J369" s="24" t="s">
        <v>7</v>
      </c>
    </row>
    <row r="370" spans="7:10" ht="25.5" customHeight="1" x14ac:dyDescent="0.5">
      <c r="G370" s="8"/>
      <c r="I370" s="8"/>
      <c r="J370" s="24" t="s">
        <v>7</v>
      </c>
    </row>
    <row r="371" spans="7:10" ht="25.5" customHeight="1" x14ac:dyDescent="0.5">
      <c r="G371" s="8"/>
      <c r="I371" s="8"/>
      <c r="J371" s="24" t="s">
        <v>7</v>
      </c>
    </row>
    <row r="372" spans="7:10" ht="25.5" customHeight="1" x14ac:dyDescent="0.5">
      <c r="G372" s="8"/>
      <c r="I372" s="8"/>
      <c r="J372" s="24" t="s">
        <v>7</v>
      </c>
    </row>
    <row r="373" spans="7:10" ht="25.5" customHeight="1" x14ac:dyDescent="0.5">
      <c r="G373" s="8"/>
      <c r="I373" s="8"/>
      <c r="J373" s="24" t="s">
        <v>7</v>
      </c>
    </row>
    <row r="374" spans="7:10" ht="25.5" customHeight="1" x14ac:dyDescent="0.5">
      <c r="G374" s="8"/>
      <c r="I374" s="8"/>
      <c r="J374" s="24" t="s">
        <v>7</v>
      </c>
    </row>
    <row r="375" spans="7:10" ht="25.5" customHeight="1" x14ac:dyDescent="0.5">
      <c r="G375" s="8"/>
      <c r="I375" s="8"/>
      <c r="J375" s="24" t="s">
        <v>7</v>
      </c>
    </row>
    <row r="376" spans="7:10" ht="25.5" customHeight="1" x14ac:dyDescent="0.5">
      <c r="G376" s="8"/>
      <c r="I376" s="8"/>
      <c r="J376" s="24" t="s">
        <v>7</v>
      </c>
    </row>
    <row r="377" spans="7:10" ht="25.5" customHeight="1" x14ac:dyDescent="0.5">
      <c r="G377" s="8"/>
      <c r="I377" s="8"/>
      <c r="J377" s="24" t="s">
        <v>7</v>
      </c>
    </row>
    <row r="378" spans="7:10" ht="25.5" customHeight="1" x14ac:dyDescent="0.5">
      <c r="G378" s="8"/>
      <c r="I378" s="8"/>
      <c r="J378" s="24" t="s">
        <v>7</v>
      </c>
    </row>
    <row r="379" spans="7:10" ht="25.5" customHeight="1" x14ac:dyDescent="0.5">
      <c r="G379" s="8"/>
      <c r="I379" s="8"/>
      <c r="J379" s="24" t="s">
        <v>7</v>
      </c>
    </row>
    <row r="380" spans="7:10" ht="25.5" customHeight="1" x14ac:dyDescent="0.5">
      <c r="G380" s="8"/>
      <c r="I380" s="8"/>
      <c r="J380" s="24" t="s">
        <v>7</v>
      </c>
    </row>
    <row r="381" spans="7:10" ht="25.5" customHeight="1" x14ac:dyDescent="0.5">
      <c r="G381" s="8"/>
      <c r="I381" s="8"/>
      <c r="J381" s="24" t="s">
        <v>7</v>
      </c>
    </row>
    <row r="382" spans="7:10" ht="25.5" customHeight="1" x14ac:dyDescent="0.5">
      <c r="G382" s="8"/>
      <c r="I382" s="8"/>
      <c r="J382" s="24" t="s">
        <v>7</v>
      </c>
    </row>
    <row r="383" spans="7:10" ht="25.5" customHeight="1" x14ac:dyDescent="0.5">
      <c r="G383" s="8"/>
      <c r="I383" s="8"/>
      <c r="J383" s="24" t="s">
        <v>7</v>
      </c>
    </row>
    <row r="384" spans="7:10" ht="25.5" customHeight="1" x14ac:dyDescent="0.5">
      <c r="G384" s="8"/>
      <c r="I384" s="8"/>
      <c r="J384" s="24" t="s">
        <v>7</v>
      </c>
    </row>
    <row r="385" spans="7:10" ht="25.5" customHeight="1" x14ac:dyDescent="0.5">
      <c r="G385" s="8"/>
      <c r="I385" s="8"/>
      <c r="J385" s="24" t="s">
        <v>7</v>
      </c>
    </row>
    <row r="386" spans="7:10" ht="25.5" customHeight="1" x14ac:dyDescent="0.5">
      <c r="G386" s="8"/>
      <c r="I386" s="8"/>
      <c r="J386" s="24" t="s">
        <v>7</v>
      </c>
    </row>
    <row r="387" spans="7:10" ht="25.5" customHeight="1" x14ac:dyDescent="0.5">
      <c r="G387" s="8"/>
      <c r="I387" s="8"/>
      <c r="J387" s="24" t="s">
        <v>7</v>
      </c>
    </row>
    <row r="388" spans="7:10" ht="25.5" customHeight="1" x14ac:dyDescent="0.5">
      <c r="G388" s="8"/>
      <c r="I388" s="8"/>
      <c r="J388" s="24" t="s">
        <v>7</v>
      </c>
    </row>
    <row r="389" spans="7:10" ht="25.5" customHeight="1" x14ac:dyDescent="0.5">
      <c r="G389" s="8"/>
      <c r="I389" s="8"/>
      <c r="J389" s="24" t="s">
        <v>7</v>
      </c>
    </row>
    <row r="390" spans="7:10" ht="25.5" customHeight="1" x14ac:dyDescent="0.5">
      <c r="G390" s="8"/>
      <c r="I390" s="8"/>
      <c r="J390" s="24" t="s">
        <v>7</v>
      </c>
    </row>
    <row r="391" spans="7:10" ht="25.5" customHeight="1" x14ac:dyDescent="0.5">
      <c r="G391" s="8"/>
      <c r="I391" s="8"/>
      <c r="J391" s="24" t="s">
        <v>7</v>
      </c>
    </row>
    <row r="392" spans="7:10" ht="25.5" customHeight="1" x14ac:dyDescent="0.5">
      <c r="G392" s="8"/>
      <c r="I392" s="8"/>
      <c r="J392" s="24" t="s">
        <v>7</v>
      </c>
    </row>
    <row r="393" spans="7:10" ht="25.5" customHeight="1" x14ac:dyDescent="0.5">
      <c r="G393" s="8"/>
      <c r="I393" s="8"/>
      <c r="J393" s="24" t="s">
        <v>7</v>
      </c>
    </row>
    <row r="394" spans="7:10" ht="25.5" customHeight="1" x14ac:dyDescent="0.5">
      <c r="G394" s="8"/>
      <c r="I394" s="8"/>
      <c r="J394" s="24" t="s">
        <v>7</v>
      </c>
    </row>
    <row r="395" spans="7:10" ht="25.5" customHeight="1" x14ac:dyDescent="0.5">
      <c r="G395" s="8"/>
      <c r="I395" s="8"/>
      <c r="J395" s="24" t="s">
        <v>7</v>
      </c>
    </row>
    <row r="396" spans="7:10" ht="25.5" customHeight="1" x14ac:dyDescent="0.5">
      <c r="G396" s="8"/>
      <c r="I396" s="8"/>
      <c r="J396" s="24" t="s">
        <v>7</v>
      </c>
    </row>
    <row r="397" spans="7:10" ht="25.5" customHeight="1" x14ac:dyDescent="0.5">
      <c r="G397" s="8"/>
      <c r="I397" s="8"/>
      <c r="J397" s="24" t="s">
        <v>7</v>
      </c>
    </row>
    <row r="398" spans="7:10" ht="25.5" customHeight="1" x14ac:dyDescent="0.5">
      <c r="G398" s="8"/>
      <c r="I398" s="8"/>
      <c r="J398" s="24" t="s">
        <v>7</v>
      </c>
    </row>
    <row r="399" spans="7:10" ht="25.5" customHeight="1" x14ac:dyDescent="0.5">
      <c r="G399" s="8"/>
      <c r="I399" s="8"/>
      <c r="J399" s="24" t="s">
        <v>7</v>
      </c>
    </row>
    <row r="400" spans="7:10" ht="25.5" customHeight="1" x14ac:dyDescent="0.5">
      <c r="G400" s="8"/>
      <c r="I400" s="8"/>
      <c r="J400" s="24" t="s">
        <v>7</v>
      </c>
    </row>
    <row r="401" spans="7:10" ht="25.5" customHeight="1" x14ac:dyDescent="0.5">
      <c r="G401" s="8"/>
      <c r="I401" s="8"/>
      <c r="J401" s="24" t="s">
        <v>7</v>
      </c>
    </row>
    <row r="402" spans="7:10" ht="25.5" customHeight="1" x14ac:dyDescent="0.5">
      <c r="G402" s="8"/>
      <c r="I402" s="8"/>
      <c r="J402" s="24" t="s">
        <v>7</v>
      </c>
    </row>
    <row r="403" spans="7:10" ht="25.5" customHeight="1" x14ac:dyDescent="0.5">
      <c r="G403" s="8"/>
      <c r="I403" s="8"/>
      <c r="J403" s="24" t="s">
        <v>7</v>
      </c>
    </row>
    <row r="404" spans="7:10" ht="25.5" customHeight="1" x14ac:dyDescent="0.5">
      <c r="G404" s="8"/>
      <c r="I404" s="8"/>
      <c r="J404" s="24" t="s">
        <v>7</v>
      </c>
    </row>
    <row r="405" spans="7:10" ht="25.5" customHeight="1" x14ac:dyDescent="0.5">
      <c r="G405" s="8"/>
      <c r="I405" s="8"/>
      <c r="J405" s="24" t="s">
        <v>7</v>
      </c>
    </row>
    <row r="406" spans="7:10" ht="25.5" customHeight="1" x14ac:dyDescent="0.5">
      <c r="G406" s="8"/>
      <c r="I406" s="8"/>
      <c r="J406" s="24" t="s">
        <v>7</v>
      </c>
    </row>
    <row r="407" spans="7:10" ht="25.5" customHeight="1" x14ac:dyDescent="0.5">
      <c r="G407" s="8"/>
      <c r="I407" s="8"/>
      <c r="J407" s="24" t="s">
        <v>7</v>
      </c>
    </row>
    <row r="408" spans="7:10" ht="25.5" customHeight="1" x14ac:dyDescent="0.5">
      <c r="G408" s="8"/>
      <c r="I408" s="8"/>
      <c r="J408" s="24" t="s">
        <v>7</v>
      </c>
    </row>
    <row r="409" spans="7:10" ht="25.5" customHeight="1" x14ac:dyDescent="0.5">
      <c r="G409" s="8"/>
      <c r="I409" s="8"/>
      <c r="J409" s="24" t="s">
        <v>7</v>
      </c>
    </row>
    <row r="410" spans="7:10" ht="25.5" customHeight="1" x14ac:dyDescent="0.5">
      <c r="G410" s="8"/>
      <c r="I410" s="8"/>
      <c r="J410" s="24" t="s">
        <v>7</v>
      </c>
    </row>
    <row r="411" spans="7:10" ht="25.5" customHeight="1" x14ac:dyDescent="0.5">
      <c r="G411" s="8"/>
      <c r="I411" s="8"/>
      <c r="J411" s="24" t="s">
        <v>7</v>
      </c>
    </row>
    <row r="412" spans="7:10" ht="25.5" customHeight="1" x14ac:dyDescent="0.5">
      <c r="G412" s="8"/>
      <c r="I412" s="8"/>
      <c r="J412" s="24" t="s">
        <v>7</v>
      </c>
    </row>
    <row r="413" spans="7:10" ht="25.5" customHeight="1" x14ac:dyDescent="0.5">
      <c r="G413" s="8"/>
      <c r="I413" s="8"/>
      <c r="J413" s="24" t="s">
        <v>7</v>
      </c>
    </row>
    <row r="414" spans="7:10" ht="25.5" customHeight="1" x14ac:dyDescent="0.5">
      <c r="G414" s="8"/>
      <c r="I414" s="8"/>
      <c r="J414" s="24" t="s">
        <v>7</v>
      </c>
    </row>
    <row r="415" spans="7:10" ht="25.5" customHeight="1" x14ac:dyDescent="0.5">
      <c r="G415" s="8"/>
      <c r="I415" s="8"/>
      <c r="J415" s="24" t="s">
        <v>7</v>
      </c>
    </row>
    <row r="416" spans="7:10" ht="25.5" customHeight="1" x14ac:dyDescent="0.5">
      <c r="G416" s="8"/>
      <c r="I416" s="8"/>
      <c r="J416" s="24" t="s">
        <v>7</v>
      </c>
    </row>
    <row r="417" spans="7:10" ht="25.5" customHeight="1" x14ac:dyDescent="0.5">
      <c r="G417" s="8"/>
      <c r="I417" s="8"/>
      <c r="J417" s="24" t="s">
        <v>7</v>
      </c>
    </row>
    <row r="418" spans="7:10" ht="25.5" customHeight="1" x14ac:dyDescent="0.5">
      <c r="G418" s="8"/>
      <c r="I418" s="8"/>
      <c r="J418" s="24" t="s">
        <v>7</v>
      </c>
    </row>
    <row r="419" spans="7:10" ht="25.5" customHeight="1" x14ac:dyDescent="0.5">
      <c r="G419" s="8"/>
      <c r="I419" s="8"/>
      <c r="J419" s="24" t="s">
        <v>7</v>
      </c>
    </row>
    <row r="420" spans="7:10" ht="25.5" customHeight="1" x14ac:dyDescent="0.5">
      <c r="G420" s="8"/>
      <c r="I420" s="8"/>
      <c r="J420" s="24" t="s">
        <v>7</v>
      </c>
    </row>
    <row r="421" spans="7:10" ht="25.5" customHeight="1" x14ac:dyDescent="0.5">
      <c r="G421" s="8"/>
      <c r="I421" s="8"/>
      <c r="J421" s="24" t="s">
        <v>7</v>
      </c>
    </row>
    <row r="422" spans="7:10" ht="25.5" customHeight="1" x14ac:dyDescent="0.5">
      <c r="G422" s="8"/>
      <c r="I422" s="8"/>
      <c r="J422" s="24" t="s">
        <v>7</v>
      </c>
    </row>
    <row r="423" spans="7:10" ht="25.5" customHeight="1" x14ac:dyDescent="0.5">
      <c r="G423" s="8"/>
      <c r="I423" s="8"/>
      <c r="J423" s="24" t="s">
        <v>7</v>
      </c>
    </row>
    <row r="424" spans="7:10" ht="25.5" customHeight="1" x14ac:dyDescent="0.5">
      <c r="G424" s="8"/>
      <c r="I424" s="8"/>
      <c r="J424" s="24" t="s">
        <v>7</v>
      </c>
    </row>
    <row r="425" spans="7:10" ht="25.5" customHeight="1" x14ac:dyDescent="0.5">
      <c r="G425" s="8"/>
      <c r="I425" s="8"/>
      <c r="J425" s="24" t="s">
        <v>7</v>
      </c>
    </row>
    <row r="426" spans="7:10" ht="25.5" customHeight="1" x14ac:dyDescent="0.5">
      <c r="G426" s="8"/>
      <c r="I426" s="8"/>
      <c r="J426" s="24" t="s">
        <v>7</v>
      </c>
    </row>
    <row r="427" spans="7:10" ht="25.5" customHeight="1" x14ac:dyDescent="0.5">
      <c r="G427" s="8"/>
      <c r="I427" s="8"/>
      <c r="J427" s="24" t="s">
        <v>7</v>
      </c>
    </row>
    <row r="428" spans="7:10" ht="25.5" customHeight="1" x14ac:dyDescent="0.5">
      <c r="G428" s="8"/>
      <c r="I428" s="8"/>
      <c r="J428" s="24" t="s">
        <v>7</v>
      </c>
    </row>
    <row r="429" spans="7:10" ht="25.5" customHeight="1" x14ac:dyDescent="0.5">
      <c r="G429" s="8"/>
      <c r="I429" s="8"/>
      <c r="J429" s="24" t="s">
        <v>7</v>
      </c>
    </row>
    <row r="430" spans="7:10" ht="25.5" customHeight="1" x14ac:dyDescent="0.5">
      <c r="G430" s="8"/>
      <c r="I430" s="8"/>
      <c r="J430" s="24" t="s">
        <v>7</v>
      </c>
    </row>
    <row r="431" spans="7:10" ht="25.5" customHeight="1" x14ac:dyDescent="0.5">
      <c r="G431" s="8"/>
      <c r="I431" s="8"/>
      <c r="J431" s="24" t="s">
        <v>7</v>
      </c>
    </row>
    <row r="432" spans="7:10" ht="25.5" customHeight="1" x14ac:dyDescent="0.5">
      <c r="G432" s="8"/>
      <c r="I432" s="8"/>
      <c r="J432" s="24" t="s">
        <v>7</v>
      </c>
    </row>
    <row r="433" spans="7:10" ht="25.5" customHeight="1" x14ac:dyDescent="0.5">
      <c r="G433" s="8"/>
      <c r="I433" s="8"/>
      <c r="J433" s="24" t="s">
        <v>7</v>
      </c>
    </row>
    <row r="434" spans="7:10" ht="25.5" customHeight="1" x14ac:dyDescent="0.5">
      <c r="G434" s="8"/>
      <c r="I434" s="8"/>
      <c r="J434" s="24" t="s">
        <v>7</v>
      </c>
    </row>
    <row r="435" spans="7:10" ht="25.5" customHeight="1" x14ac:dyDescent="0.5">
      <c r="G435" s="8"/>
      <c r="I435" s="8"/>
      <c r="J435" s="24" t="s">
        <v>7</v>
      </c>
    </row>
    <row r="436" spans="7:10" ht="25.5" customHeight="1" x14ac:dyDescent="0.5">
      <c r="G436" s="8"/>
      <c r="I436" s="8"/>
      <c r="J436" s="24" t="s">
        <v>7</v>
      </c>
    </row>
    <row r="437" spans="7:10" ht="25.5" customHeight="1" x14ac:dyDescent="0.5">
      <c r="G437" s="8"/>
      <c r="I437" s="8"/>
      <c r="J437" s="24" t="s">
        <v>7</v>
      </c>
    </row>
    <row r="438" spans="7:10" ht="25.5" customHeight="1" x14ac:dyDescent="0.5">
      <c r="G438" s="8"/>
      <c r="I438" s="8"/>
      <c r="J438" s="24" t="s">
        <v>7</v>
      </c>
    </row>
    <row r="439" spans="7:10" ht="25.5" customHeight="1" x14ac:dyDescent="0.5">
      <c r="G439" s="8"/>
      <c r="I439" s="8"/>
      <c r="J439" s="24" t="s">
        <v>7</v>
      </c>
    </row>
  </sheetData>
  <mergeCells count="6">
    <mergeCell ref="E6:I6"/>
    <mergeCell ref="G8:I8"/>
    <mergeCell ref="A2:I2"/>
    <mergeCell ref="A3:I3"/>
    <mergeCell ref="A4:I4"/>
    <mergeCell ref="G7:I7"/>
  </mergeCells>
  <printOptions horizontalCentered="1"/>
  <pageMargins left="0.62992125984251968" right="0.11811023622047245" top="0.51181102362204722" bottom="0.23622047244094491" header="0" footer="0"/>
  <pageSetup paperSize="9" scale="85" fitToWidth="0" fitToHeight="0" orientation="portrait" r:id="rId1"/>
  <headerFooter alignWithMargins="0"/>
  <rowBreaks count="1" manualBreakCount="1">
    <brk id="43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FF00"/>
  </sheetPr>
  <dimension ref="A1:K436"/>
  <sheetViews>
    <sheetView view="pageBreakPreview" topLeftCell="A20" zoomScaleSheetLayoutView="100" workbookViewId="0">
      <selection activeCell="I47" sqref="I47"/>
    </sheetView>
  </sheetViews>
  <sheetFormatPr defaultColWidth="12.83203125" defaultRowHeight="25.5" customHeight="1" x14ac:dyDescent="0.5"/>
  <cols>
    <col min="1" max="3" width="2.6640625" style="8" customWidth="1"/>
    <col min="4" max="4" width="67.1640625" style="8" customWidth="1"/>
    <col min="5" max="5" width="18.83203125" style="8" customWidth="1"/>
    <col min="6" max="6" width="1.1640625" style="8" customWidth="1"/>
    <col min="7" max="7" width="18.83203125" style="21" customWidth="1"/>
    <col min="8" max="8" width="1.1640625" style="8" customWidth="1"/>
    <col min="9" max="9" width="18.83203125" style="61" customWidth="1"/>
    <col min="10" max="10" width="1.33203125" style="8" customWidth="1"/>
    <col min="11" max="16384" width="12.83203125" style="8"/>
  </cols>
  <sheetData>
    <row r="1" spans="1:11" ht="23.25" x14ac:dyDescent="0.5">
      <c r="I1" s="36" t="s">
        <v>82</v>
      </c>
    </row>
    <row r="2" spans="1:11" ht="22.9" customHeight="1" x14ac:dyDescent="0.5">
      <c r="A2" s="384" t="s">
        <v>140</v>
      </c>
      <c r="B2" s="384"/>
      <c r="C2" s="384"/>
      <c r="D2" s="384"/>
      <c r="E2" s="384"/>
      <c r="F2" s="384"/>
      <c r="G2" s="384"/>
      <c r="H2" s="384"/>
      <c r="I2" s="384"/>
      <c r="J2" s="34"/>
    </row>
    <row r="3" spans="1:11" ht="22.9" customHeight="1" x14ac:dyDescent="0.5">
      <c r="A3" s="384" t="s">
        <v>133</v>
      </c>
      <c r="B3" s="384"/>
      <c r="C3" s="384"/>
      <c r="D3" s="384"/>
      <c r="E3" s="384"/>
      <c r="F3" s="384"/>
      <c r="G3" s="384"/>
      <c r="H3" s="384"/>
      <c r="I3" s="384"/>
    </row>
    <row r="4" spans="1:11" ht="22.9" customHeight="1" x14ac:dyDescent="0.5">
      <c r="A4" s="356" t="s">
        <v>247</v>
      </c>
      <c r="B4" s="356"/>
      <c r="C4" s="356"/>
      <c r="D4" s="356"/>
      <c r="E4" s="356"/>
      <c r="F4" s="356"/>
      <c r="G4" s="356"/>
      <c r="H4" s="356"/>
      <c r="I4" s="356"/>
    </row>
    <row r="5" spans="1:11" ht="26.25" x14ac:dyDescent="0.55000000000000004">
      <c r="A5" s="352"/>
      <c r="B5" s="352"/>
      <c r="C5" s="352"/>
      <c r="D5" s="352"/>
      <c r="E5" s="352"/>
      <c r="F5" s="352"/>
      <c r="G5" s="352"/>
      <c r="H5" s="352"/>
      <c r="I5" s="352"/>
    </row>
    <row r="6" spans="1:11" ht="21" customHeight="1" x14ac:dyDescent="0.5">
      <c r="E6" s="382" t="s">
        <v>48</v>
      </c>
      <c r="F6" s="382"/>
      <c r="G6" s="382"/>
      <c r="H6" s="382"/>
      <c r="I6" s="382"/>
    </row>
    <row r="7" spans="1:11" ht="21" customHeight="1" x14ac:dyDescent="0.5">
      <c r="E7" s="353" t="s">
        <v>141</v>
      </c>
      <c r="F7" s="34"/>
      <c r="G7" s="385" t="s">
        <v>142</v>
      </c>
      <c r="H7" s="385"/>
      <c r="I7" s="385"/>
    </row>
    <row r="8" spans="1:11" ht="21" customHeight="1" x14ac:dyDescent="0.5">
      <c r="E8" s="340"/>
      <c r="F8" s="34"/>
      <c r="G8" s="383" t="s">
        <v>143</v>
      </c>
      <c r="H8" s="383"/>
      <c r="I8" s="383"/>
    </row>
    <row r="9" spans="1:11" ht="26.1" customHeight="1" x14ac:dyDescent="0.5">
      <c r="E9" s="99">
        <v>2022</v>
      </c>
      <c r="F9" s="104"/>
      <c r="G9" s="99" t="s">
        <v>149</v>
      </c>
      <c r="H9" s="104"/>
      <c r="I9" s="105" t="s">
        <v>124</v>
      </c>
    </row>
    <row r="10" spans="1:11" ht="22.5" customHeight="1" x14ac:dyDescent="0.55000000000000004">
      <c r="A10" s="115" t="s">
        <v>33</v>
      </c>
      <c r="B10" s="4"/>
      <c r="C10" s="4"/>
      <c r="D10" s="4"/>
      <c r="E10" s="4"/>
      <c r="F10" s="4"/>
      <c r="G10" s="38"/>
      <c r="H10" s="9"/>
      <c r="I10" s="38"/>
    </row>
    <row r="11" spans="1:11" ht="22.5" customHeight="1" x14ac:dyDescent="0.55000000000000004">
      <c r="A11" s="4"/>
      <c r="B11" s="1" t="s">
        <v>86</v>
      </c>
      <c r="C11" s="94"/>
      <c r="D11" s="94"/>
      <c r="E11" s="94"/>
      <c r="F11" s="94"/>
      <c r="G11" s="54"/>
      <c r="H11" s="9"/>
      <c r="I11" s="54"/>
    </row>
    <row r="12" spans="1:11" ht="22.5" customHeight="1" x14ac:dyDescent="0.55000000000000004">
      <c r="A12" s="4"/>
      <c r="B12" s="93"/>
      <c r="C12" s="1" t="s">
        <v>40</v>
      </c>
      <c r="D12" s="94"/>
      <c r="E12" s="64">
        <v>701186</v>
      </c>
      <c r="F12" s="94"/>
      <c r="G12" s="64">
        <v>701186</v>
      </c>
      <c r="H12" s="65"/>
      <c r="I12" s="9">
        <v>604579</v>
      </c>
    </row>
    <row r="13" spans="1:11" ht="22.5" customHeight="1" x14ac:dyDescent="0.55000000000000004">
      <c r="A13" s="4"/>
      <c r="B13" s="93" t="s">
        <v>93</v>
      </c>
      <c r="C13" s="1"/>
      <c r="D13" s="94"/>
      <c r="E13" s="64">
        <v>150000</v>
      </c>
      <c r="F13" s="94"/>
      <c r="G13" s="64">
        <v>150000</v>
      </c>
      <c r="H13" s="65"/>
      <c r="I13" s="9">
        <v>286000</v>
      </c>
    </row>
    <row r="14" spans="1:11" ht="22.5" customHeight="1" x14ac:dyDescent="0.55000000000000004">
      <c r="A14" s="4"/>
      <c r="B14" s="95" t="s">
        <v>80</v>
      </c>
      <c r="C14" s="94"/>
      <c r="D14" s="94"/>
      <c r="E14" s="64">
        <v>-25000</v>
      </c>
      <c r="F14" s="94"/>
      <c r="G14" s="64">
        <v>-25000</v>
      </c>
      <c r="H14" s="65"/>
      <c r="I14" s="9">
        <v>-304700</v>
      </c>
      <c r="K14" s="95"/>
    </row>
    <row r="15" spans="1:11" ht="22.5" customHeight="1" x14ac:dyDescent="0.55000000000000004">
      <c r="A15" s="4"/>
      <c r="B15" s="95" t="s">
        <v>122</v>
      </c>
      <c r="C15" s="94"/>
      <c r="D15" s="94"/>
      <c r="E15" s="64">
        <v>-5780</v>
      </c>
      <c r="F15" s="94"/>
      <c r="G15" s="64">
        <v>-5780</v>
      </c>
      <c r="H15" s="65"/>
      <c r="I15" s="35">
        <v>-4154</v>
      </c>
    </row>
    <row r="16" spans="1:11" ht="22.5" customHeight="1" x14ac:dyDescent="0.55000000000000004">
      <c r="A16" s="4"/>
      <c r="B16" s="94" t="s">
        <v>76</v>
      </c>
      <c r="C16" s="94"/>
      <c r="D16" s="94"/>
      <c r="E16" s="64">
        <v>-6231</v>
      </c>
      <c r="F16" s="94"/>
      <c r="G16" s="64">
        <v>-6231</v>
      </c>
      <c r="H16" s="65"/>
      <c r="I16" s="9">
        <v>-2772</v>
      </c>
    </row>
    <row r="17" spans="1:9" ht="22.5" customHeight="1" x14ac:dyDescent="0.55000000000000004">
      <c r="A17" s="4"/>
      <c r="B17" s="95" t="s">
        <v>236</v>
      </c>
      <c r="C17" s="94"/>
      <c r="D17" s="94"/>
      <c r="E17" s="64">
        <v>-110000</v>
      </c>
      <c r="F17" s="94"/>
      <c r="G17" s="64">
        <v>-110000</v>
      </c>
      <c r="H17" s="65"/>
      <c r="I17" s="58">
        <v>-176000</v>
      </c>
    </row>
    <row r="18" spans="1:9" ht="22.5" customHeight="1" x14ac:dyDescent="0.55000000000000004">
      <c r="A18" s="4"/>
      <c r="B18" s="278" t="s">
        <v>208</v>
      </c>
      <c r="C18" s="278"/>
      <c r="D18" s="279"/>
      <c r="E18" s="64"/>
      <c r="F18" s="94"/>
      <c r="G18" s="64"/>
      <c r="H18" s="65"/>
      <c r="I18" s="64"/>
    </row>
    <row r="19" spans="1:9" ht="22.5" customHeight="1" x14ac:dyDescent="0.55000000000000004">
      <c r="A19" s="4"/>
      <c r="B19" s="278"/>
      <c r="C19" s="278" t="s">
        <v>209</v>
      </c>
      <c r="D19" s="279"/>
      <c r="E19" s="64">
        <v>7518</v>
      </c>
      <c r="F19" s="94"/>
      <c r="G19" s="64">
        <v>0</v>
      </c>
      <c r="H19" s="65"/>
      <c r="I19" s="64">
        <v>0</v>
      </c>
    </row>
    <row r="20" spans="1:9" ht="22.5" customHeight="1" x14ac:dyDescent="0.55000000000000004">
      <c r="A20" s="4"/>
      <c r="B20" s="280" t="s">
        <v>223</v>
      </c>
      <c r="E20" s="64"/>
      <c r="F20" s="94"/>
      <c r="G20" s="64"/>
      <c r="H20" s="65"/>
      <c r="I20" s="64"/>
    </row>
    <row r="21" spans="1:9" ht="22.5" customHeight="1" x14ac:dyDescent="0.55000000000000004">
      <c r="A21" s="4"/>
      <c r="B21" s="280"/>
      <c r="C21" s="263" t="s">
        <v>210</v>
      </c>
      <c r="E21" s="64">
        <v>181967</v>
      </c>
      <c r="F21" s="94"/>
      <c r="G21" s="64">
        <v>0</v>
      </c>
      <c r="H21" s="65"/>
      <c r="I21" s="64">
        <v>0</v>
      </c>
    </row>
    <row r="22" spans="1:9" s="84" customFormat="1" ht="22.5" customHeight="1" x14ac:dyDescent="0.55000000000000004">
      <c r="A22" s="89" t="s">
        <v>211</v>
      </c>
      <c r="B22" s="57"/>
      <c r="C22" s="88"/>
      <c r="D22" s="57"/>
      <c r="E22" s="161">
        <v>893660</v>
      </c>
      <c r="F22" s="57"/>
      <c r="G22" s="161">
        <v>704175</v>
      </c>
      <c r="H22" s="162"/>
      <c r="I22" s="161">
        <v>402953</v>
      </c>
    </row>
    <row r="23" spans="1:9" s="84" customFormat="1" ht="22.5" customHeight="1" x14ac:dyDescent="0.55000000000000004">
      <c r="A23" s="89" t="s">
        <v>139</v>
      </c>
      <c r="B23" s="87"/>
      <c r="C23" s="83"/>
      <c r="D23" s="57"/>
      <c r="E23" s="57"/>
      <c r="F23" s="57"/>
    </row>
    <row r="24" spans="1:9" s="84" customFormat="1" ht="22.5" customHeight="1" x14ac:dyDescent="0.55000000000000004">
      <c r="A24" s="89"/>
      <c r="B24" s="89" t="s">
        <v>128</v>
      </c>
      <c r="C24" s="83"/>
      <c r="D24" s="57"/>
      <c r="E24" s="166">
        <v>296932</v>
      </c>
      <c r="F24" s="57"/>
      <c r="G24" s="166">
        <v>-487</v>
      </c>
      <c r="H24" s="166"/>
      <c r="I24" s="166"/>
    </row>
    <row r="25" spans="1:9" s="84" customFormat="1" ht="22.5" customHeight="1" x14ac:dyDescent="0.55000000000000004">
      <c r="A25" s="57" t="s">
        <v>116</v>
      </c>
      <c r="B25" s="87"/>
      <c r="C25" s="83"/>
      <c r="D25" s="57"/>
      <c r="E25" s="166">
        <v>3065</v>
      </c>
      <c r="F25" s="57"/>
      <c r="G25" s="166">
        <v>41</v>
      </c>
      <c r="H25" s="166"/>
      <c r="I25" s="309">
        <v>44</v>
      </c>
    </row>
    <row r="26" spans="1:9" ht="22.5" customHeight="1" x14ac:dyDescent="0.55000000000000004">
      <c r="A26" s="10" t="s">
        <v>64</v>
      </c>
      <c r="B26" s="55"/>
      <c r="C26" s="6"/>
      <c r="D26" s="4"/>
      <c r="E26" s="66">
        <v>83031</v>
      </c>
      <c r="F26" s="4"/>
      <c r="G26" s="66">
        <v>2483</v>
      </c>
      <c r="H26" s="65"/>
      <c r="I26" s="311">
        <v>13368</v>
      </c>
    </row>
    <row r="27" spans="1:9" ht="22.5" customHeight="1" thickBot="1" x14ac:dyDescent="0.6">
      <c r="A27" s="10" t="s">
        <v>251</v>
      </c>
      <c r="B27" s="4"/>
      <c r="C27" s="6"/>
      <c r="E27" s="67">
        <v>383028</v>
      </c>
      <c r="G27" s="67">
        <v>2037</v>
      </c>
      <c r="H27" s="64"/>
      <c r="I27" s="67">
        <v>1903</v>
      </c>
    </row>
    <row r="28" spans="1:9" ht="10.15" customHeight="1" thickTop="1" x14ac:dyDescent="0.55000000000000004">
      <c r="A28" s="10"/>
      <c r="B28" s="4"/>
      <c r="C28" s="6"/>
      <c r="D28" s="4"/>
      <c r="E28" s="4"/>
      <c r="F28" s="4"/>
      <c r="G28" s="64"/>
      <c r="H28" s="64"/>
      <c r="I28" s="64"/>
    </row>
    <row r="29" spans="1:9" s="84" customFormat="1" ht="22.5" customHeight="1" x14ac:dyDescent="0.55000000000000004">
      <c r="A29" s="158" t="s">
        <v>25</v>
      </c>
      <c r="B29" s="83"/>
      <c r="C29" s="57"/>
      <c r="D29" s="57"/>
      <c r="E29" s="57"/>
      <c r="F29" s="57"/>
      <c r="G29" s="163"/>
      <c r="H29" s="162"/>
      <c r="I29" s="163"/>
    </row>
    <row r="30" spans="1:9" ht="22.5" customHeight="1" x14ac:dyDescent="0.55000000000000004">
      <c r="A30" s="4" t="s">
        <v>36</v>
      </c>
      <c r="C30" s="4"/>
      <c r="D30" s="4"/>
      <c r="E30" s="4"/>
      <c r="F30" s="4"/>
      <c r="G30" s="64"/>
      <c r="H30" s="65"/>
      <c r="I30" s="64"/>
    </row>
    <row r="31" spans="1:9" ht="22.5" customHeight="1" x14ac:dyDescent="0.55000000000000004">
      <c r="A31" s="4"/>
      <c r="B31" s="4" t="s">
        <v>259</v>
      </c>
      <c r="C31" s="56"/>
      <c r="G31" s="64"/>
      <c r="I31" s="64"/>
    </row>
    <row r="32" spans="1:9" ht="22.5" customHeight="1" x14ac:dyDescent="0.55000000000000004">
      <c r="A32" s="4"/>
      <c r="B32" s="4"/>
      <c r="C32" s="56" t="s">
        <v>191</v>
      </c>
      <c r="E32" s="64">
        <v>113881</v>
      </c>
      <c r="G32" s="64">
        <v>113881</v>
      </c>
      <c r="I32" s="64">
        <v>6675</v>
      </c>
    </row>
    <row r="33" spans="1:9" ht="22.5" customHeight="1" x14ac:dyDescent="0.55000000000000004">
      <c r="A33" s="4"/>
      <c r="B33" s="4" t="s">
        <v>260</v>
      </c>
      <c r="C33" s="56"/>
      <c r="E33" s="64">
        <v>63968</v>
      </c>
      <c r="G33" s="64">
        <v>63968</v>
      </c>
      <c r="I33" s="64">
        <v>5211</v>
      </c>
    </row>
    <row r="34" spans="1:9" s="84" customFormat="1" ht="22.5" customHeight="1" x14ac:dyDescent="0.55000000000000004">
      <c r="A34" s="57"/>
      <c r="B34" s="57" t="s">
        <v>135</v>
      </c>
      <c r="C34" s="88"/>
      <c r="G34" s="163"/>
      <c r="I34" s="312"/>
    </row>
    <row r="35" spans="1:9" s="84" customFormat="1" ht="22.5" customHeight="1" x14ac:dyDescent="0.55000000000000004">
      <c r="A35" s="57"/>
      <c r="B35" s="57"/>
      <c r="C35" s="170" t="s">
        <v>127</v>
      </c>
      <c r="D35" s="57" t="s">
        <v>129</v>
      </c>
      <c r="E35" s="163">
        <v>0</v>
      </c>
      <c r="F35" s="57"/>
      <c r="G35" s="163">
        <v>0</v>
      </c>
      <c r="I35" s="163">
        <v>4300</v>
      </c>
    </row>
    <row r="36" spans="1:9" s="84" customFormat="1" ht="22.5" customHeight="1" x14ac:dyDescent="0.55000000000000004">
      <c r="A36" s="57"/>
      <c r="B36" s="57"/>
      <c r="C36" s="170" t="s">
        <v>127</v>
      </c>
      <c r="D36" s="57" t="s">
        <v>130</v>
      </c>
      <c r="E36" s="163">
        <v>0</v>
      </c>
      <c r="F36" s="57"/>
      <c r="G36" s="163">
        <v>0</v>
      </c>
      <c r="I36" s="163">
        <v>-3104</v>
      </c>
    </row>
    <row r="37" spans="1:9" s="84" customFormat="1" ht="22.5" customHeight="1" x14ac:dyDescent="0.55000000000000004">
      <c r="A37" s="57"/>
      <c r="B37" s="57" t="s">
        <v>123</v>
      </c>
      <c r="C37" s="88"/>
      <c r="D37" s="57"/>
      <c r="E37" s="163">
        <v>0</v>
      </c>
      <c r="F37" s="57"/>
      <c r="G37" s="163">
        <v>0</v>
      </c>
      <c r="I37" s="163">
        <v>3685</v>
      </c>
    </row>
    <row r="38" spans="1:9" s="84" customFormat="1" ht="22.5" customHeight="1" x14ac:dyDescent="0.55000000000000004">
      <c r="A38" s="57"/>
      <c r="B38" s="57" t="s">
        <v>255</v>
      </c>
      <c r="C38" s="88"/>
      <c r="D38" s="57"/>
      <c r="E38" s="163">
        <v>3448</v>
      </c>
      <c r="F38" s="57"/>
      <c r="G38" s="163">
        <v>0</v>
      </c>
      <c r="I38" s="163">
        <v>0</v>
      </c>
    </row>
    <row r="39" spans="1:9" s="84" customFormat="1" ht="22.5" customHeight="1" x14ac:dyDescent="0.55000000000000004">
      <c r="A39" s="57"/>
      <c r="B39" s="57" t="s">
        <v>136</v>
      </c>
      <c r="C39" s="88"/>
      <c r="D39" s="57"/>
      <c r="E39" s="163">
        <v>0</v>
      </c>
      <c r="F39" s="57"/>
      <c r="G39" s="163">
        <v>0</v>
      </c>
      <c r="I39" s="163">
        <v>-13220</v>
      </c>
    </row>
    <row r="40" spans="1:9" s="84" customFormat="1" ht="13.15" customHeight="1" x14ac:dyDescent="0.55000000000000004">
      <c r="A40" s="57"/>
      <c r="B40" s="57"/>
      <c r="C40" s="88"/>
      <c r="G40" s="163"/>
      <c r="I40" s="163"/>
    </row>
    <row r="41" spans="1:9" s="84" customFormat="1" ht="19.899999999999999" customHeight="1" x14ac:dyDescent="0.55000000000000004">
      <c r="A41" s="6" t="s">
        <v>49</v>
      </c>
      <c r="B41" s="4"/>
      <c r="C41" s="4"/>
      <c r="D41" s="4"/>
      <c r="E41" s="4"/>
      <c r="F41" s="4"/>
      <c r="G41" s="64"/>
      <c r="H41" s="8"/>
      <c r="I41" s="113" t="s">
        <v>244</v>
      </c>
    </row>
    <row r="42" spans="1:9" s="84" customFormat="1" ht="11.45" customHeight="1" x14ac:dyDescent="0.5"/>
    <row r="43" spans="1:9" ht="27" customHeight="1" x14ac:dyDescent="0.5"/>
    <row r="46" spans="1:9" ht="22.5" customHeight="1" x14ac:dyDescent="0.5">
      <c r="H46" s="9"/>
      <c r="I46" s="14"/>
    </row>
    <row r="47" spans="1:9" ht="15" customHeight="1" x14ac:dyDescent="0.5">
      <c r="H47" s="9"/>
      <c r="I47" s="14"/>
    </row>
    <row r="49" spans="7:9" ht="22.35" customHeight="1" x14ac:dyDescent="0.5">
      <c r="I49" s="60"/>
    </row>
    <row r="50" spans="7:9" ht="22.35" customHeight="1" x14ac:dyDescent="0.5">
      <c r="I50" s="60"/>
    </row>
    <row r="51" spans="7:9" ht="24.95" customHeight="1" x14ac:dyDescent="0.5">
      <c r="I51" s="60"/>
    </row>
    <row r="52" spans="7:9" ht="24.95" customHeight="1" x14ac:dyDescent="0.5">
      <c r="G52" s="8"/>
      <c r="I52" s="60"/>
    </row>
    <row r="53" spans="7:9" ht="24.95" customHeight="1" x14ac:dyDescent="0.5">
      <c r="G53" s="8"/>
      <c r="I53" s="60"/>
    </row>
    <row r="54" spans="7:9" ht="24.95" customHeight="1" x14ac:dyDescent="0.5">
      <c r="G54" s="8"/>
      <c r="I54" s="60"/>
    </row>
    <row r="55" spans="7:9" ht="24.95" customHeight="1" x14ac:dyDescent="0.5">
      <c r="G55" s="8"/>
      <c r="I55" s="60"/>
    </row>
    <row r="56" spans="7:9" ht="24.95" customHeight="1" x14ac:dyDescent="0.5">
      <c r="G56" s="8"/>
      <c r="I56" s="60"/>
    </row>
    <row r="57" spans="7:9" ht="24.95" customHeight="1" x14ac:dyDescent="0.5">
      <c r="G57" s="8"/>
      <c r="I57" s="60"/>
    </row>
    <row r="58" spans="7:9" ht="24.95" customHeight="1" x14ac:dyDescent="0.5">
      <c r="G58" s="8"/>
      <c r="I58" s="60"/>
    </row>
    <row r="59" spans="7:9" ht="24.95" customHeight="1" x14ac:dyDescent="0.5">
      <c r="G59" s="8"/>
    </row>
    <row r="60" spans="7:9" ht="24.95" customHeight="1" x14ac:dyDescent="0.5">
      <c r="G60" s="8"/>
    </row>
    <row r="61" spans="7:9" ht="24.95" customHeight="1" x14ac:dyDescent="0.5">
      <c r="G61" s="8"/>
    </row>
    <row r="62" spans="7:9" ht="24.95" customHeight="1" x14ac:dyDescent="0.5">
      <c r="G62" s="8"/>
    </row>
    <row r="63" spans="7:9" ht="24.95" customHeight="1" x14ac:dyDescent="0.5">
      <c r="G63" s="8"/>
    </row>
    <row r="64" spans="7:9" ht="24.95" customHeight="1" x14ac:dyDescent="0.5">
      <c r="G64" s="8"/>
    </row>
    <row r="65" spans="7:10" ht="24.95" customHeight="1" x14ac:dyDescent="0.5">
      <c r="G65" s="8"/>
      <c r="J65" s="344"/>
    </row>
    <row r="66" spans="7:10" ht="25.5" customHeight="1" x14ac:dyDescent="0.5">
      <c r="G66" s="8"/>
      <c r="J66" s="344"/>
    </row>
    <row r="71" spans="7:10" ht="25.5" customHeight="1" x14ac:dyDescent="0.5">
      <c r="G71" s="8"/>
      <c r="I71" s="8"/>
      <c r="J71" s="344"/>
    </row>
    <row r="74" spans="7:10" ht="25.5" customHeight="1" x14ac:dyDescent="0.5">
      <c r="G74" s="8"/>
      <c r="I74" s="8"/>
      <c r="J74" s="344"/>
    </row>
    <row r="193" spans="7:9" ht="25.5" customHeight="1" x14ac:dyDescent="0.5">
      <c r="G193" s="8"/>
      <c r="I193" s="62" t="s">
        <v>7</v>
      </c>
    </row>
    <row r="252" spans="7:9" ht="25.5" customHeight="1" x14ac:dyDescent="0.5">
      <c r="G252" s="8"/>
      <c r="H252" s="344"/>
      <c r="I252" s="8"/>
    </row>
    <row r="264" spans="7:9" ht="25.5" customHeight="1" x14ac:dyDescent="0.5">
      <c r="G264" s="8"/>
      <c r="H264" s="344"/>
      <c r="I264" s="8"/>
    </row>
    <row r="266" spans="7:9" ht="25.5" customHeight="1" x14ac:dyDescent="0.5">
      <c r="G266" s="8"/>
      <c r="H266" s="344"/>
      <c r="I266" s="8"/>
    </row>
    <row r="356" spans="7:10" ht="25.5" customHeight="1" x14ac:dyDescent="0.5">
      <c r="G356" s="8"/>
      <c r="I356" s="8"/>
      <c r="J356" s="24" t="s">
        <v>7</v>
      </c>
    </row>
    <row r="357" spans="7:10" ht="25.5" customHeight="1" x14ac:dyDescent="0.5">
      <c r="G357" s="8"/>
      <c r="I357" s="8"/>
      <c r="J357" s="24" t="s">
        <v>7</v>
      </c>
    </row>
    <row r="358" spans="7:10" ht="25.5" customHeight="1" x14ac:dyDescent="0.5">
      <c r="G358" s="8"/>
      <c r="I358" s="8"/>
      <c r="J358" s="24" t="s">
        <v>7</v>
      </c>
    </row>
    <row r="359" spans="7:10" ht="25.5" customHeight="1" x14ac:dyDescent="0.5">
      <c r="G359" s="8"/>
      <c r="I359" s="8"/>
      <c r="J359" s="24" t="s">
        <v>7</v>
      </c>
    </row>
    <row r="360" spans="7:10" ht="25.5" customHeight="1" x14ac:dyDescent="0.5">
      <c r="G360" s="8"/>
      <c r="I360" s="8"/>
      <c r="J360" s="24" t="s">
        <v>7</v>
      </c>
    </row>
    <row r="361" spans="7:10" ht="25.5" customHeight="1" x14ac:dyDescent="0.5">
      <c r="G361" s="8"/>
      <c r="I361" s="8"/>
      <c r="J361" s="24" t="s">
        <v>7</v>
      </c>
    </row>
    <row r="362" spans="7:10" ht="25.5" customHeight="1" x14ac:dyDescent="0.5">
      <c r="G362" s="8"/>
      <c r="I362" s="8"/>
      <c r="J362" s="24" t="s">
        <v>7</v>
      </c>
    </row>
    <row r="363" spans="7:10" ht="25.5" customHeight="1" x14ac:dyDescent="0.5">
      <c r="G363" s="8"/>
      <c r="I363" s="8"/>
      <c r="J363" s="24" t="s">
        <v>7</v>
      </c>
    </row>
    <row r="364" spans="7:10" ht="25.5" customHeight="1" x14ac:dyDescent="0.5">
      <c r="G364" s="8"/>
      <c r="I364" s="8"/>
      <c r="J364" s="24" t="s">
        <v>7</v>
      </c>
    </row>
    <row r="365" spans="7:10" ht="25.5" customHeight="1" x14ac:dyDescent="0.5">
      <c r="G365" s="8"/>
      <c r="I365" s="8"/>
      <c r="J365" s="24" t="s">
        <v>7</v>
      </c>
    </row>
    <row r="366" spans="7:10" ht="25.5" customHeight="1" x14ac:dyDescent="0.5">
      <c r="G366" s="8"/>
      <c r="I366" s="8"/>
      <c r="J366" s="24" t="s">
        <v>7</v>
      </c>
    </row>
    <row r="367" spans="7:10" ht="25.5" customHeight="1" x14ac:dyDescent="0.5">
      <c r="G367" s="8"/>
      <c r="I367" s="8"/>
      <c r="J367" s="24" t="s">
        <v>7</v>
      </c>
    </row>
    <row r="368" spans="7:10" ht="25.5" customHeight="1" x14ac:dyDescent="0.5">
      <c r="G368" s="8"/>
      <c r="I368" s="8"/>
      <c r="J368" s="24" t="s">
        <v>7</v>
      </c>
    </row>
    <row r="369" spans="7:10" ht="25.5" customHeight="1" x14ac:dyDescent="0.5">
      <c r="G369" s="8"/>
      <c r="I369" s="8"/>
      <c r="J369" s="24" t="s">
        <v>7</v>
      </c>
    </row>
    <row r="370" spans="7:10" ht="25.5" customHeight="1" x14ac:dyDescent="0.5">
      <c r="G370" s="8"/>
      <c r="I370" s="8"/>
      <c r="J370" s="24" t="s">
        <v>7</v>
      </c>
    </row>
    <row r="371" spans="7:10" ht="25.5" customHeight="1" x14ac:dyDescent="0.5">
      <c r="G371" s="8"/>
      <c r="I371" s="8"/>
      <c r="J371" s="24" t="s">
        <v>7</v>
      </c>
    </row>
    <row r="372" spans="7:10" ht="25.5" customHeight="1" x14ac:dyDescent="0.5">
      <c r="G372" s="8"/>
      <c r="I372" s="8"/>
      <c r="J372" s="24" t="s">
        <v>7</v>
      </c>
    </row>
    <row r="373" spans="7:10" ht="25.5" customHeight="1" x14ac:dyDescent="0.5">
      <c r="G373" s="8"/>
      <c r="I373" s="8"/>
      <c r="J373" s="24" t="s">
        <v>7</v>
      </c>
    </row>
    <row r="374" spans="7:10" ht="25.5" customHeight="1" x14ac:dyDescent="0.5">
      <c r="G374" s="8"/>
      <c r="I374" s="8"/>
      <c r="J374" s="24" t="s">
        <v>7</v>
      </c>
    </row>
    <row r="375" spans="7:10" ht="25.5" customHeight="1" x14ac:dyDescent="0.5">
      <c r="G375" s="8"/>
      <c r="I375" s="8"/>
      <c r="J375" s="24" t="s">
        <v>7</v>
      </c>
    </row>
    <row r="376" spans="7:10" ht="25.5" customHeight="1" x14ac:dyDescent="0.5">
      <c r="G376" s="8"/>
      <c r="I376" s="8"/>
      <c r="J376" s="24" t="s">
        <v>7</v>
      </c>
    </row>
    <row r="377" spans="7:10" ht="25.5" customHeight="1" x14ac:dyDescent="0.5">
      <c r="G377" s="8"/>
      <c r="I377" s="8"/>
      <c r="J377" s="24" t="s">
        <v>7</v>
      </c>
    </row>
    <row r="378" spans="7:10" ht="25.5" customHeight="1" x14ac:dyDescent="0.5">
      <c r="G378" s="8"/>
      <c r="I378" s="8"/>
      <c r="J378" s="24" t="s">
        <v>7</v>
      </c>
    </row>
    <row r="379" spans="7:10" ht="25.5" customHeight="1" x14ac:dyDescent="0.5">
      <c r="G379" s="8"/>
      <c r="I379" s="8"/>
      <c r="J379" s="24" t="s">
        <v>7</v>
      </c>
    </row>
    <row r="380" spans="7:10" ht="25.5" customHeight="1" x14ac:dyDescent="0.5">
      <c r="G380" s="8"/>
      <c r="I380" s="8"/>
      <c r="J380" s="24" t="s">
        <v>7</v>
      </c>
    </row>
    <row r="381" spans="7:10" ht="25.5" customHeight="1" x14ac:dyDescent="0.5">
      <c r="G381" s="8"/>
      <c r="I381" s="8"/>
      <c r="J381" s="24" t="s">
        <v>7</v>
      </c>
    </row>
    <row r="382" spans="7:10" ht="25.5" customHeight="1" x14ac:dyDescent="0.5">
      <c r="G382" s="8"/>
      <c r="I382" s="8"/>
      <c r="J382" s="24" t="s">
        <v>7</v>
      </c>
    </row>
    <row r="383" spans="7:10" ht="25.5" customHeight="1" x14ac:dyDescent="0.5">
      <c r="G383" s="8"/>
      <c r="I383" s="8"/>
      <c r="J383" s="24" t="s">
        <v>7</v>
      </c>
    </row>
    <row r="384" spans="7:10" ht="25.5" customHeight="1" x14ac:dyDescent="0.5">
      <c r="G384" s="8"/>
      <c r="I384" s="8"/>
      <c r="J384" s="24" t="s">
        <v>7</v>
      </c>
    </row>
    <row r="385" spans="7:10" ht="25.5" customHeight="1" x14ac:dyDescent="0.5">
      <c r="G385" s="8"/>
      <c r="I385" s="8"/>
      <c r="J385" s="24" t="s">
        <v>7</v>
      </c>
    </row>
    <row r="386" spans="7:10" ht="25.5" customHeight="1" x14ac:dyDescent="0.5">
      <c r="G386" s="8"/>
      <c r="I386" s="8"/>
      <c r="J386" s="24" t="s">
        <v>7</v>
      </c>
    </row>
    <row r="387" spans="7:10" ht="25.5" customHeight="1" x14ac:dyDescent="0.5">
      <c r="G387" s="8"/>
      <c r="I387" s="8"/>
      <c r="J387" s="24" t="s">
        <v>7</v>
      </c>
    </row>
    <row r="388" spans="7:10" ht="25.5" customHeight="1" x14ac:dyDescent="0.5">
      <c r="G388" s="8"/>
      <c r="I388" s="8"/>
      <c r="J388" s="24" t="s">
        <v>7</v>
      </c>
    </row>
    <row r="389" spans="7:10" ht="25.5" customHeight="1" x14ac:dyDescent="0.5">
      <c r="G389" s="8"/>
      <c r="I389" s="8"/>
      <c r="J389" s="24" t="s">
        <v>7</v>
      </c>
    </row>
    <row r="390" spans="7:10" ht="25.5" customHeight="1" x14ac:dyDescent="0.5">
      <c r="G390" s="8"/>
      <c r="I390" s="8"/>
      <c r="J390" s="24" t="s">
        <v>7</v>
      </c>
    </row>
    <row r="391" spans="7:10" ht="25.5" customHeight="1" x14ac:dyDescent="0.5">
      <c r="G391" s="8"/>
      <c r="I391" s="8"/>
      <c r="J391" s="24" t="s">
        <v>7</v>
      </c>
    </row>
    <row r="392" spans="7:10" ht="25.5" customHeight="1" x14ac:dyDescent="0.5">
      <c r="G392" s="8"/>
      <c r="I392" s="8"/>
      <c r="J392" s="24" t="s">
        <v>7</v>
      </c>
    </row>
    <row r="393" spans="7:10" ht="25.5" customHeight="1" x14ac:dyDescent="0.5">
      <c r="G393" s="8"/>
      <c r="I393" s="8"/>
      <c r="J393" s="24" t="s">
        <v>7</v>
      </c>
    </row>
    <row r="394" spans="7:10" ht="25.5" customHeight="1" x14ac:dyDescent="0.5">
      <c r="G394" s="8"/>
      <c r="I394" s="8"/>
      <c r="J394" s="24" t="s">
        <v>7</v>
      </c>
    </row>
    <row r="395" spans="7:10" ht="25.5" customHeight="1" x14ac:dyDescent="0.5">
      <c r="G395" s="8"/>
      <c r="I395" s="8"/>
      <c r="J395" s="24" t="s">
        <v>7</v>
      </c>
    </row>
    <row r="396" spans="7:10" ht="25.5" customHeight="1" x14ac:dyDescent="0.5">
      <c r="G396" s="8"/>
      <c r="I396" s="8"/>
      <c r="J396" s="24" t="s">
        <v>7</v>
      </c>
    </row>
    <row r="397" spans="7:10" ht="25.5" customHeight="1" x14ac:dyDescent="0.5">
      <c r="G397" s="8"/>
      <c r="I397" s="8"/>
      <c r="J397" s="24" t="s">
        <v>7</v>
      </c>
    </row>
    <row r="398" spans="7:10" ht="25.5" customHeight="1" x14ac:dyDescent="0.5">
      <c r="G398" s="8"/>
      <c r="I398" s="8"/>
      <c r="J398" s="24" t="s">
        <v>7</v>
      </c>
    </row>
    <row r="399" spans="7:10" ht="25.5" customHeight="1" x14ac:dyDescent="0.5">
      <c r="G399" s="8"/>
      <c r="I399" s="8"/>
      <c r="J399" s="24" t="s">
        <v>7</v>
      </c>
    </row>
    <row r="400" spans="7:10" ht="25.5" customHeight="1" x14ac:dyDescent="0.5">
      <c r="G400" s="8"/>
      <c r="I400" s="8"/>
      <c r="J400" s="24" t="s">
        <v>7</v>
      </c>
    </row>
    <row r="401" spans="7:10" ht="25.5" customHeight="1" x14ac:dyDescent="0.5">
      <c r="G401" s="8"/>
      <c r="I401" s="8"/>
      <c r="J401" s="24" t="s">
        <v>7</v>
      </c>
    </row>
    <row r="402" spans="7:10" ht="25.5" customHeight="1" x14ac:dyDescent="0.5">
      <c r="G402" s="8"/>
      <c r="I402" s="8"/>
      <c r="J402" s="24" t="s">
        <v>7</v>
      </c>
    </row>
    <row r="403" spans="7:10" ht="25.5" customHeight="1" x14ac:dyDescent="0.5">
      <c r="G403" s="8"/>
      <c r="I403" s="8"/>
      <c r="J403" s="24" t="s">
        <v>7</v>
      </c>
    </row>
    <row r="404" spans="7:10" ht="25.5" customHeight="1" x14ac:dyDescent="0.5">
      <c r="G404" s="8"/>
      <c r="I404" s="8"/>
      <c r="J404" s="24" t="s">
        <v>7</v>
      </c>
    </row>
    <row r="405" spans="7:10" ht="25.5" customHeight="1" x14ac:dyDescent="0.5">
      <c r="G405" s="8"/>
      <c r="I405" s="8"/>
      <c r="J405" s="24" t="s">
        <v>7</v>
      </c>
    </row>
    <row r="406" spans="7:10" ht="25.5" customHeight="1" x14ac:dyDescent="0.5">
      <c r="G406" s="8"/>
      <c r="I406" s="8"/>
      <c r="J406" s="24" t="s">
        <v>7</v>
      </c>
    </row>
    <row r="407" spans="7:10" ht="25.5" customHeight="1" x14ac:dyDescent="0.5">
      <c r="G407" s="8"/>
      <c r="I407" s="8"/>
      <c r="J407" s="24" t="s">
        <v>7</v>
      </c>
    </row>
    <row r="408" spans="7:10" ht="25.5" customHeight="1" x14ac:dyDescent="0.5">
      <c r="G408" s="8"/>
      <c r="I408" s="8"/>
      <c r="J408" s="24" t="s">
        <v>7</v>
      </c>
    </row>
    <row r="409" spans="7:10" ht="25.5" customHeight="1" x14ac:dyDescent="0.5">
      <c r="G409" s="8"/>
      <c r="I409" s="8"/>
      <c r="J409" s="24" t="s">
        <v>7</v>
      </c>
    </row>
    <row r="410" spans="7:10" ht="25.5" customHeight="1" x14ac:dyDescent="0.5">
      <c r="G410" s="8"/>
      <c r="I410" s="8"/>
      <c r="J410" s="24" t="s">
        <v>7</v>
      </c>
    </row>
    <row r="411" spans="7:10" ht="25.5" customHeight="1" x14ac:dyDescent="0.5">
      <c r="G411" s="8"/>
      <c r="I411" s="8"/>
      <c r="J411" s="24" t="s">
        <v>7</v>
      </c>
    </row>
    <row r="412" spans="7:10" ht="25.5" customHeight="1" x14ac:dyDescent="0.5">
      <c r="G412" s="8"/>
      <c r="I412" s="8"/>
      <c r="J412" s="24" t="s">
        <v>7</v>
      </c>
    </row>
    <row r="413" spans="7:10" ht="25.5" customHeight="1" x14ac:dyDescent="0.5">
      <c r="G413" s="8"/>
      <c r="I413" s="8"/>
      <c r="J413" s="24" t="s">
        <v>7</v>
      </c>
    </row>
    <row r="414" spans="7:10" ht="25.5" customHeight="1" x14ac:dyDescent="0.5">
      <c r="G414" s="8"/>
      <c r="I414" s="8"/>
      <c r="J414" s="24" t="s">
        <v>7</v>
      </c>
    </row>
    <row r="415" spans="7:10" ht="25.5" customHeight="1" x14ac:dyDescent="0.5">
      <c r="G415" s="8"/>
      <c r="I415" s="8"/>
      <c r="J415" s="24" t="s">
        <v>7</v>
      </c>
    </row>
    <row r="416" spans="7:10" ht="25.5" customHeight="1" x14ac:dyDescent="0.5">
      <c r="G416" s="8"/>
      <c r="I416" s="8"/>
      <c r="J416" s="24" t="s">
        <v>7</v>
      </c>
    </row>
    <row r="417" spans="7:10" ht="25.5" customHeight="1" x14ac:dyDescent="0.5">
      <c r="G417" s="8"/>
      <c r="I417" s="8"/>
      <c r="J417" s="24" t="s">
        <v>7</v>
      </c>
    </row>
    <row r="418" spans="7:10" ht="25.5" customHeight="1" x14ac:dyDescent="0.5">
      <c r="G418" s="8"/>
      <c r="I418" s="8"/>
      <c r="J418" s="24" t="s">
        <v>7</v>
      </c>
    </row>
    <row r="419" spans="7:10" ht="25.5" customHeight="1" x14ac:dyDescent="0.5">
      <c r="G419" s="8"/>
      <c r="I419" s="8"/>
      <c r="J419" s="24" t="s">
        <v>7</v>
      </c>
    </row>
    <row r="420" spans="7:10" ht="25.5" customHeight="1" x14ac:dyDescent="0.5">
      <c r="G420" s="8"/>
      <c r="I420" s="8"/>
      <c r="J420" s="24" t="s">
        <v>7</v>
      </c>
    </row>
    <row r="421" spans="7:10" ht="25.5" customHeight="1" x14ac:dyDescent="0.5">
      <c r="G421" s="8"/>
      <c r="I421" s="8"/>
      <c r="J421" s="24" t="s">
        <v>7</v>
      </c>
    </row>
    <row r="422" spans="7:10" ht="25.5" customHeight="1" x14ac:dyDescent="0.5">
      <c r="G422" s="8"/>
      <c r="I422" s="8"/>
      <c r="J422" s="24" t="s">
        <v>7</v>
      </c>
    </row>
    <row r="423" spans="7:10" ht="25.5" customHeight="1" x14ac:dyDescent="0.5">
      <c r="G423" s="8"/>
      <c r="I423" s="8"/>
      <c r="J423" s="24" t="s">
        <v>7</v>
      </c>
    </row>
    <row r="424" spans="7:10" ht="25.5" customHeight="1" x14ac:dyDescent="0.5">
      <c r="G424" s="8"/>
      <c r="I424" s="8"/>
      <c r="J424" s="24" t="s">
        <v>7</v>
      </c>
    </row>
    <row r="425" spans="7:10" ht="25.5" customHeight="1" x14ac:dyDescent="0.5">
      <c r="G425" s="8"/>
      <c r="I425" s="8"/>
      <c r="J425" s="24" t="s">
        <v>7</v>
      </c>
    </row>
    <row r="426" spans="7:10" ht="25.5" customHeight="1" x14ac:dyDescent="0.5">
      <c r="G426" s="8"/>
      <c r="I426" s="8"/>
      <c r="J426" s="24" t="s">
        <v>7</v>
      </c>
    </row>
    <row r="427" spans="7:10" ht="25.5" customHeight="1" x14ac:dyDescent="0.5">
      <c r="G427" s="8"/>
      <c r="I427" s="8"/>
      <c r="J427" s="24" t="s">
        <v>7</v>
      </c>
    </row>
    <row r="428" spans="7:10" ht="25.5" customHeight="1" x14ac:dyDescent="0.5">
      <c r="G428" s="8"/>
      <c r="I428" s="8"/>
      <c r="J428" s="24" t="s">
        <v>7</v>
      </c>
    </row>
    <row r="429" spans="7:10" ht="25.5" customHeight="1" x14ac:dyDescent="0.5">
      <c r="G429" s="8"/>
      <c r="I429" s="8"/>
      <c r="J429" s="24" t="s">
        <v>7</v>
      </c>
    </row>
    <row r="430" spans="7:10" ht="25.5" customHeight="1" x14ac:dyDescent="0.5">
      <c r="G430" s="8"/>
      <c r="I430" s="8"/>
      <c r="J430" s="24" t="s">
        <v>7</v>
      </c>
    </row>
    <row r="431" spans="7:10" ht="25.5" customHeight="1" x14ac:dyDescent="0.5">
      <c r="G431" s="8"/>
      <c r="I431" s="8"/>
      <c r="J431" s="24" t="s">
        <v>7</v>
      </c>
    </row>
    <row r="432" spans="7:10" ht="25.5" customHeight="1" x14ac:dyDescent="0.5">
      <c r="G432" s="8"/>
      <c r="I432" s="8"/>
      <c r="J432" s="24" t="s">
        <v>7</v>
      </c>
    </row>
    <row r="433" spans="7:10" ht="25.5" customHeight="1" x14ac:dyDescent="0.5">
      <c r="G433" s="8"/>
      <c r="I433" s="8"/>
      <c r="J433" s="24" t="s">
        <v>7</v>
      </c>
    </row>
    <row r="434" spans="7:10" ht="25.5" customHeight="1" x14ac:dyDescent="0.5">
      <c r="G434" s="8"/>
      <c r="I434" s="8"/>
      <c r="J434" s="24" t="s">
        <v>7</v>
      </c>
    </row>
    <row r="435" spans="7:10" ht="25.5" customHeight="1" x14ac:dyDescent="0.5">
      <c r="G435" s="8"/>
      <c r="I435" s="8"/>
      <c r="J435" s="24" t="s">
        <v>7</v>
      </c>
    </row>
    <row r="436" spans="7:10" ht="25.5" customHeight="1" x14ac:dyDescent="0.5">
      <c r="G436" s="8"/>
      <c r="I436" s="8"/>
      <c r="J436" s="24" t="s">
        <v>7</v>
      </c>
    </row>
  </sheetData>
  <mergeCells count="6">
    <mergeCell ref="E6:I6"/>
    <mergeCell ref="G8:I8"/>
    <mergeCell ref="G7:I7"/>
    <mergeCell ref="A2:I2"/>
    <mergeCell ref="A3:I3"/>
    <mergeCell ref="A4:I4"/>
  </mergeCells>
  <phoneticPr fontId="7" type="noConversion"/>
  <printOptions horizontalCentered="1"/>
  <pageMargins left="0.62992125984251968" right="0.11811023622047245" top="0.51181102362204722" bottom="0.23622047244094491" header="0" footer="0"/>
  <pageSetup paperSize="9" scale="85" fitToWidth="0" fitToHeight="0" orientation="portrait" r:id="rId1"/>
  <headerFooter alignWithMargins="0"/>
  <rowBreaks count="1" manualBreakCount="1"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ASSETS</vt:lpstr>
      <vt:lpstr>LIABILITES</vt:lpstr>
      <vt:lpstr>EQUITY</vt:lpstr>
      <vt:lpstr>INCOME 3M</vt:lpstr>
      <vt:lpstr>INCOME (3M ต่อ)</vt:lpstr>
      <vt:lpstr>INCOME 6M</vt:lpstr>
      <vt:lpstr>SHAREHOLDERS'EQUITY (3)</vt:lpstr>
      <vt:lpstr>INCOME (6M ต่อ)</vt:lpstr>
      <vt:lpstr>SHARE</vt:lpstr>
      <vt:lpstr>SHARE2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EQUITY!Print_Area</vt:lpstr>
      <vt:lpstr>'INCOME (3M ต่อ)'!Print_Area</vt:lpstr>
      <vt:lpstr>'INCOME (6M ต่อ)'!Print_Area</vt:lpstr>
      <vt:lpstr>'INCOME 3M'!Print_Area</vt:lpstr>
      <vt:lpstr>'INCOME 6M'!Print_Area</vt:lpstr>
      <vt:lpstr>LIABILITES!Print_Area</vt:lpstr>
      <vt:lpstr>SHARE!Print_Area</vt:lpstr>
      <vt:lpstr>SHARE2!Print_Area</vt:lpstr>
      <vt:lpstr>'SHAREHOLDERS''EQUITY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Chayanid Jaisongkho</cp:lastModifiedBy>
  <cp:lastPrinted>2022-08-11T09:30:17Z</cp:lastPrinted>
  <dcterms:created xsi:type="dcterms:W3CDTF">2000-04-17T16:42:47Z</dcterms:created>
  <dcterms:modified xsi:type="dcterms:W3CDTF">2022-08-11T13:49:22Z</dcterms:modified>
</cp:coreProperties>
</file>