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5\ไตรมาส 2 มิถุนายน\โคแมนชี่ อินเตอร์เนชั่นแนล\"/>
    </mc:Choice>
  </mc:AlternateContent>
  <xr:revisionPtr revIDLastSave="0" documentId="13_ncr:1_{D6846C1E-FB92-4624-9012-23E43ED7F14A}" xr6:coauthVersionLast="47" xr6:coauthVersionMax="47" xr10:uidLastSave="{00000000-0000-0000-0000-000000000000}"/>
  <bookViews>
    <workbookView xWindow="-120" yWindow="-120" windowWidth="29040" windowHeight="15840" tabRatio="863" xr2:uid="{00000000-000D-0000-FFFF-FFFF00000000}"/>
  </bookViews>
  <sheets>
    <sheet name="statements of financial" sheetId="157" r:id="rId1"/>
    <sheet name="Financial ST." sheetId="158" r:id="rId2"/>
    <sheet name="Financial ST. (2)" sheetId="161" r:id="rId3"/>
    <sheet name="Statements of Changes (1)" sheetId="159" r:id="rId4"/>
    <sheet name="Statements of Changes ( cont.)" sheetId="160" r:id="rId5"/>
    <sheet name="Statements of Cash Flows" sheetId="15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 localSheetId="4">#REF!</definedName>
    <definedName name="\a" localSheetId="3">#REF!</definedName>
    <definedName name="\a">#REF!</definedName>
    <definedName name="\c" localSheetId="4">#REF!</definedName>
    <definedName name="\c" localSheetId="3">#REF!</definedName>
    <definedName name="\c">#REF!</definedName>
    <definedName name="\d" localSheetId="4">#REF!</definedName>
    <definedName name="\d" localSheetId="3">#REF!</definedName>
    <definedName name="\d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[1]เงินกู้ธนชาติ!$G$2</definedName>
    <definedName name="___lit1">#REF!</definedName>
    <definedName name="___lit2">#REF!</definedName>
    <definedName name="___SCB1">'[2]SCB 1 - Current'!$F$10</definedName>
    <definedName name="___SCB2">'[2]SCB 2 - Current'!$F$11</definedName>
    <definedName name="___Us1">#REF!</definedName>
    <definedName name="___Us2">#REF!</definedName>
    <definedName name="___WP2007">#REF!</definedName>
    <definedName name="__123Graph_D" localSheetId="4" hidden="1">[3]ชื่อหุ้น!#REF!</definedName>
    <definedName name="__123Graph_D" localSheetId="3" hidden="1">[3]ชื่อหุ้น!#REF!</definedName>
    <definedName name="__123Graph_D" hidden="1">[3]ชื่อหุ้น!#REF!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[1]เงินกู้ธนชาติ!$G$2</definedName>
    <definedName name="__lit1">#REF!</definedName>
    <definedName name="__lit2">#REF!</definedName>
    <definedName name="__SCB1">'[2]SCB 1 - Current'!$F$10</definedName>
    <definedName name="__SCB2">'[2]SCB 2 - Current'!$F$11</definedName>
    <definedName name="__Us1">#REF!</definedName>
    <definedName name="__Us2">#REF!</definedName>
    <definedName name="__WP2007">#REF!</definedName>
    <definedName name="_1" localSheetId="4">#REF!</definedName>
    <definedName name="_1" localSheetId="3">#REF!</definedName>
    <definedName name="_1">#REF!</definedName>
    <definedName name="_2" localSheetId="4">#REF!</definedName>
    <definedName name="_2" localSheetId="3">#REF!</definedName>
    <definedName name="_2">#REF!</definedName>
    <definedName name="_3" localSheetId="4">#REF!</definedName>
    <definedName name="_3" localSheetId="3">#REF!</definedName>
    <definedName name="_3">#REF!</definedName>
    <definedName name="_4" localSheetId="4">#REF!</definedName>
    <definedName name="_4" localSheetId="3">#REF!</definedName>
    <definedName name="_4">#REF!</definedName>
    <definedName name="_5" localSheetId="4">#REF!</definedName>
    <definedName name="_5" localSheetId="3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 localSheetId="4">#REF!</definedName>
    <definedName name="_FA001" localSheetId="3">#REF!</definedName>
    <definedName name="_FA001">#REF!</definedName>
    <definedName name="_h2">[1]เงินกู้ธนชาติ!$G$2</definedName>
    <definedName name="_Key1" localSheetId="4" hidden="1">#REF!</definedName>
    <definedName name="_Key1" localSheetId="3" hidden="1">#REF!</definedName>
    <definedName name="_Key1" hidden="1">#REF!</definedName>
    <definedName name="_lit1">#REF!</definedName>
    <definedName name="_lit2">#REF!</definedName>
    <definedName name="_Order1" hidden="1">255</definedName>
    <definedName name="_SCB1">'[2]SCB 1 - Current'!$F$10</definedName>
    <definedName name="_SCB2">'[2]SCB 2 - Current'!$F$11</definedName>
    <definedName name="_Sort" localSheetId="4" hidden="1">#REF!</definedName>
    <definedName name="_Sort" localSheetId="3" hidden="1">#REF!</definedName>
    <definedName name="_Sort" hidden="1">#REF!</definedName>
    <definedName name="_Us1">#REF!</definedName>
    <definedName name="_Us2">#REF!</definedName>
    <definedName name="_WP2007">#REF!</definedName>
    <definedName name="a" localSheetId="4">IF('Statements of Changes ( cont.)'!Values_Entered,'Statements of Changes ( cont.)'!Header_Row+'Statements of Changes ( cont.)'!Number_of_Payments,'Statements of Changes ( cont.)'!Header_Row)</definedName>
    <definedName name="a" localSheetId="3">IF('Statements of Changes (1)'!Values_Entered,'Statements of Changes (1)'!Header_Row+'Statements of Changes (1)'!Number_of_Payments,'Statements of Changes (1)'!Header_Row)</definedName>
    <definedName name="a" localSheetId="0">IF('statements of financial'!Values_Entered,[0]!Header_Row+'statements of financial'!Number_of_Payments,[0]!Header_Row)</definedName>
    <definedName name="a">IF([0]!Values_Entered,[0]!Header_Row+[0]!Number_of_Payments,[0]!Header_Row)</definedName>
    <definedName name="AAA" localSheetId="4">#REF!</definedName>
    <definedName name="AAA" localSheetId="3">#REF!</definedName>
    <definedName name="AAA">#REF!</definedName>
    <definedName name="aaaaaa" localSheetId="4">#REF!</definedName>
    <definedName name="aaaaaa" localSheetId="3">#REF!</definedName>
    <definedName name="aaaaaa">#REF!</definedName>
    <definedName name="AAAAAAA" localSheetId="4">#REF!</definedName>
    <definedName name="AAAAAAA" localSheetId="3">#REF!</definedName>
    <definedName name="AAAAAAA">#REF!</definedName>
    <definedName name="ACT">[4]เงินกู้ธนชาติ!$F$15</definedName>
    <definedName name="ARA_Threshold" localSheetId="4">[5]หนี้สิน!#REF!</definedName>
    <definedName name="ARA_Threshold" localSheetId="3">[5]หนี้สิน!#REF!</definedName>
    <definedName name="ARA_Threshold">[5]หนี้สิน!#REF!</definedName>
    <definedName name="as">#N/A</definedName>
    <definedName name="AS2DocOpenMode" hidden="1">"AS2DocumentEdit"</definedName>
    <definedName name="asd" localSheetId="2">Scheduled_Payment+Extra_Payment</definedName>
    <definedName name="asd" localSheetId="4">Scheduled_Payment+Extra_Payment</definedName>
    <definedName name="asd" localSheetId="3">Scheduled_Payment+Extra_Payment</definedName>
    <definedName name="asd" localSheetId="0">Scheduled_Payment+Extra_Payment</definedName>
    <definedName name="asd">Scheduled_Payment+Extra_Payment</definedName>
    <definedName name="asdf" localSheetId="4">#REF!</definedName>
    <definedName name="asdf" localSheetId="3">#REF!</definedName>
    <definedName name="asdf">#REF!</definedName>
    <definedName name="assdd">#N/A</definedName>
    <definedName name="Asstes" localSheetId="4">#REF!</definedName>
    <definedName name="Asstes" localSheetId="3">#REF!</definedName>
    <definedName name="Asstes">#REF!</definedName>
    <definedName name="AUT" localSheetId="4">#REF!</definedName>
    <definedName name="AUT" localSheetId="3">#REF!</definedName>
    <definedName name="AUT">#REF!</definedName>
    <definedName name="BBL" localSheetId="4">'[6]ADJ - RATE'!#REF!</definedName>
    <definedName name="BBL" localSheetId="3">'[6]ADJ - RATE'!#REF!</definedName>
    <definedName name="BBL">'[6]ADJ - RATE'!#REF!</definedName>
    <definedName name="Beg_Bal" localSheetId="4">#REF!</definedName>
    <definedName name="Beg_Bal" localSheetId="3">#REF!</definedName>
    <definedName name="Beg_Bal">#REF!</definedName>
    <definedName name="bid_bs" localSheetId="4">#REF!</definedName>
    <definedName name="bid_bs" localSheetId="3">#REF!</definedName>
    <definedName name="bid_bs">#REF!</definedName>
    <definedName name="bid_pl" localSheetId="4">#REF!</definedName>
    <definedName name="bid_pl" localSheetId="3">#REF!</definedName>
    <definedName name="bid_pl">#REF!</definedName>
    <definedName name="BSsheet" localSheetId="4">#REF!</definedName>
    <definedName name="BSsheet" localSheetId="3">#REF!</definedName>
    <definedName name="BSsheet">#REF!</definedName>
    <definedName name="cc" localSheetId="4">#REF!</definedName>
    <definedName name="cc" localSheetId="3">#REF!</definedName>
    <definedName name="cc">#REF!</definedName>
    <definedName name="cobs1" localSheetId="4">#REF!</definedName>
    <definedName name="cobs1" localSheetId="3">#REF!</definedName>
    <definedName name="cobs1">#REF!</definedName>
    <definedName name="cobs2" localSheetId="4">#REF!</definedName>
    <definedName name="cobs2" localSheetId="3">#REF!</definedName>
    <definedName name="cobs2">#REF!</definedName>
    <definedName name="copl1" localSheetId="4">#REF!</definedName>
    <definedName name="copl1" localSheetId="3">#REF!</definedName>
    <definedName name="copl1">#REF!</definedName>
    <definedName name="cost_per_unit" localSheetId="4">#REF!</definedName>
    <definedName name="cost_per_unit" localSheetId="3">#REF!</definedName>
    <definedName name="cost_per_unit">#REF!</definedName>
    <definedName name="Cover" localSheetId="4">#REF!</definedName>
    <definedName name="Cover" localSheetId="3">#REF!</definedName>
    <definedName name="Cover">#REF!</definedName>
    <definedName name="d" localSheetId="4">#N/A</definedName>
    <definedName name="d" localSheetId="3">#N/A</definedName>
    <definedName name="d" localSheetId="0">#N/A</definedName>
    <definedName name="d">#N/A</definedName>
    <definedName name="D_Purchased_Vehicles" localSheetId="4">'[7]K-5'!#REF!</definedName>
    <definedName name="D_Purchased_Vehicles" localSheetId="3">'[7]K-5'!#REF!</definedName>
    <definedName name="D_Purchased_Vehicles">'[7]K-5'!#REF!</definedName>
    <definedName name="Data" localSheetId="4">#REF!</definedName>
    <definedName name="Data" localSheetId="3">#REF!</definedName>
    <definedName name="Data">#REF!</definedName>
    <definedName name="_xlnm.Database" localSheetId="4">'[8]TO - SP'!#REF!</definedName>
    <definedName name="_xlnm.Database" localSheetId="3">'[8]TO - SP'!#REF!</definedName>
    <definedName name="_xlnm.Database">'[8]TO - SP'!#REF!</definedName>
    <definedName name="date">[9]ตั๋วเงินรับ!$F$1</definedName>
    <definedName name="dd">[10]ตั๋วเงินรับ!$F$1</definedName>
    <definedName name="Derty" localSheetId="4">#REF!</definedName>
    <definedName name="Derty" localSheetId="3">#REF!</definedName>
    <definedName name="Derty">#REF!</definedName>
    <definedName name="description" localSheetId="4">#REF!</definedName>
    <definedName name="description" localSheetId="3">#REF!</definedName>
    <definedName name="description">#REF!</definedName>
    <definedName name="dfg" localSheetId="4">#REF!</definedName>
    <definedName name="dfg" localSheetId="3">#REF!</definedName>
    <definedName name="dfg">#REF!</definedName>
    <definedName name="dflt7" localSheetId="4">[11]Invoice!#REF!</definedName>
    <definedName name="dflt7" localSheetId="3">[11]Invoice!#REF!</definedName>
    <definedName name="dflt7">[11]Invoice!#REF!</definedName>
    <definedName name="dkil">#N/A</definedName>
    <definedName name="DKK">'[12]ADJ - RATE'!$B$4</definedName>
    <definedName name="e" localSheetId="4">#REF!</definedName>
    <definedName name="e" localSheetId="3">#REF!</definedName>
    <definedName name="e">#REF!</definedName>
    <definedName name="ed" localSheetId="4">[13]Conso!#REF!</definedName>
    <definedName name="ed" localSheetId="3">[13]Conso!#REF!</definedName>
    <definedName name="ed">[13]Conso!#REF!</definedName>
    <definedName name="EE">[4]เงินกู้ธนชาติ!$G$2</definedName>
    <definedName name="End_Bal" localSheetId="4">#REF!</definedName>
    <definedName name="End_Bal" localSheetId="3">#REF!</definedName>
    <definedName name="End_Bal">#REF!</definedName>
    <definedName name="equit1" localSheetId="4">#REF!</definedName>
    <definedName name="equit1" localSheetId="3">#REF!</definedName>
    <definedName name="equit1">#REF!</definedName>
    <definedName name="equit2" localSheetId="4">#REF!</definedName>
    <definedName name="equit2" localSheetId="3">#REF!</definedName>
    <definedName name="equit2">#REF!</definedName>
    <definedName name="Excel_BuiltIn_Database" localSheetId="4">'[14]TO _ SP'!#REF!</definedName>
    <definedName name="Excel_BuiltIn_Database" localSheetId="3">'[14]TO _ SP'!#REF!</definedName>
    <definedName name="Excel_BuiltIn_Database">'[14]TO _ SP'!#REF!</definedName>
    <definedName name="Extra_Pay" localSheetId="4">#REF!</definedName>
    <definedName name="Extra_Pay" localSheetId="3">#REF!</definedName>
    <definedName name="Extra_Pay">#REF!</definedName>
    <definedName name="ff" localSheetId="4">#REF!</definedName>
    <definedName name="ff" localSheetId="3">#REF!</definedName>
    <definedName name="ff">#REF!</definedName>
    <definedName name="ffs">#N/A</definedName>
    <definedName name="Fon" localSheetId="4">#REF!</definedName>
    <definedName name="Fon" localSheetId="3">#REF!</definedName>
    <definedName name="Fon">#REF!</definedName>
    <definedName name="fre" localSheetId="4">#REF!</definedName>
    <definedName name="fre" localSheetId="3">#REF!</definedName>
    <definedName name="fre">#REF!</definedName>
    <definedName name="free" localSheetId="4">#REF!</definedName>
    <definedName name="free" localSheetId="3">#REF!</definedName>
    <definedName name="free">#REF!</definedName>
    <definedName name="Full_Print" localSheetId="4">#REF!</definedName>
    <definedName name="Full_Print" localSheetId="3">#REF!</definedName>
    <definedName name="Full_Print">#REF!</definedName>
    <definedName name="gift" localSheetId="4">#REF!</definedName>
    <definedName name="gift" localSheetId="3">#REF!</definedName>
    <definedName name="gift">#REF!</definedName>
    <definedName name="h">[15]เงินกู้ธนชาติ!$G$2</definedName>
    <definedName name="Header_Row" localSheetId="4">ROW(#REF!)</definedName>
    <definedName name="Header_Row" localSheetId="3">ROW(#REF!)</definedName>
    <definedName name="Header_Row">ROW(#REF!)</definedName>
    <definedName name="Heading" localSheetId="4">#REF!</definedName>
    <definedName name="Heading" localSheetId="3">#REF!</definedName>
    <definedName name="Heading">#REF!</definedName>
    <definedName name="hii">#N/A</definedName>
    <definedName name="HSCB" localSheetId="4">'[6]ADJ - RATE'!#REF!</definedName>
    <definedName name="HSCB" localSheetId="3">'[6]ADJ - RATE'!#REF!</definedName>
    <definedName name="HSCB">'[6]ADJ - RATE'!#REF!</definedName>
    <definedName name="i">#N/A</definedName>
    <definedName name="ier" localSheetId="4">#REF!</definedName>
    <definedName name="ier" localSheetId="3">#REF!</definedName>
    <definedName name="ier">#REF!</definedName>
    <definedName name="Int" localSheetId="4">#REF!</definedName>
    <definedName name="Int" localSheetId="3">#REF!</definedName>
    <definedName name="Int">#REF!</definedName>
    <definedName name="Interest_Rate" localSheetId="4">#REF!</definedName>
    <definedName name="Interest_Rate" localSheetId="3">#REF!</definedName>
    <definedName name="Interest_Rate">#REF!</definedName>
    <definedName name="jhhj" localSheetId="4">OFFSET('Statements of Changes ( cont.)'!Full_Print,0,0,'Statements of Changes ( cont.)'!Last_Row)</definedName>
    <definedName name="jhhj" localSheetId="3">OFFSET('Statements of Changes (1)'!Full_Print,0,0,'Statements of Changes (1)'!Last_Row)</definedName>
    <definedName name="jhhj" localSheetId="0">OFFSET([0]!Full_Print,0,0,'statements of financial'!Last_Row)</definedName>
    <definedName name="jhhj">OFFSET([0]!Full_Print,0,0,[0]!Last_Row)</definedName>
    <definedName name="jhhk">#N/A</definedName>
    <definedName name="jj">#N/A</definedName>
    <definedName name="K" localSheetId="2">Scheduled_Payment+Extra_Payment</definedName>
    <definedName name="K" localSheetId="4">Scheduled_Payment+Extra_Payment</definedName>
    <definedName name="K" localSheetId="3">Scheduled_Payment+Extra_Payment</definedName>
    <definedName name="K" localSheetId="0">Scheduled_Payment+Extra_Payment</definedName>
    <definedName name="K">Scheduled_Payment+Extra_Payment</definedName>
    <definedName name="L">#N/A</definedName>
    <definedName name="Last_Row" localSheetId="4">IF('Statements of Changes ( cont.)'!Values_Entered,'Statements of Changes ( cont.)'!Header_Row+'Statements of Changes ( cont.)'!Number_of_Payments,'Statements of Changes ( cont.)'!Header_Row)</definedName>
    <definedName name="Last_Row" localSheetId="3">IF('Statements of Changes (1)'!Values_Entered,'Statements of Changes (1)'!Header_Row+'Statements of Changes (1)'!Number_of_Payments,'Statements of Changes (1)'!Header_Row)</definedName>
    <definedName name="Last_Row" localSheetId="0">IF('statements of financial'!Values_Entered,Header_Row+'statements of financial'!Number_of_Payments,Header_Row)</definedName>
    <definedName name="Last_Row">IF(Values_Entered,Header_Row+Number_of_Payments,Header_Row)</definedName>
    <definedName name="LIT">'[12]ADJ - RATE'!$B$2</definedName>
    <definedName name="Loan">[15]เงินกู้ธนชาติ!$B$4</definedName>
    <definedName name="Loan_Amount" localSheetId="4">#REF!</definedName>
    <definedName name="Loan_Amount" localSheetId="3">#REF!</definedName>
    <definedName name="Loan_Amount">#REF!</definedName>
    <definedName name="Loan_Start" localSheetId="4">#REF!</definedName>
    <definedName name="Loan_Start" localSheetId="3">#REF!</definedName>
    <definedName name="Loan_Start">#REF!</definedName>
    <definedName name="Loan_Years" localSheetId="4">#REF!</definedName>
    <definedName name="Loan_Years" localSheetId="3">#REF!</definedName>
    <definedName name="Loan_Years">#REF!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NCode" localSheetId="2">'[16]B131 '!NCode</definedName>
    <definedName name="NCode">'[16]B131 '!NCode</definedName>
    <definedName name="nee" localSheetId="4">#REF!</definedName>
    <definedName name="nee" localSheetId="3">#REF!</definedName>
    <definedName name="nee">#REF!</definedName>
    <definedName name="Notes" localSheetId="4">#REF!</definedName>
    <definedName name="Notes" localSheetId="3">#REF!</definedName>
    <definedName name="Notes">#REF!</definedName>
    <definedName name="Num_Pmt_Per_Year" localSheetId="4">#REF!</definedName>
    <definedName name="Num_Pmt_Per_Year" localSheetId="3">#REF!</definedName>
    <definedName name="Num_Pmt_Per_Year">#REF!</definedName>
    <definedName name="Number_of_Payments" localSheetId="4">MATCH(0.01,'Statements of Changes ( cont.)'!End_Bal,-1)+1</definedName>
    <definedName name="Number_of_Payments" localSheetId="3">MATCH(0.01,'Statements of Changes (1)'!End_Bal,-1)+1</definedName>
    <definedName name="Number_of_Payments" localSheetId="0">MATCH(0.01,End_Bal,-1)+1</definedName>
    <definedName name="Number_of_Payments">MATCH(0.01,End_Bal,-1)+1</definedName>
    <definedName name="oldData" localSheetId="4">#REF!</definedName>
    <definedName name="oldData" localSheetId="3">#REF!</definedName>
    <definedName name="oldData">#REF!</definedName>
    <definedName name="p">#N/A</definedName>
    <definedName name="Pay_Date" localSheetId="4">#REF!</definedName>
    <definedName name="Pay_Date" localSheetId="3">#REF!</definedName>
    <definedName name="Pay_Date">#REF!</definedName>
    <definedName name="Pay_Num" localSheetId="4">#REF!</definedName>
    <definedName name="Pay_Num" localSheetId="3">#REF!</definedName>
    <definedName name="Pay_Num">#REF!</definedName>
    <definedName name="Payment_Date" localSheetId="2">DATE(YEAR([0]!Loan_Start),MONTH([0]!Loan_Start)+Payment_Number,DAY([0]!Loan_Start))</definedName>
    <definedName name="Payment_Date" localSheetId="4">DATE(YEAR('Statements of Changes ( cont.)'!Loan_Start),MONTH('Statements of Changes ( cont.)'!Loan_Start)+Payment_Number,DAY('Statements of Changes ( cont.)'!Loan_Start))</definedName>
    <definedName name="Payment_Date" localSheetId="3">DATE(YEAR('Statements of Changes (1)'!Loan_Start),MONTH('Statements of Changes (1)'!Loan_Start)+Payment_Number,DAY('Statements of Changes (1)'!Loan_Start))</definedName>
    <definedName name="Payment_Date" localSheetId="0">DATE(YEAR(Loan_Start),MONTH(Loan_Start)+Payment_Number,DAY(Loan_Start))</definedName>
    <definedName name="Payment_Date">DATE(YEAR(Loan_Start),MONTH(Loan_Start)+Payment_Number,DAY(Loan_Start))</definedName>
    <definedName name="pl" localSheetId="4">#REF!</definedName>
    <definedName name="pl" localSheetId="3">#REF!</definedName>
    <definedName name="pl">#REF!</definedName>
    <definedName name="PLstment" localSheetId="4">#REF!</definedName>
    <definedName name="PLstment" localSheetId="3">#REF!</definedName>
    <definedName name="PLstment">#REF!</definedName>
    <definedName name="Princ" localSheetId="4">#REF!</definedName>
    <definedName name="Princ" localSheetId="3">#REF!</definedName>
    <definedName name="Princ">#REF!</definedName>
    <definedName name="_xlnm.Print_Area" localSheetId="1">'Financial ST.'!$A$1:$N$66</definedName>
    <definedName name="_xlnm.Print_Area" localSheetId="2">'Financial ST. (2)'!$A$1:$N$70</definedName>
    <definedName name="_xlnm.Print_Area" localSheetId="5">'Statements of Cash Flows'!$A$1:$K$79</definedName>
    <definedName name="_xlnm.Print_Area" localSheetId="4">'Statements of Changes ( cont.)'!$A$1:$O$21</definedName>
    <definedName name="_xlnm.Print_Area" localSheetId="3">'Statements of Changes (1)'!$A$1:$T$25</definedName>
    <definedName name="_xlnm.Print_Area" localSheetId="0">'statements of financial'!$A$1:$O$80</definedName>
    <definedName name="Print_Area_MI" localSheetId="4">#REF!</definedName>
    <definedName name="Print_Area_MI" localSheetId="3">#REF!</definedName>
    <definedName name="Print_Area_MI">#REF!</definedName>
    <definedName name="Print_Area_Reset" localSheetId="4">OFFSET('Statements of Changes ( cont.)'!Full_Print,0,0,'Statements of Changes ( cont.)'!Last_Row)</definedName>
    <definedName name="Print_Area_Reset" localSheetId="3">OFFSET('Statements of Changes (1)'!Full_Print,0,0,'Statements of Changes (1)'!Last_Row)</definedName>
    <definedName name="Print_Area_Reset" localSheetId="0">OFFSET(Full_Print,0,0,'statements of financial'!Last_Row)</definedName>
    <definedName name="Print_Area_Reset">OFFSET(Full_Print,0,0,Last_Row)</definedName>
    <definedName name="Print_PL" localSheetId="4">'[17]19'!#REF!</definedName>
    <definedName name="Print_PL" localSheetId="3">'[17]19'!#REF!</definedName>
    <definedName name="Print_PL">'[17]19'!#REF!</definedName>
    <definedName name="q" localSheetId="4">#REF!</definedName>
    <definedName name="q" localSheetId="3">#REF!</definedName>
    <definedName name="q">#REF!</definedName>
    <definedName name="qqqqqq" localSheetId="4">#REF!</definedName>
    <definedName name="qqqqqq" localSheetId="3">#REF!</definedName>
    <definedName name="qqqqqq">#REF!</definedName>
    <definedName name="Report" localSheetId="4">#REF!</definedName>
    <definedName name="Report" localSheetId="3">#REF!</definedName>
    <definedName name="Report">#REF!</definedName>
    <definedName name="RM">'[12]ADJ - RATE'!$B$5</definedName>
    <definedName name="sa" localSheetId="4">#REF!</definedName>
    <definedName name="sa" localSheetId="3">#REF!</definedName>
    <definedName name="sa">#REF!</definedName>
    <definedName name="SCB" localSheetId="4">'[6]ADJ - RATE'!#REF!</definedName>
    <definedName name="SCB" localSheetId="3">'[6]ADJ - RATE'!#REF!</definedName>
    <definedName name="SCB">'[6]ADJ - RATE'!#REF!</definedName>
    <definedName name="Sched_Pay" localSheetId="4">#REF!</definedName>
    <definedName name="Sched_Pay" localSheetId="3">#REF!</definedName>
    <definedName name="Sched_Pay">#REF!</definedName>
    <definedName name="Scheduled_Extra_Payments" localSheetId="4">#REF!</definedName>
    <definedName name="Scheduled_Extra_Payments" localSheetId="3">#REF!</definedName>
    <definedName name="Scheduled_Extra_Payments">#REF!</definedName>
    <definedName name="Scheduled_Interest_Rate" localSheetId="4">#REF!</definedName>
    <definedName name="Scheduled_Interest_Rate" localSheetId="3">#REF!</definedName>
    <definedName name="Scheduled_Interest_Rate">#REF!</definedName>
    <definedName name="Scheduled_Monthly_Payment" localSheetId="4">#REF!</definedName>
    <definedName name="Scheduled_Monthly_Payment" localSheetId="3">#REF!</definedName>
    <definedName name="Scheduled_Monthly_Payment">#REF!</definedName>
    <definedName name="Short">[15]เงินกู้ธนชาติ!$E$17</definedName>
    <definedName name="short1">'[15]เงินกู้ MGC'!$E$17</definedName>
    <definedName name="tb">'[18]TrialBalance Q3-2002'!$A$1:$H$301</definedName>
    <definedName name="tbold" localSheetId="4">#REF!</definedName>
    <definedName name="tbold" localSheetId="3">#REF!</definedName>
    <definedName name="tbold">#REF!</definedName>
    <definedName name="TDB" localSheetId="4">'[3]B&amp;S 1999'!#REF!</definedName>
    <definedName name="TDB" localSheetId="3">'[3]B&amp;S 1999'!#REF!</definedName>
    <definedName name="TDB">'[3]B&amp;S 1999'!#REF!</definedName>
    <definedName name="Total_Interest" localSheetId="4">#REF!</definedName>
    <definedName name="Total_Interest" localSheetId="3">#REF!</definedName>
    <definedName name="Total_Interest">#REF!</definedName>
    <definedName name="Total_Pay" localSheetId="4">#REF!</definedName>
    <definedName name="Total_Pay" localSheetId="3">#REF!</definedName>
    <definedName name="Total_Pay">#REF!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 localSheetId="0">Scheduled_Payment+Extra_Payment</definedName>
    <definedName name="Total_Payment">Scheduled_Payment+Extra_Payment</definedName>
    <definedName name="tribal" localSheetId="4">#REF!</definedName>
    <definedName name="tribal" localSheetId="3">#REF!</definedName>
    <definedName name="tribal">#REF!</definedName>
    <definedName name="US">'[12]ADJ - RATE'!$B$3</definedName>
    <definedName name="USD" localSheetId="4">#REF!</definedName>
    <definedName name="USD" localSheetId="3">#REF!</definedName>
    <definedName name="USD">#REF!</definedName>
    <definedName name="Values_Entered" localSheetId="4">IF('Statements of Changes ( cont.)'!Loan_Amount*'Statements of Changes ( cont.)'!Interest_Rate*'Statements of Changes ( cont.)'!Loan_Years*'Statements of Changes ( cont.)'!Loan_Start&gt;0,1,0)</definedName>
    <definedName name="Values_Entered" localSheetId="3">IF('Statements of Changes (1)'!Loan_Amount*'Statements of Changes (1)'!Interest_Rate*'Statements of Changes (1)'!Loan_Years*'Statements of Changes (1)'!Loan_Start&gt;0,1,0)</definedName>
    <definedName name="Values_Entered" localSheetId="0">IF(Loan_Amount*Interest_Rate*Loan_Years*Loan_Start&gt;0,1,0)</definedName>
    <definedName name="Values_Entered">IF(Loan_Amount*Interest_Rate*Loan_Years*Loan_Start&gt;0,1,0)</definedName>
    <definedName name="w" localSheetId="4">#REF!</definedName>
    <definedName name="w" localSheetId="3">#REF!</definedName>
    <definedName name="w">#REF!</definedName>
    <definedName name="we" localSheetId="4">#REF!</definedName>
    <definedName name="we" localSheetId="3">#REF!</definedName>
    <definedName name="we">#REF!</definedName>
    <definedName name="WP" localSheetId="4">#REF!</definedName>
    <definedName name="WP" localSheetId="3">#REF!</definedName>
    <definedName name="WP">#REF!</definedName>
    <definedName name="WWW" localSheetId="4">#REF!</definedName>
    <definedName name="WWW" localSheetId="3">#REF!</definedName>
    <definedName name="WWW">#REF!</definedName>
    <definedName name="ก138" localSheetId="4">'[19]คชจ.ดำเนินงาน6-43'!#REF!</definedName>
    <definedName name="ก138" localSheetId="3">'[19]คชจ.ดำเนินงาน6-43'!#REF!</definedName>
    <definedName name="ก138">'[19]คชจ.ดำเนินงาน6-43'!#REF!</definedName>
    <definedName name="เช่าซื้อ">#N/A</definedName>
    <definedName name="ด" localSheetId="4">#REF!</definedName>
    <definedName name="ด" localSheetId="3">#REF!</definedName>
    <definedName name="ด">#REF!</definedName>
    <definedName name="ดก" localSheetId="4">#N/A</definedName>
    <definedName name="ดก" localSheetId="3">#N/A</definedName>
    <definedName name="ดก" localSheetId="0">#N/A</definedName>
    <definedName name="ดก">#N/A</definedName>
    <definedName name="ดพพพ" localSheetId="4">#N/A</definedName>
    <definedName name="ดพพพ" localSheetId="3">#N/A</definedName>
    <definedName name="ดพพพ" localSheetId="0">#N/A</definedName>
    <definedName name="ดพพพ">#N/A</definedName>
    <definedName name="ปห" localSheetId="4">#REF!</definedName>
    <definedName name="ปห" localSheetId="3">#REF!</definedName>
    <definedName name="ปห">#REF!</definedName>
    <definedName name="พ" localSheetId="4">#REF!</definedName>
    <definedName name="พ" localSheetId="3">#REF!</definedName>
    <definedName name="พ">#REF!</definedName>
    <definedName name="ฟ" localSheetId="4">#REF!</definedName>
    <definedName name="ฟ" localSheetId="3">#REF!</definedName>
    <definedName name="ฟ">#REF!</definedName>
    <definedName name="ฟ1" localSheetId="4">#REF!</definedName>
    <definedName name="ฟ1" localSheetId="3">#REF!</definedName>
    <definedName name="ฟ1">#REF!</definedName>
    <definedName name="ฟ1000" localSheetId="4">#REF!</definedName>
    <definedName name="ฟ1000" localSheetId="3">#REF!</definedName>
    <definedName name="ฟ1000">#REF!</definedName>
    <definedName name="ฟ200" localSheetId="4">#REF!</definedName>
    <definedName name="ฟ200" localSheetId="3">#REF!</definedName>
    <definedName name="ฟ200">#REF!</definedName>
    <definedName name="ฟ218" localSheetId="4">'[19]คชจ.ดำเนินงาน6-43'!#REF!</definedName>
    <definedName name="ฟ218" localSheetId="3">'[19]คชจ.ดำเนินงาน6-43'!#REF!</definedName>
    <definedName name="ฟ218">'[19]คชจ.ดำเนินงาน6-43'!#REF!</definedName>
    <definedName name="ฟ255" localSheetId="4">'[19]คชจ.ดำเนินงาน6-43'!#REF!</definedName>
    <definedName name="ฟ255" localSheetId="3">'[19]คชจ.ดำเนินงาน6-43'!#REF!</definedName>
    <definedName name="ฟ255">'[19]คชจ.ดำเนินงาน6-43'!#REF!</definedName>
    <definedName name="ฟ420" localSheetId="4">'[19]คชจ.ดำเนินงาน6-43'!#REF!</definedName>
    <definedName name="ฟ420" localSheetId="3">'[19]คชจ.ดำเนินงาน6-43'!#REF!</definedName>
    <definedName name="ฟ420">'[19]คชจ.ดำเนินงาน6-43'!#REF!</definedName>
    <definedName name="ฟ850" localSheetId="4">#REF!</definedName>
    <definedName name="ฟ850" localSheetId="3">#REF!</definedName>
    <definedName name="ฟ850">#REF!</definedName>
    <definedName name="ฟฟฟฟฟ" localSheetId="4">#REF!</definedName>
    <definedName name="ฟฟฟฟฟ" localSheetId="3">#REF!</definedName>
    <definedName name="ฟฟฟฟฟ">#REF!</definedName>
    <definedName name="ฟๅ" localSheetId="4">#REF!</definedName>
    <definedName name="ฟๅ" localSheetId="3">#REF!</definedName>
    <definedName name="ฟๅ">#REF!</definedName>
    <definedName name="รมา">#N/A</definedName>
    <definedName name="รายการระหว่างกัน_ปี_2539" localSheetId="4">#REF!</definedName>
    <definedName name="รายการระหว่างกัน_ปี_2539" localSheetId="3">#REF!</definedName>
    <definedName name="รายการระหว่างกัน_ปี_2539">#REF!</definedName>
    <definedName name="ส">#N/A</definedName>
    <definedName name="ๆ" localSheetId="4">#REF!</definedName>
    <definedName name="ๆ" localSheetId="3">#REF!</definedName>
    <definedName name="ๆ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45" i="157" l="1"/>
</calcChain>
</file>

<file path=xl/sharedStrings.xml><?xml version="1.0" encoding="utf-8"?>
<sst xmlns="http://schemas.openxmlformats.org/spreadsheetml/2006/main" count="491" uniqueCount="202">
  <si>
    <t xml:space="preserve">   </t>
  </si>
  <si>
    <t xml:space="preserve">      </t>
  </si>
  <si>
    <t xml:space="preserve">                                                                                                                                                            </t>
  </si>
  <si>
    <t>- 8 -</t>
  </si>
  <si>
    <t>- 7 -</t>
  </si>
  <si>
    <t>Consolidated financial statements</t>
  </si>
  <si>
    <t>Notes</t>
  </si>
  <si>
    <t>Current assets</t>
  </si>
  <si>
    <t>Cash and cash equivalents</t>
  </si>
  <si>
    <t>Inventories</t>
  </si>
  <si>
    <t>Other current assets</t>
  </si>
  <si>
    <t>Non-current assets</t>
  </si>
  <si>
    <t>Investment in subsidiaries</t>
  </si>
  <si>
    <t>Equipment</t>
  </si>
  <si>
    <t>Goodwill</t>
  </si>
  <si>
    <t xml:space="preserve">Deferred tax assets </t>
  </si>
  <si>
    <t>Other non-current assets</t>
  </si>
  <si>
    <t>Total assets</t>
  </si>
  <si>
    <t>Current liabilities</t>
  </si>
  <si>
    <t>Income tax payable</t>
  </si>
  <si>
    <t>Other current liabilities</t>
  </si>
  <si>
    <t>Non-current liabilities</t>
  </si>
  <si>
    <t>Provisions for employee benefit</t>
  </si>
  <si>
    <t>Total liabilities</t>
  </si>
  <si>
    <t>Shareholders' equity</t>
  </si>
  <si>
    <t>Share capital</t>
  </si>
  <si>
    <t>Authorized share capital</t>
  </si>
  <si>
    <t>134,000,000 ordinary shares of 0.50 Baht each</t>
  </si>
  <si>
    <t>Issued and paid share capital</t>
  </si>
  <si>
    <t>Appropriated</t>
  </si>
  <si>
    <t>Legal reserve</t>
  </si>
  <si>
    <t>Unappropriated</t>
  </si>
  <si>
    <t>Total shareholders' equity</t>
  </si>
  <si>
    <t>Total liabilities and shareholders' equity</t>
  </si>
  <si>
    <t>Revenue from sales and rendering services</t>
  </si>
  <si>
    <t>Separate financial statements</t>
  </si>
  <si>
    <t>Cost of sales and rendering services</t>
  </si>
  <si>
    <t>Gross profit</t>
  </si>
  <si>
    <t>Other income</t>
  </si>
  <si>
    <t>Dividend income</t>
  </si>
  <si>
    <t>Interest income</t>
  </si>
  <si>
    <t>Profit before expenses</t>
  </si>
  <si>
    <t>Distribution costs</t>
  </si>
  <si>
    <t>Administrative expenses</t>
  </si>
  <si>
    <t>Finance costs</t>
  </si>
  <si>
    <t>Non-controlling interests of the subsidiaries</t>
  </si>
  <si>
    <t>STATEMENT OF CHANGES IN SHAREHOLDERS' EQUITY</t>
  </si>
  <si>
    <t>Issued and</t>
  </si>
  <si>
    <t>paid-up</t>
  </si>
  <si>
    <t>share capital</t>
  </si>
  <si>
    <t xml:space="preserve">Premium on </t>
  </si>
  <si>
    <t xml:space="preserve">Total equity </t>
  </si>
  <si>
    <t xml:space="preserve">Non-controlling </t>
  </si>
  <si>
    <t xml:space="preserve">interests of </t>
  </si>
  <si>
    <t>the subsidiaries</t>
  </si>
  <si>
    <t xml:space="preserve">Total </t>
  </si>
  <si>
    <t>shareholders'</t>
  </si>
  <si>
    <t>equity</t>
  </si>
  <si>
    <t>STATEMENT OF CASH FLOWS</t>
  </si>
  <si>
    <t>Depreciation and amortization</t>
  </si>
  <si>
    <t>Interest expenses</t>
  </si>
  <si>
    <t>Changes in operating assets - (Increase) Decrease</t>
  </si>
  <si>
    <t>Changes in operating liabilities - Increase (Decrease)</t>
  </si>
  <si>
    <t xml:space="preserve">Cash paid for income tax </t>
  </si>
  <si>
    <t>Cash flows from investing activities</t>
  </si>
  <si>
    <t>Cash flows from financing activities</t>
  </si>
  <si>
    <t>Net cash used in financing activities</t>
  </si>
  <si>
    <t>Unit : Baht</t>
  </si>
  <si>
    <t>Total current assets</t>
  </si>
  <si>
    <t>Total non-current assets</t>
  </si>
  <si>
    <t>Total current liabilities</t>
  </si>
  <si>
    <t xml:space="preserve">atributable to owners </t>
  </si>
  <si>
    <t>COMANCHE INTERNATIONAL PUBLIC COMPANY LIMITED AND ITS SUBSIDIARIES</t>
  </si>
  <si>
    <t>STATEMENT OF COMPREHENSIVE INCOME</t>
  </si>
  <si>
    <t>Total expenses</t>
  </si>
  <si>
    <t>Total comprehensive income (loss) attributable to</t>
  </si>
  <si>
    <t>Unappropiated</t>
  </si>
  <si>
    <t>Cash flows from operating activities</t>
  </si>
  <si>
    <t>-</t>
  </si>
  <si>
    <t>shares</t>
  </si>
  <si>
    <t xml:space="preserve">ordinary </t>
  </si>
  <si>
    <t>Premium on ordinary shares</t>
  </si>
  <si>
    <t>Total equity attributable to owners of the parent</t>
  </si>
  <si>
    <t>Total other income</t>
  </si>
  <si>
    <t>Owners of the parent</t>
  </si>
  <si>
    <t>Weighted average number of ordinary shares (shares)</t>
  </si>
  <si>
    <t xml:space="preserve">Appropriated </t>
  </si>
  <si>
    <t>of the parent</t>
  </si>
  <si>
    <t>Profit (loss) attributable to</t>
  </si>
  <si>
    <t>investment in subsidiries</t>
  </si>
  <si>
    <t xml:space="preserve">Other of conponents </t>
  </si>
  <si>
    <t xml:space="preserve">of  shareholder's </t>
  </si>
  <si>
    <t xml:space="preserve">  in proportion of  </t>
  </si>
  <si>
    <t>equity from changes</t>
  </si>
  <si>
    <t>STATEMENT OF FINANCIAL POSITION</t>
  </si>
  <si>
    <t>Righ-of-use assets</t>
  </si>
  <si>
    <t>Trade and other current receivables</t>
  </si>
  <si>
    <t>Trade and other current payables</t>
  </si>
  <si>
    <t xml:space="preserve">Trade and other current receivables </t>
  </si>
  <si>
    <t>Other current financial assets</t>
  </si>
  <si>
    <t xml:space="preserve">Current portion of lease liabilities </t>
  </si>
  <si>
    <t xml:space="preserve">Lease liabilities </t>
  </si>
  <si>
    <t>Other non-current financial assets</t>
  </si>
  <si>
    <t>Provision of other non-current liabilities</t>
  </si>
  <si>
    <t>Other intangible assets</t>
  </si>
  <si>
    <t xml:space="preserve">Cash paid for lease liabilities  </t>
  </si>
  <si>
    <t>Short-term loans to related party</t>
  </si>
  <si>
    <t>Total non-current liabilities</t>
  </si>
  <si>
    <t>Cash received from sales of fixed assets</t>
  </si>
  <si>
    <t>- 6 -</t>
  </si>
  <si>
    <t>Assets</t>
  </si>
  <si>
    <t>STATEMENT OF FINANCIAL POSITION (CONTINUED)</t>
  </si>
  <si>
    <t>STATEMENT OF CHANGES IN SHAREHOLDERS' EQUITY (CONTINUED)</t>
  </si>
  <si>
    <t>and liabilities</t>
  </si>
  <si>
    <t>STATEMENT OF CASH FLOWS (CONTINUED)</t>
  </si>
  <si>
    <t>Bank deposits using for guarantee</t>
  </si>
  <si>
    <t>Other of components of shareholders' equity</t>
  </si>
  <si>
    <t>Liabilities and shareholders’ equity</t>
  </si>
  <si>
    <t>As at December</t>
  </si>
  <si>
    <t>Total comprehensive income (loss) for the period</t>
  </si>
  <si>
    <r>
      <t>“</t>
    </r>
    <r>
      <rPr>
        <b/>
        <u/>
        <sz val="15"/>
        <rFont val="Angsana New"/>
        <family val="1"/>
      </rPr>
      <t>UNAUDITED</t>
    </r>
    <r>
      <rPr>
        <b/>
        <sz val="15"/>
        <rFont val="Angsana New"/>
        <family val="1"/>
      </rPr>
      <t>”</t>
    </r>
  </si>
  <si>
    <r>
      <t>“</t>
    </r>
    <r>
      <rPr>
        <b/>
        <u/>
        <sz val="15"/>
        <rFont val="Angsana New"/>
        <family val="1"/>
      </rPr>
      <t>REVIEWED</t>
    </r>
    <r>
      <rPr>
        <b/>
        <sz val="15"/>
        <rFont val="Angsana New"/>
        <family val="1"/>
      </rPr>
      <t>”</t>
    </r>
  </si>
  <si>
    <t>2021</t>
  </si>
  <si>
    <t>- 3 -</t>
  </si>
  <si>
    <t>- 4 -</t>
  </si>
  <si>
    <t>Cash and cash equivalents at the beginning of the period</t>
  </si>
  <si>
    <t>Cash and cash equivalents at the end of the period</t>
  </si>
  <si>
    <t>Other comprehensive income</t>
  </si>
  <si>
    <t>Item that will not be reclassified subsequently to profit or loss</t>
  </si>
  <si>
    <r>
      <t>“</t>
    </r>
    <r>
      <rPr>
        <b/>
        <u/>
        <sz val="15"/>
        <color theme="1"/>
        <rFont val="Angsana New"/>
        <family val="1"/>
      </rPr>
      <t>UNAUDITED</t>
    </r>
    <r>
      <rPr>
        <b/>
        <sz val="15"/>
        <color theme="1"/>
        <rFont val="Angsana New"/>
        <family val="1"/>
      </rPr>
      <t>”</t>
    </r>
  </si>
  <si>
    <r>
      <t>“</t>
    </r>
    <r>
      <rPr>
        <b/>
        <u/>
        <sz val="15"/>
        <color theme="1"/>
        <rFont val="Angsana New"/>
        <family val="1"/>
      </rPr>
      <t>REVIEWED</t>
    </r>
    <r>
      <rPr>
        <b/>
        <sz val="15"/>
        <color theme="1"/>
        <rFont val="Angsana New"/>
        <family val="1"/>
      </rPr>
      <t>”</t>
    </r>
  </si>
  <si>
    <t>Cash paid for purchases of other financial assets</t>
  </si>
  <si>
    <t>Dividend paid to non-controlling interests</t>
  </si>
  <si>
    <t>Total comprehensive loss for the period</t>
  </si>
  <si>
    <t>Employee benefit expenses</t>
  </si>
  <si>
    <t>Cash paid for purchases of fixed assets and other intangible assets</t>
  </si>
  <si>
    <t>Profit (loss) from operations before changes in operating assets</t>
  </si>
  <si>
    <t xml:space="preserve">Cash received from dividend </t>
  </si>
  <si>
    <t xml:space="preserve">Cash received from interest </t>
  </si>
  <si>
    <t>Cash paid for benefits paid by the plan</t>
  </si>
  <si>
    <t>Profit (loss) from operations</t>
  </si>
  <si>
    <t>Basic earnings (loss) per share</t>
  </si>
  <si>
    <t>Cash paid for interests</t>
  </si>
  <si>
    <t>31, 2021</t>
  </si>
  <si>
    <t>Beginning balances as at January 1, 2022</t>
  </si>
  <si>
    <t>2022</t>
  </si>
  <si>
    <t>Net cash provided by (used in)  investing activities</t>
  </si>
  <si>
    <t>- 5 -</t>
  </si>
  <si>
    <t>Profit (loss) before income tax from continuing operations</t>
  </si>
  <si>
    <t>Profit (loss) for the period from continuing operations</t>
  </si>
  <si>
    <t>Profit (loss) for the period from discontinued operation</t>
  </si>
  <si>
    <t>net of income tax</t>
  </si>
  <si>
    <t>- 9 -</t>
  </si>
  <si>
    <t>- 10 -</t>
  </si>
  <si>
    <t>Continued operation</t>
  </si>
  <si>
    <t>Net cash provided by (used in) operating activities</t>
  </si>
  <si>
    <t>Allowance for dilution of digital assets</t>
  </si>
  <si>
    <t>Gain on termination of lease</t>
  </si>
  <si>
    <t>Loss on impairment of goodwill</t>
  </si>
  <si>
    <t xml:space="preserve">Income tax </t>
  </si>
  <si>
    <t>Discontinued operations</t>
  </si>
  <si>
    <t>Profit (loss) from continuing operations</t>
  </si>
  <si>
    <t>STATEMENT OF COMPREHENSIVE INCOME (CONTINUED)</t>
  </si>
  <si>
    <t>As at June</t>
  </si>
  <si>
    <t>Ending balances as at June 30, 2021</t>
  </si>
  <si>
    <t>Ending balances as at June 30, 2022</t>
  </si>
  <si>
    <t>Decrease in bank deposits using for guarantee</t>
  </si>
  <si>
    <t>- 11 -</t>
  </si>
  <si>
    <t>- 12 -</t>
  </si>
  <si>
    <t>AS AT JUNE 30, 2022</t>
  </si>
  <si>
    <t>30, 2022</t>
  </si>
  <si>
    <t>FOR THE THREE-MONTH PERIOD ENDED JUNE 30, 2022</t>
  </si>
  <si>
    <t xml:space="preserve"> - </t>
  </si>
  <si>
    <t>FOR THE SIX-MONTH PERIOD ENDED JUNE 30, 2022</t>
  </si>
  <si>
    <t>Cash paid for dividend of subsidiaries paid to</t>
  </si>
  <si>
    <t>non-controlling interests</t>
  </si>
  <si>
    <t>from operations:</t>
  </si>
  <si>
    <t>Profit (loss) for the period from discontinued operations</t>
  </si>
  <si>
    <t>Other comprehensive income (loss) for the period</t>
  </si>
  <si>
    <t>Non-controlling interests decreased from the disposal of subsidiaries</t>
  </si>
  <si>
    <t>Dividend payment</t>
  </si>
  <si>
    <t>Unrealized gain on measured of financial assets</t>
  </si>
  <si>
    <t>Cash received from sale of investments in subsidiaries</t>
  </si>
  <si>
    <t>Cash paid for dividend</t>
  </si>
  <si>
    <t xml:space="preserve">Gross profit </t>
  </si>
  <si>
    <t>Loss from discontinued operation</t>
  </si>
  <si>
    <t>Actuarial loss on remeasurements of employee benefit plans</t>
  </si>
  <si>
    <t>- net of income tax</t>
  </si>
  <si>
    <t>Unrealized loss on exchange rate</t>
  </si>
  <si>
    <t xml:space="preserve">Net decrease in cash and cash the equivalents  </t>
  </si>
  <si>
    <t>Beginning balances as at January 1, 2021</t>
  </si>
  <si>
    <t>Gain on sale of assets</t>
  </si>
  <si>
    <t xml:space="preserve">Retained earnings (deficits) </t>
  </si>
  <si>
    <t>Loss on sale of investment in subsidiaries</t>
  </si>
  <si>
    <t>Loss before income tax</t>
  </si>
  <si>
    <t>Adjustments from loss before income tax to cash received (paid)</t>
  </si>
  <si>
    <t>Expected credit losses (reversal)</t>
  </si>
  <si>
    <t xml:space="preserve">Loss on changes of lease </t>
  </si>
  <si>
    <t>Cash received from (paid) operation</t>
  </si>
  <si>
    <t>Cash received from sale of other financial assets</t>
  </si>
  <si>
    <t>Gain on loss of controlling in subsidiaries</t>
  </si>
  <si>
    <t>Reversal of loss on impairment of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</si>
</sst>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* #,##0_-;\-* #,##0_-;_-* &quot;-&quot;??_-;_-@_-"/>
    <numFmt numFmtId="193" formatCode="_(* #,##0_);_(* \(#,##0\);_(* &quot;-&quot;??_);_(@_)"/>
    <numFmt numFmtId="194" formatCode="0.0%"/>
    <numFmt numFmtId="195" formatCode="_(* #,##0.00_);_(* \(#,##0.00\);_(* &quot;-&quot;_);_(@_)"/>
    <numFmt numFmtId="196" formatCode="dd\-mmm\-yy_)"/>
    <numFmt numFmtId="197" formatCode="0.00_)"/>
    <numFmt numFmtId="198" formatCode="#,##0.00\ &quot;F&quot;;\-#,##0.00\ &quot;F&quot;"/>
    <numFmt numFmtId="199" formatCode="_(* #,##0;_(* \(#,##0\);_(* &quot;-&quot;_);_(@_)"/>
    <numFmt numFmtId="200" formatCode="#,##0.0_);[Red]\(#,##0.0\)"/>
    <numFmt numFmtId="201" formatCode="#,##0.00;[Red]\(#,##0.00\)"/>
    <numFmt numFmtId="202" formatCode="_-* #,##0.00\ _F_-;\-* #,##0.00\ _F_-;_-* &quot;-&quot;??\ _F_-;_-@_-"/>
    <numFmt numFmtId="203" formatCode="0.00000000000"/>
    <numFmt numFmtId="204" formatCode="_-[$€-2]* #,##0.00_-;\-[$€-2]* #,##0.00_-;_-[$€-2]* &quot;-&quot;??_-"/>
    <numFmt numFmtId="205" formatCode="_-* #,##0_-;&quot;\&quot;&quot;\&quot;&quot;\&quot;\-* #,##0_-;_-* &quot;-&quot;_-;_-@_-"/>
    <numFmt numFmtId="206" formatCode="_-* #,##0.00_-;&quot;\&quot;&quot;\&quot;&quot;\&quot;\-* #,##0.00_-;_-* &quot;-&quot;??_-;_-@_-"/>
    <numFmt numFmtId="207" formatCode="_-&quot;\&quot;* #,##0_-;&quot;\&quot;&quot;\&quot;&quot;\&quot;\-&quot;\&quot;* #,##0_-;_-&quot;\&quot;* &quot;-&quot;_-;_-@_-"/>
    <numFmt numFmtId="208" formatCode="_-&quot;\&quot;* #,##0.00_-;&quot;\&quot;&quot;\&quot;&quot;\&quot;\-&quot;\&quot;* #,##0.00_-;_-&quot;\&quot;* &quot;-&quot;??_-;_-@_-"/>
    <numFmt numFmtId="209" formatCode="_(* #,##0.00_);_(* \(#,##0.00\);_(* \-??_);_(@_)"/>
    <numFmt numFmtId="210" formatCode="_(* #,##0_);[Red]_(* \(#,##0\);_(* &quot;-&quot;_);_(@_)"/>
    <numFmt numFmtId="211" formatCode="&quot;วันที่&quot;\ \ว\ \ด\ด\ด\ด\ \ป\ป\ป\ป"/>
    <numFmt numFmtId="212" formatCode="d\ \ด\ด\ด\ \b\b"/>
    <numFmt numFmtId="213" formatCode="\ว\ \ด\ด\ด\ \ป\ป"/>
    <numFmt numFmtId="214" formatCode=";;;"/>
    <numFmt numFmtId="215" formatCode="_-* #,##0.00000_-;\-* #,##0.00000_-;_-* &quot;-&quot;?????_-;_-@_-"/>
    <numFmt numFmtId="216" formatCode="_-* #,##0.00_-;\-* #,##0.00_-;_-* \-??_-;_-@_-"/>
    <numFmt numFmtId="217" formatCode="&quot;฿&quot;\t#,##0_);[Red]\(&quot;฿&quot;\t#,##0\)"/>
    <numFmt numFmtId="218" formatCode="_-* #,##0\ _F_B_-;\-* #,##0\ _F_B_-;_-* &quot;-&quot;\ _F_B_-;_-@_-"/>
    <numFmt numFmtId="219" formatCode="_-* #,##0.00\ _F_B_-;\-* #,##0.00\ _F_B_-;_-* &quot;-&quot;??\ _F_B_-;_-@_-"/>
    <numFmt numFmtId="220" formatCode="_-&quot;S$&quot;* #,##0.00_-;\-&quot;S$&quot;* #,##0.00_-;_-&quot;S$&quot;* &quot;-&quot;??_-;_-@_-"/>
    <numFmt numFmtId="221" formatCode="_(* #,##0.0_);_(* \(#,##0.0\);_(* &quot;-&quot;?_);@_)"/>
    <numFmt numFmtId="222" formatCode="_(\$* #,##0.00_);_(\$* \(#,##0.00\);_(\$* \-??_);_(@_)"/>
    <numFmt numFmtId="223" formatCode="_-&quot;$&quot;* #,##0.00_-;\-&quot;$&quot;* #,##0.00_-;_-&quot;$&quot;* &quot;-&quot;??_-;_-@_-"/>
    <numFmt numFmtId="224" formatCode="#,##0.00\ ;\-#,##0.00\ ;&quot; -&quot;#\ ;@\ "/>
    <numFmt numFmtId="225" formatCode="_-* #,##0_-;\-* #,##0_-;_-* &quot;-&quot;?????_-;_-@_-"/>
    <numFmt numFmtId="226" formatCode="_(* #,##0_);_(* \(#,##0\);_(* &quot;-&quot;?????_);_(@_)"/>
    <numFmt numFmtId="227" formatCode="_-* #,##0_-;\-* #,##0_-;_-* &quot;-&quot;??_-;_-@"/>
    <numFmt numFmtId="228" formatCode="_-* #,##0_-;\-* #,##0_-;_-* &quot;-&quot;_-;_-@"/>
    <numFmt numFmtId="229" formatCode="_-* #,##0.00_-;\-* #,##0.00_-;_-* &quot;-&quot;??_-;_-@"/>
    <numFmt numFmtId="230" formatCode="_-* #,##0_-;\-* #,##0_-;_-* &quot;-&quot;?????_-;_-@"/>
    <numFmt numFmtId="231" formatCode="_-* #,##0.00000_-;\-* #,##0.00000_-;_-* &quot;-&quot;?????_-;_-@"/>
    <numFmt numFmtId="232" formatCode="0.0"/>
    <numFmt numFmtId="233" formatCode="_(* #,##0_);_(* \(#,##0\);_(* \-??_);_(@_)"/>
    <numFmt numFmtId="234" formatCode="_(* #,##0.000_);_(* \(#,##0.000\);_(* &quot;-&quot;_);_(@_)"/>
    <numFmt numFmtId="235" formatCode="_(* #,##0_);_(* \(#,##0\);_(* &quot;-&quot;?_);@_)"/>
  </numFmts>
  <fonts count="155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3"/>
      <name val="Angsana New"/>
      <family val="1"/>
    </font>
    <font>
      <sz val="13"/>
      <name val="Angsana New"/>
      <family val="1"/>
      <charset val="222"/>
    </font>
    <font>
      <b/>
      <u/>
      <sz val="13"/>
      <name val="Angsana New"/>
      <family val="1"/>
    </font>
    <font>
      <sz val="13"/>
      <name val="BrowalliaUPC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3"/>
      <color theme="1"/>
      <name val="Angsana New"/>
      <family val="1"/>
      <charset val="222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u/>
      <sz val="15"/>
      <name val="Angsana New"/>
      <family val="1"/>
    </font>
    <font>
      <i/>
      <sz val="13"/>
      <name val="Angsana New"/>
      <family val="1"/>
    </font>
    <font>
      <b/>
      <u/>
      <sz val="15"/>
      <color theme="1"/>
      <name val="Angsana New"/>
      <family val="1"/>
    </font>
    <font>
      <sz val="12"/>
      <color theme="1"/>
      <name val="Angsana New"/>
      <family val="1"/>
    </font>
    <font>
      <b/>
      <sz val="12"/>
      <color theme="1"/>
      <name val="Angsana New"/>
      <family val="1"/>
    </font>
    <font>
      <b/>
      <sz val="12"/>
      <name val="Angsana New"/>
      <family val="1"/>
    </font>
    <font>
      <i/>
      <sz val="13"/>
      <color theme="1"/>
      <name val="Angsana New"/>
      <family val="1"/>
    </font>
    <font>
      <sz val="12"/>
      <name val="Angsana New"/>
      <family val="1"/>
      <charset val="222"/>
    </font>
    <font>
      <b/>
      <u/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12"/>
      <color theme="1"/>
      <name val="Angsana New"/>
      <family val="1"/>
      <charset val="222"/>
    </font>
    <font>
      <sz val="12"/>
      <name val="BrowalliaUPC"/>
      <family val="2"/>
      <charset val="222"/>
    </font>
    <font>
      <b/>
      <u/>
      <sz val="12"/>
      <name val="Angsana New"/>
      <family val="1"/>
    </font>
    <font>
      <sz val="12"/>
      <color rgb="FFFF0000"/>
      <name val="Angsana New"/>
      <family val="1"/>
    </font>
    <font>
      <sz val="14"/>
      <color rgb="FF000000"/>
      <name val="Cordia New"/>
      <family val="2"/>
    </font>
    <font>
      <sz val="14"/>
      <color rgb="FF000000"/>
      <name val="Cordia New"/>
      <family val="2"/>
    </font>
    <font>
      <sz val="12"/>
      <color rgb="FF000000"/>
      <name val="Angsana New"/>
      <family val="1"/>
    </font>
    <font>
      <sz val="12"/>
      <color rgb="FF000000"/>
      <name val="Angsana New"/>
      <family val="1"/>
      <charset val="222"/>
    </font>
    <font>
      <sz val="14"/>
      <color theme="1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508">
    <xf numFmtId="0" fontId="0" fillId="0" borderId="0"/>
    <xf numFmtId="202" fontId="42" fillId="0" borderId="0" applyFont="0" applyFill="0" applyBorder="0" applyAlignment="0" applyProtection="0"/>
    <xf numFmtId="0" fontId="21" fillId="2" borderId="0" applyNumberFormat="0" applyBorder="0" applyAlignment="0" applyProtection="0"/>
    <xf numFmtId="0" fontId="79" fillId="2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21" fillId="3" borderId="0" applyNumberFormat="0" applyBorder="0" applyAlignment="0" applyProtection="0"/>
    <xf numFmtId="0" fontId="79" fillId="3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21" fillId="4" borderId="0" applyNumberFormat="0" applyBorder="0" applyAlignment="0" applyProtection="0"/>
    <xf numFmtId="0" fontId="79" fillId="4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21" fillId="5" borderId="0" applyNumberFormat="0" applyBorder="0" applyAlignment="0" applyProtection="0"/>
    <xf numFmtId="0" fontId="79" fillId="5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21" fillId="6" borderId="0" applyNumberFormat="0" applyBorder="0" applyAlignment="0" applyProtection="0"/>
    <xf numFmtId="0" fontId="79" fillId="6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21" fillId="7" borderId="0" applyNumberFormat="0" applyBorder="0" applyAlignment="0" applyProtection="0"/>
    <xf numFmtId="0" fontId="79" fillId="7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203" fontId="14" fillId="0" borderId="0" applyFont="0" applyFill="0" applyBorder="0" applyAlignment="0" applyProtection="0"/>
    <xf numFmtId="203" fontId="5" fillId="0" borderId="0" applyFont="0" applyFill="0" applyBorder="0" applyAlignment="0" applyProtection="0"/>
    <xf numFmtId="0" fontId="21" fillId="8" borderId="0" applyNumberFormat="0" applyBorder="0" applyAlignment="0" applyProtection="0"/>
    <xf numFmtId="0" fontId="79" fillId="8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21" fillId="9" borderId="0" applyNumberFormat="0" applyBorder="0" applyAlignment="0" applyProtection="0"/>
    <xf numFmtId="0" fontId="79" fillId="9" borderId="0" applyNumberFormat="0" applyBorder="0" applyAlignment="0" applyProtection="0"/>
    <xf numFmtId="0" fontId="113" fillId="34" borderId="0" applyNumberFormat="0" applyBorder="0" applyAlignment="0" applyProtection="0"/>
    <xf numFmtId="0" fontId="113" fillId="34" borderId="0" applyNumberFormat="0" applyBorder="0" applyAlignment="0" applyProtection="0"/>
    <xf numFmtId="0" fontId="21" fillId="10" borderId="0" applyNumberFormat="0" applyBorder="0" applyAlignment="0" applyProtection="0"/>
    <xf numFmtId="0" fontId="79" fillId="10" borderId="0" applyNumberFormat="0" applyBorder="0" applyAlignment="0" applyProtection="0"/>
    <xf numFmtId="0" fontId="113" fillId="35" borderId="0" applyNumberFormat="0" applyBorder="0" applyAlignment="0" applyProtection="0"/>
    <xf numFmtId="0" fontId="113" fillId="35" borderId="0" applyNumberFormat="0" applyBorder="0" applyAlignment="0" applyProtection="0"/>
    <xf numFmtId="0" fontId="21" fillId="5" borderId="0" applyNumberFormat="0" applyBorder="0" applyAlignment="0" applyProtection="0"/>
    <xf numFmtId="0" fontId="79" fillId="5" borderId="0" applyNumberFormat="0" applyBorder="0" applyAlignment="0" applyProtection="0"/>
    <xf numFmtId="0" fontId="113" fillId="36" borderId="0" applyNumberFormat="0" applyBorder="0" applyAlignment="0" applyProtection="0"/>
    <xf numFmtId="0" fontId="113" fillId="36" borderId="0" applyNumberFormat="0" applyBorder="0" applyAlignment="0" applyProtection="0"/>
    <xf numFmtId="0" fontId="21" fillId="8" borderId="0" applyNumberFormat="0" applyBorder="0" applyAlignment="0" applyProtection="0"/>
    <xf numFmtId="0" fontId="79" fillId="8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21" fillId="11" borderId="0" applyNumberFormat="0" applyBorder="0" applyAlignment="0" applyProtection="0"/>
    <xf numFmtId="0" fontId="79" fillId="11" borderId="0" applyNumberFormat="0" applyBorder="0" applyAlignment="0" applyProtection="0"/>
    <xf numFmtId="0" fontId="113" fillId="38" borderId="0" applyNumberFormat="0" applyBorder="0" applyAlignment="0" applyProtection="0"/>
    <xf numFmtId="0" fontId="113" fillId="38" borderId="0" applyNumberFormat="0" applyBorder="0" applyAlignment="0" applyProtection="0"/>
    <xf numFmtId="0" fontId="22" fillId="12" borderId="0" applyNumberFormat="0" applyBorder="0" applyAlignment="0" applyProtection="0"/>
    <xf numFmtId="0" fontId="80" fillId="12" borderId="0" applyNumberFormat="0" applyBorder="0" applyAlignment="0" applyProtection="0"/>
    <xf numFmtId="0" fontId="114" fillId="39" borderId="0" applyNumberFormat="0" applyBorder="0" applyAlignment="0" applyProtection="0"/>
    <xf numFmtId="0" fontId="22" fillId="9" borderId="0" applyNumberFormat="0" applyBorder="0" applyAlignment="0" applyProtection="0"/>
    <xf numFmtId="0" fontId="80" fillId="9" borderId="0" applyNumberFormat="0" applyBorder="0" applyAlignment="0" applyProtection="0"/>
    <xf numFmtId="0" fontId="114" fillId="40" borderId="0" applyNumberFormat="0" applyBorder="0" applyAlignment="0" applyProtection="0"/>
    <xf numFmtId="0" fontId="22" fillId="10" borderId="0" applyNumberFormat="0" applyBorder="0" applyAlignment="0" applyProtection="0"/>
    <xf numFmtId="0" fontId="80" fillId="10" borderId="0" applyNumberFormat="0" applyBorder="0" applyAlignment="0" applyProtection="0"/>
    <xf numFmtId="0" fontId="114" fillId="41" borderId="0" applyNumberFormat="0" applyBorder="0" applyAlignment="0" applyProtection="0"/>
    <xf numFmtId="0" fontId="22" fillId="13" borderId="0" applyNumberFormat="0" applyBorder="0" applyAlignment="0" applyProtection="0"/>
    <xf numFmtId="0" fontId="80" fillId="13" borderId="0" applyNumberFormat="0" applyBorder="0" applyAlignment="0" applyProtection="0"/>
    <xf numFmtId="0" fontId="114" fillId="42" borderId="0" applyNumberFormat="0" applyBorder="0" applyAlignment="0" applyProtection="0"/>
    <xf numFmtId="0" fontId="22" fillId="14" borderId="0" applyNumberFormat="0" applyBorder="0" applyAlignment="0" applyProtection="0"/>
    <xf numFmtId="0" fontId="80" fillId="14" borderId="0" applyNumberFormat="0" applyBorder="0" applyAlignment="0" applyProtection="0"/>
    <xf numFmtId="0" fontId="114" fillId="43" borderId="0" applyNumberFormat="0" applyBorder="0" applyAlignment="0" applyProtection="0"/>
    <xf numFmtId="0" fontId="22" fillId="15" borderId="0" applyNumberFormat="0" applyBorder="0" applyAlignment="0" applyProtection="0"/>
    <xf numFmtId="0" fontId="80" fillId="15" borderId="0" applyNumberFormat="0" applyBorder="0" applyAlignment="0" applyProtection="0"/>
    <xf numFmtId="0" fontId="114" fillId="44" borderId="0" applyNumberFormat="0" applyBorder="0" applyAlignment="0" applyProtection="0"/>
    <xf numFmtId="9" fontId="15" fillId="0" borderId="0"/>
    <xf numFmtId="203" fontId="14" fillId="0" borderId="0" applyFont="0" applyFill="0" applyBorder="0" applyAlignment="0" applyProtection="0"/>
    <xf numFmtId="203" fontId="5" fillId="0" borderId="0" applyFont="0" applyFill="0" applyBorder="0" applyAlignment="0" applyProtection="0"/>
    <xf numFmtId="0" fontId="22" fillId="16" borderId="0" applyNumberFormat="0" applyBorder="0" applyAlignment="0" applyProtection="0"/>
    <xf numFmtId="0" fontId="80" fillId="16" borderId="0" applyNumberFormat="0" applyBorder="0" applyAlignment="0" applyProtection="0"/>
    <xf numFmtId="0" fontId="114" fillId="45" borderId="0" applyNumberFormat="0" applyBorder="0" applyAlignment="0" applyProtection="0"/>
    <xf numFmtId="0" fontId="22" fillId="17" borderId="0" applyNumberFormat="0" applyBorder="0" applyAlignment="0" applyProtection="0"/>
    <xf numFmtId="0" fontId="80" fillId="17" borderId="0" applyNumberFormat="0" applyBorder="0" applyAlignment="0" applyProtection="0"/>
    <xf numFmtId="0" fontId="114" fillId="46" borderId="0" applyNumberFormat="0" applyBorder="0" applyAlignment="0" applyProtection="0"/>
    <xf numFmtId="0" fontId="22" fillId="18" borderId="0" applyNumberFormat="0" applyBorder="0" applyAlignment="0" applyProtection="0"/>
    <xf numFmtId="0" fontId="80" fillId="18" borderId="0" applyNumberFormat="0" applyBorder="0" applyAlignment="0" applyProtection="0"/>
    <xf numFmtId="0" fontId="114" fillId="47" borderId="0" applyNumberFormat="0" applyBorder="0" applyAlignment="0" applyProtection="0"/>
    <xf numFmtId="0" fontId="22" fillId="13" borderId="0" applyNumberFormat="0" applyBorder="0" applyAlignment="0" applyProtection="0"/>
    <xf numFmtId="0" fontId="80" fillId="13" borderId="0" applyNumberFormat="0" applyBorder="0" applyAlignment="0" applyProtection="0"/>
    <xf numFmtId="0" fontId="114" fillId="48" borderId="0" applyNumberFormat="0" applyBorder="0" applyAlignment="0" applyProtection="0"/>
    <xf numFmtId="0" fontId="22" fillId="14" borderId="0" applyNumberFormat="0" applyBorder="0" applyAlignment="0" applyProtection="0"/>
    <xf numFmtId="0" fontId="80" fillId="14" borderId="0" applyNumberFormat="0" applyBorder="0" applyAlignment="0" applyProtection="0"/>
    <xf numFmtId="0" fontId="114" fillId="49" borderId="0" applyNumberFormat="0" applyBorder="0" applyAlignment="0" applyProtection="0"/>
    <xf numFmtId="0" fontId="22" fillId="19" borderId="0" applyNumberFormat="0" applyBorder="0" applyAlignment="0" applyProtection="0"/>
    <xf numFmtId="0" fontId="80" fillId="19" borderId="0" applyNumberFormat="0" applyBorder="0" applyAlignment="0" applyProtection="0"/>
    <xf numFmtId="0" fontId="114" fillId="50" borderId="0" applyNumberFormat="0" applyBorder="0" applyAlignment="0" applyProtection="0"/>
    <xf numFmtId="0" fontId="23" fillId="3" borderId="0" applyNumberFormat="0" applyBorder="0" applyAlignment="0" applyProtection="0"/>
    <xf numFmtId="0" fontId="90" fillId="3" borderId="0" applyNumberFormat="0" applyBorder="0" applyAlignment="0" applyProtection="0"/>
    <xf numFmtId="0" fontId="115" fillId="51" borderId="0" applyNumberFormat="0" applyBorder="0" applyAlignment="0" applyProtection="0"/>
    <xf numFmtId="0" fontId="34" fillId="0" borderId="0" applyNumberFormat="0" applyFill="0" applyBorder="0" applyAlignment="0" applyProtection="0"/>
    <xf numFmtId="49" fontId="98" fillId="0" borderId="0" applyFont="0" applyFill="0" applyBorder="0" applyAlignment="0" applyProtection="0">
      <alignment horizontal="left"/>
    </xf>
    <xf numFmtId="221" fontId="99" fillId="0" borderId="0" applyAlignment="0" applyProtection="0"/>
    <xf numFmtId="194" fontId="9" fillId="0" borderId="0" applyFill="0" applyBorder="0" applyAlignment="0" applyProtection="0"/>
    <xf numFmtId="49" fontId="9" fillId="0" borderId="0" applyNumberFormat="0" applyAlignment="0" applyProtection="0">
      <alignment horizontal="left"/>
    </xf>
    <xf numFmtId="49" fontId="100" fillId="0" borderId="1" applyNumberFormat="0" applyAlignment="0" applyProtection="0">
      <alignment horizontal="left" wrapText="1"/>
    </xf>
    <xf numFmtId="49" fontId="100" fillId="0" borderId="0" applyNumberFormat="0" applyAlignment="0" applyProtection="0">
      <alignment horizontal="left" wrapText="1"/>
    </xf>
    <xf numFmtId="49" fontId="101" fillId="0" borderId="0" applyAlignment="0" applyProtection="0">
      <alignment horizontal="left"/>
    </xf>
    <xf numFmtId="0" fontId="24" fillId="20" borderId="2" applyNumberFormat="0" applyAlignment="0" applyProtection="0"/>
    <xf numFmtId="0" fontId="81" fillId="20" borderId="2" applyNumberFormat="0" applyAlignment="0" applyProtection="0"/>
    <xf numFmtId="0" fontId="116" fillId="52" borderId="20" applyNumberFormat="0" applyAlignment="0" applyProtection="0"/>
    <xf numFmtId="0" fontId="25" fillId="21" borderId="3" applyNumberFormat="0" applyAlignment="0" applyProtection="0"/>
    <xf numFmtId="0" fontId="85" fillId="21" borderId="3" applyNumberFormat="0" applyAlignment="0" applyProtection="0"/>
    <xf numFmtId="0" fontId="117" fillId="53" borderId="21" applyNumberFormat="0" applyAlignment="0" applyProtection="0"/>
    <xf numFmtId="43" fontId="3" fillId="0" borderId="0" applyFont="0" applyFill="0" applyBorder="0" applyAlignment="0" applyProtection="0"/>
    <xf numFmtId="200" fontId="43" fillId="0" borderId="0" applyFill="0" applyBorder="0" applyAlignment="0" applyProtection="0"/>
    <xf numFmtId="40" fontId="43" fillId="0" borderId="0" applyFill="0" applyBorder="0" applyAlignment="0" applyProtection="0"/>
    <xf numFmtId="210" fontId="44" fillId="22" borderId="0" applyFill="0" applyBorder="0" applyAlignment="0">
      <alignment vertical="top"/>
    </xf>
    <xf numFmtId="211" fontId="44" fillId="0" borderId="0" applyFill="0" applyBorder="0" applyAlignment="0" applyProtection="0"/>
    <xf numFmtId="216" fontId="93" fillId="0" borderId="0" applyFill="0" applyBorder="0" applyAlignment="0" applyProtection="0"/>
    <xf numFmtId="216" fontId="93" fillId="0" borderId="0" applyFill="0" applyBorder="0" applyAlignment="0" applyProtection="0"/>
    <xf numFmtId="216" fontId="93" fillId="0" borderId="0" applyFill="0" applyBorder="0" applyAlignment="0" applyProtection="0"/>
    <xf numFmtId="43" fontId="77" fillId="0" borderId="0" applyFont="0" applyFill="0" applyBorder="0" applyAlignment="0" applyProtection="0"/>
    <xf numFmtId="216" fontId="93" fillId="0" borderId="0" applyFill="0" applyBorder="0" applyAlignment="0" applyProtection="0"/>
    <xf numFmtId="43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43" fontId="41" fillId="0" borderId="0" applyFont="0" applyFill="0" applyBorder="0" applyAlignment="0" applyProtection="0"/>
    <xf numFmtId="224" fontId="10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" fillId="0" borderId="0" applyFill="0" applyBorder="0" applyAlignment="0" applyProtection="0"/>
    <xf numFmtId="43" fontId="76" fillId="0" borderId="0" applyFont="0" applyFill="0" applyBorder="0" applyAlignment="0" applyProtection="0"/>
    <xf numFmtId="216" fontId="93" fillId="0" borderId="0" applyFill="0" applyBorder="0" applyAlignment="0" applyProtection="0"/>
    <xf numFmtId="198" fontId="5" fillId="0" borderId="0"/>
    <xf numFmtId="220" fontId="95" fillId="0" borderId="0"/>
    <xf numFmtId="191" fontId="76" fillId="0" borderId="0" applyFont="0" applyFill="0" applyBorder="0" applyAlignment="0" applyProtection="0"/>
    <xf numFmtId="0" fontId="45" fillId="0" borderId="0">
      <alignment horizontal="left"/>
    </xf>
    <xf numFmtId="0" fontId="46" fillId="0" borderId="0"/>
    <xf numFmtId="0" fontId="47" fillId="0" borderId="0">
      <alignment horizontal="left"/>
    </xf>
    <xf numFmtId="212" fontId="44" fillId="22" borderId="4" applyFill="0" applyBorder="0" applyAlignment="0">
      <alignment horizontal="right"/>
    </xf>
    <xf numFmtId="222" fontId="4" fillId="0" borderId="0" applyFill="0" applyBorder="0" applyAlignment="0" applyProtection="0"/>
    <xf numFmtId="196" fontId="5" fillId="0" borderId="0"/>
    <xf numFmtId="218" fontId="95" fillId="0" borderId="0"/>
    <xf numFmtId="0" fontId="35" fillId="0" borderId="0" applyProtection="0"/>
    <xf numFmtId="194" fontId="5" fillId="0" borderId="0"/>
    <xf numFmtId="219" fontId="95" fillId="0" borderId="0"/>
    <xf numFmtId="0" fontId="48" fillId="0" borderId="0" applyNumberFormat="0" applyFill="0" applyBorder="0" applyAlignment="0" applyProtection="0"/>
    <xf numFmtId="204" fontId="15" fillId="0" borderId="0" applyFont="0" applyFill="0" applyBorder="0" applyAlignment="0" applyProtection="0"/>
    <xf numFmtId="209" fontId="16" fillId="0" borderId="0" applyFill="0" applyBorder="0" applyAlignment="0" applyProtection="0"/>
    <xf numFmtId="0" fontId="2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" fontId="35" fillId="0" borderId="0" applyProtection="0"/>
    <xf numFmtId="0" fontId="49" fillId="0" borderId="0">
      <alignment horizontal="left"/>
    </xf>
    <xf numFmtId="0" fontId="50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0" fontId="120" fillId="54" borderId="0" applyNumberFormat="0" applyBorder="0" applyAlignment="0" applyProtection="0"/>
    <xf numFmtId="38" fontId="9" fillId="23" borderId="0" applyNumberFormat="0" applyBorder="0" applyAlignment="0" applyProtection="0"/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36" fillId="0" borderId="5" applyNumberFormat="0" applyAlignment="0" applyProtection="0">
      <alignment horizontal="left" vertical="center"/>
    </xf>
    <xf numFmtId="0" fontId="36" fillId="0" borderId="5" applyNumberFormat="0" applyAlignment="0" applyProtection="0">
      <alignment horizontal="left" vertical="center"/>
    </xf>
    <xf numFmtId="0" fontId="36" fillId="0" borderId="5" applyNumberFormat="0" applyAlignment="0" applyProtection="0">
      <alignment horizontal="left" vertical="center"/>
    </xf>
    <xf numFmtId="0" fontId="36" fillId="0" borderId="5" applyNumberFormat="0" applyAlignment="0" applyProtection="0">
      <alignment horizontal="left" vertical="center"/>
    </xf>
    <xf numFmtId="0" fontId="36" fillId="0" borderId="5" applyNumberFormat="0" applyAlignment="0" applyProtection="0">
      <alignment horizontal="left" vertical="center"/>
    </xf>
    <xf numFmtId="0" fontId="36" fillId="0" borderId="5" applyNumberFormat="0" applyAlignment="0" applyProtection="0">
      <alignment horizontal="left" vertical="center"/>
    </xf>
    <xf numFmtId="0" fontId="36" fillId="0" borderId="6">
      <alignment horizontal="left" vertical="center"/>
    </xf>
    <xf numFmtId="0" fontId="17" fillId="0" borderId="7" applyNumberFormat="0" applyFill="0" applyAlignment="0" applyProtection="0"/>
    <xf numFmtId="0" fontId="54" fillId="0" borderId="7" applyNumberFormat="0" applyFill="0" applyAlignment="0" applyProtection="0"/>
    <xf numFmtId="0" fontId="121" fillId="0" borderId="22" applyNumberFormat="0" applyFill="0" applyAlignment="0" applyProtection="0"/>
    <xf numFmtId="0" fontId="53" fillId="0" borderId="0">
      <alignment horizontal="left"/>
    </xf>
    <xf numFmtId="0" fontId="54" fillId="0" borderId="7" applyNumberFormat="0" applyFill="0" applyAlignment="0" applyProtection="0"/>
    <xf numFmtId="0" fontId="55" fillId="0" borderId="8">
      <alignment horizontal="left" vertical="top"/>
    </xf>
    <xf numFmtId="0" fontId="55" fillId="0" borderId="8">
      <alignment horizontal="left" vertical="top"/>
    </xf>
    <xf numFmtId="0" fontId="18" fillId="0" borderId="9" applyNumberFormat="0" applyFill="0" applyAlignment="0" applyProtection="0"/>
    <xf numFmtId="0" fontId="57" fillId="0" borderId="9" applyNumberFormat="0" applyFill="0" applyAlignment="0" applyProtection="0"/>
    <xf numFmtId="0" fontId="122" fillId="0" borderId="23" applyNumberFormat="0" applyFill="0" applyAlignment="0" applyProtection="0"/>
    <xf numFmtId="0" fontId="56" fillId="0" borderId="0">
      <alignment horizontal="left"/>
    </xf>
    <xf numFmtId="0" fontId="57" fillId="0" borderId="9" applyNumberFormat="0" applyFill="0" applyAlignment="0" applyProtection="0"/>
    <xf numFmtId="0" fontId="58" fillId="0" borderId="8">
      <alignment horizontal="left" vertical="top"/>
    </xf>
    <xf numFmtId="0" fontId="58" fillId="0" borderId="8">
      <alignment horizontal="left" vertical="top"/>
    </xf>
    <xf numFmtId="0" fontId="19" fillId="0" borderId="10" applyNumberFormat="0" applyFill="0" applyAlignment="0" applyProtection="0"/>
    <xf numFmtId="0" fontId="92" fillId="0" borderId="10" applyNumberFormat="0" applyFill="0" applyAlignment="0" applyProtection="0"/>
    <xf numFmtId="0" fontId="123" fillId="0" borderId="24" applyNumberFormat="0" applyFill="0" applyAlignment="0" applyProtection="0"/>
    <xf numFmtId="0" fontId="59" fillId="0" borderId="0">
      <alignment horizontal="left"/>
    </xf>
    <xf numFmtId="0" fontId="1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37" fillId="0" borderId="0" applyProtection="0"/>
    <xf numFmtId="0" fontId="36" fillId="0" borderId="0" applyProtection="0"/>
    <xf numFmtId="214" fontId="43" fillId="0" borderId="0" applyFill="0" applyBorder="0" applyAlignment="0" applyProtection="0"/>
    <xf numFmtId="0" fontId="28" fillId="7" borderId="2" applyNumberFormat="0" applyAlignment="0" applyProtection="0"/>
    <xf numFmtId="10" fontId="9" fillId="24" borderId="11" applyNumberFormat="0" applyBorder="0" applyAlignment="0" applyProtection="0"/>
    <xf numFmtId="0" fontId="40" fillId="7" borderId="2" applyNumberFormat="0" applyAlignment="0" applyProtection="0"/>
    <xf numFmtId="0" fontId="40" fillId="7" borderId="2" applyNumberFormat="0" applyAlignment="0" applyProtection="0"/>
    <xf numFmtId="0" fontId="124" fillId="55" borderId="20" applyNumberFormat="0" applyAlignment="0" applyProtection="0"/>
    <xf numFmtId="0" fontId="40" fillId="7" borderId="2" applyNumberFormat="0" applyAlignment="0" applyProtection="0"/>
    <xf numFmtId="0" fontId="29" fillId="0" borderId="12" applyNumberFormat="0" applyFill="0" applyAlignment="0" applyProtection="0"/>
    <xf numFmtId="0" fontId="86" fillId="0" borderId="12" applyNumberFormat="0" applyFill="0" applyAlignment="0" applyProtection="0"/>
    <xf numFmtId="0" fontId="125" fillId="0" borderId="25" applyNumberFormat="0" applyFill="0" applyAlignment="0" applyProtection="0"/>
    <xf numFmtId="0" fontId="30" fillId="25" borderId="0" applyNumberFormat="0" applyBorder="0" applyAlignment="0" applyProtection="0"/>
    <xf numFmtId="0" fontId="88" fillId="25" borderId="0" applyNumberFormat="0" applyBorder="0" applyAlignment="0" applyProtection="0"/>
    <xf numFmtId="0" fontId="126" fillId="56" borderId="0" applyNumberFormat="0" applyBorder="0" applyAlignment="0" applyProtection="0"/>
    <xf numFmtId="37" fontId="10" fillId="0" borderId="0"/>
    <xf numFmtId="197" fontId="11" fillId="0" borderId="0"/>
    <xf numFmtId="217" fontId="95" fillId="0" borderId="0"/>
    <xf numFmtId="0" fontId="6" fillId="0" borderId="0"/>
    <xf numFmtId="0" fontId="6" fillId="0" borderId="0"/>
    <xf numFmtId="0" fontId="6" fillId="0" borderId="0"/>
    <xf numFmtId="0" fontId="105" fillId="0" borderId="0"/>
    <xf numFmtId="0" fontId="113" fillId="0" borderId="0"/>
    <xf numFmtId="0" fontId="118" fillId="0" borderId="0"/>
    <xf numFmtId="0" fontId="118" fillId="0" borderId="0"/>
    <xf numFmtId="0" fontId="4" fillId="0" borderId="0"/>
    <xf numFmtId="0" fontId="113" fillId="0" borderId="0"/>
    <xf numFmtId="0" fontId="113" fillId="0" borderId="0"/>
    <xf numFmtId="0" fontId="97" fillId="0" borderId="0"/>
    <xf numFmtId="0" fontId="118" fillId="0" borderId="0"/>
    <xf numFmtId="0" fontId="4" fillId="0" borderId="0"/>
    <xf numFmtId="0" fontId="6" fillId="0" borderId="0"/>
    <xf numFmtId="0" fontId="6" fillId="0" borderId="0"/>
    <xf numFmtId="0" fontId="70" fillId="0" borderId="0"/>
    <xf numFmtId="0" fontId="104" fillId="0" borderId="0"/>
    <xf numFmtId="0" fontId="4" fillId="0" borderId="0"/>
    <xf numFmtId="0" fontId="1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9" fillId="0" borderId="0"/>
    <xf numFmtId="0" fontId="113" fillId="0" borderId="0"/>
    <xf numFmtId="0" fontId="113" fillId="0" borderId="0"/>
    <xf numFmtId="0" fontId="113" fillId="0" borderId="0"/>
    <xf numFmtId="0" fontId="6" fillId="0" borderId="0"/>
    <xf numFmtId="0" fontId="6" fillId="0" borderId="0"/>
    <xf numFmtId="0" fontId="3" fillId="0" borderId="0"/>
    <xf numFmtId="0" fontId="76" fillId="0" borderId="0"/>
    <xf numFmtId="0" fontId="60" fillId="0" borderId="0"/>
    <xf numFmtId="0" fontId="4" fillId="26" borderId="13" applyNumberFormat="0" applyFont="0" applyAlignment="0" applyProtection="0"/>
    <xf numFmtId="0" fontId="6" fillId="26" borderId="13" applyNumberFormat="0" applyFont="0" applyAlignment="0" applyProtection="0"/>
    <xf numFmtId="0" fontId="6" fillId="26" borderId="13" applyNumberFormat="0" applyFont="0" applyAlignment="0" applyProtection="0"/>
    <xf numFmtId="0" fontId="78" fillId="57" borderId="26" applyNumberFormat="0" applyFont="0" applyAlignment="0" applyProtection="0"/>
    <xf numFmtId="0" fontId="78" fillId="57" borderId="26" applyNumberFormat="0" applyFont="0" applyAlignment="0" applyProtection="0"/>
    <xf numFmtId="0" fontId="31" fillId="20" borderId="14" applyNumberFormat="0" applyAlignment="0" applyProtection="0"/>
    <xf numFmtId="0" fontId="91" fillId="20" borderId="14" applyNumberFormat="0" applyAlignment="0" applyProtection="0"/>
    <xf numFmtId="0" fontId="127" fillId="52" borderId="27" applyNumberFormat="0" applyAlignment="0" applyProtection="0"/>
    <xf numFmtId="0" fontId="61" fillId="0" borderId="0">
      <alignment horizontal="left"/>
    </xf>
    <xf numFmtId="213" fontId="44" fillId="22" borderId="0" applyFill="0" applyBorder="0" applyAlignment="0" applyProtection="0">
      <protection locked="0"/>
    </xf>
    <xf numFmtId="187" fontId="44" fillId="22" borderId="0" applyFill="0" applyBorder="0" applyAlignment="0" applyProtection="0">
      <alignment vertical="top"/>
    </xf>
    <xf numFmtId="201" fontId="44" fillId="0" borderId="0" applyFill="0" applyBorder="0" applyAlignment="0" applyProtection="0"/>
    <xf numFmtId="10" fontId="12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0" fontId="102" fillId="0" borderId="0" applyNumberFormat="0" applyFont="0" applyFill="0" applyBorder="0" applyAlignment="0" applyProtection="0">
      <alignment horizontal="left"/>
    </xf>
    <xf numFmtId="15" fontId="102" fillId="0" borderId="0" applyFont="0" applyFill="0" applyBorder="0" applyAlignment="0" applyProtection="0"/>
    <xf numFmtId="1" fontId="12" fillId="0" borderId="15" applyNumberFormat="0" applyFill="0" applyAlignment="0" applyProtection="0">
      <alignment horizontal="center" vertical="center"/>
    </xf>
    <xf numFmtId="1" fontId="6" fillId="0" borderId="15" applyNumberFormat="0" applyFill="0" applyAlignment="0" applyProtection="0">
      <alignment horizontal="center" vertical="center"/>
    </xf>
    <xf numFmtId="1" fontId="6" fillId="0" borderId="15" applyNumberFormat="0" applyFill="0" applyAlignment="0" applyProtection="0">
      <alignment horizontal="center" vertical="center"/>
    </xf>
    <xf numFmtId="1" fontId="6" fillId="0" borderId="15" applyNumberFormat="0" applyFill="0" applyAlignment="0" applyProtection="0">
      <alignment horizontal="center" vertical="center"/>
    </xf>
    <xf numFmtId="1" fontId="6" fillId="0" borderId="15" applyNumberFormat="0" applyFill="0" applyAlignment="0" applyProtection="0">
      <alignment horizontal="center" vertical="center"/>
    </xf>
    <xf numFmtId="0" fontId="50" fillId="0" borderId="16">
      <alignment vertical="center"/>
    </xf>
    <xf numFmtId="0" fontId="50" fillId="0" borderId="16">
      <alignment vertical="center"/>
    </xf>
    <xf numFmtId="0" fontId="50" fillId="0" borderId="16">
      <alignment vertical="center"/>
    </xf>
    <xf numFmtId="0" fontId="50" fillId="0" borderId="16">
      <alignment vertical="center"/>
    </xf>
    <xf numFmtId="0" fontId="50" fillId="0" borderId="16">
      <alignment vertical="center"/>
    </xf>
    <xf numFmtId="0" fontId="50" fillId="0" borderId="16">
      <alignment vertical="center"/>
    </xf>
    <xf numFmtId="0" fontId="62" fillId="0" borderId="0">
      <alignment horizontal="left"/>
    </xf>
    <xf numFmtId="0" fontId="51" fillId="0" borderId="0">
      <alignment horizontal="left"/>
    </xf>
    <xf numFmtId="0" fontId="56" fillId="0" borderId="0"/>
    <xf numFmtId="0" fontId="53" fillId="0" borderId="0"/>
    <xf numFmtId="0" fontId="51" fillId="0" borderId="0"/>
    <xf numFmtId="0" fontId="63" fillId="0" borderId="0" applyNumberFormat="0" applyFill="0" applyBorder="0" applyAlignment="0" applyProtection="0"/>
    <xf numFmtId="0" fontId="64" fillId="0" borderId="0"/>
    <xf numFmtId="0" fontId="64" fillId="0" borderId="0"/>
    <xf numFmtId="0" fontId="65" fillId="0" borderId="0"/>
    <xf numFmtId="0" fontId="65" fillId="0" borderId="0"/>
    <xf numFmtId="0" fontId="64" fillId="0" borderId="0"/>
    <xf numFmtId="0" fontId="64" fillId="0" borderId="0"/>
    <xf numFmtId="0" fontId="20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65" fillId="0" borderId="0"/>
    <xf numFmtId="0" fontId="64" fillId="0" borderId="0"/>
    <xf numFmtId="0" fontId="32" fillId="0" borderId="17" applyNumberFormat="0" applyFill="0" applyAlignment="0" applyProtection="0"/>
    <xf numFmtId="0" fontId="89" fillId="0" borderId="17" applyNumberFormat="0" applyFill="0" applyAlignment="0" applyProtection="0"/>
    <xf numFmtId="0" fontId="129" fillId="0" borderId="28" applyNumberFormat="0" applyFill="0" applyAlignment="0" applyProtection="0"/>
    <xf numFmtId="0" fontId="3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66" fillId="0" borderId="0"/>
    <xf numFmtId="41" fontId="66" fillId="0" borderId="0" applyFont="0" applyFill="0" applyBorder="0" applyAlignment="0" applyProtection="0"/>
    <xf numFmtId="191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6" fillId="0" borderId="0" applyFill="0" applyBorder="0" applyAlignment="0" applyProtection="0"/>
    <xf numFmtId="216" fontId="6" fillId="0" borderId="0" applyFill="0" applyBorder="0" applyAlignment="0" applyProtection="0"/>
    <xf numFmtId="43" fontId="4" fillId="0" borderId="0" applyFont="0" applyFill="0" applyBorder="0" applyAlignment="0" applyProtection="0"/>
    <xf numFmtId="223" fontId="4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188" fontId="68" fillId="0" borderId="0" applyFont="0" applyFill="0" applyBorder="0" applyAlignment="0" applyProtection="0"/>
    <xf numFmtId="190" fontId="68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94" fillId="0" borderId="0">
      <alignment vertical="top"/>
    </xf>
    <xf numFmtId="0" fontId="94" fillId="0" borderId="0">
      <alignment vertical="top"/>
    </xf>
    <xf numFmtId="0" fontId="4" fillId="0" borderId="0"/>
    <xf numFmtId="0" fontId="3" fillId="0" borderId="0"/>
    <xf numFmtId="205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0" fontId="38" fillId="0" borderId="0"/>
    <xf numFmtId="0" fontId="103" fillId="0" borderId="0"/>
    <xf numFmtId="0" fontId="96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50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2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151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150" fillId="0" borderId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0" fontId="150" fillId="0" borderId="0"/>
    <xf numFmtId="43" fontId="151" fillId="0" borderId="0" applyFont="0" applyFill="0" applyBorder="0" applyAlignment="0" applyProtection="0"/>
    <xf numFmtId="0" fontId="150" fillId="0" borderId="0"/>
    <xf numFmtId="43" fontId="151" fillId="0" borderId="0" applyFont="0" applyFill="0" applyBorder="0" applyAlignment="0" applyProtection="0"/>
    <xf numFmtId="0" fontId="150" fillId="0" borderId="0"/>
    <xf numFmtId="43" fontId="151" fillId="0" borderId="0" applyFont="0" applyFill="0" applyBorder="0" applyAlignment="0" applyProtection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43" fontId="3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24" fontId="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6" fontId="3" fillId="0" borderId="0" applyFill="0" applyBorder="0" applyAlignment="0" applyProtection="0"/>
    <xf numFmtId="43" fontId="3" fillId="0" borderId="0" applyFont="0" applyFill="0" applyBorder="0" applyAlignment="0" applyProtection="0"/>
    <xf numFmtId="222" fontId="3" fillId="0" borderId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26" borderId="13" applyNumberFormat="0" applyFont="0" applyAlignment="0" applyProtection="0"/>
    <xf numFmtId="43" fontId="3" fillId="0" borderId="0" applyFont="0" applyFill="0" applyBorder="0" applyAlignment="0" applyProtection="0"/>
    <xf numFmtId="0" fontId="21" fillId="57" borderId="26" applyNumberFormat="0" applyFont="0" applyAlignment="0" applyProtection="0"/>
    <xf numFmtId="0" fontId="21" fillId="57" borderId="26" applyNumberFormat="0" applyFont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3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402">
    <xf numFmtId="0" fontId="0" fillId="0" borderId="0" xfId="0"/>
    <xf numFmtId="0" fontId="131" fillId="0" borderId="0" xfId="230" applyFont="1" applyAlignment="1">
      <alignment vertical="center"/>
    </xf>
    <xf numFmtId="0" fontId="131" fillId="0" borderId="0" xfId="230" applyFont="1" applyAlignment="1">
      <alignment horizontal="center" vertical="center"/>
    </xf>
    <xf numFmtId="0" fontId="132" fillId="0" borderId="0" xfId="230" applyFont="1" applyAlignment="1">
      <alignment vertical="center"/>
    </xf>
    <xf numFmtId="0" fontId="133" fillId="0" borderId="0" xfId="230" applyFont="1" applyAlignment="1">
      <alignment horizontal="center" vertical="center"/>
    </xf>
    <xf numFmtId="0" fontId="134" fillId="0" borderId="0" xfId="230" applyFont="1" applyAlignment="1">
      <alignment vertical="center"/>
    </xf>
    <xf numFmtId="0" fontId="107" fillId="0" borderId="0" xfId="0" applyFont="1" applyAlignment="1">
      <alignment vertical="center"/>
    </xf>
    <xf numFmtId="0" fontId="108" fillId="0" borderId="0" xfId="0" applyFont="1" applyAlignment="1">
      <alignment vertical="center"/>
    </xf>
    <xf numFmtId="0" fontId="73" fillId="0" borderId="0" xfId="0" applyFont="1" applyAlignment="1">
      <alignment horizontal="center" vertical="center"/>
    </xf>
    <xf numFmtId="0" fontId="73" fillId="0" borderId="0" xfId="0" applyFont="1" applyAlignment="1">
      <alignment vertical="center"/>
    </xf>
    <xf numFmtId="49" fontId="72" fillId="0" borderId="0" xfId="0" applyNumberFormat="1" applyFont="1" applyAlignment="1">
      <alignment vertical="center"/>
    </xf>
    <xf numFmtId="0" fontId="72" fillId="0" borderId="0" xfId="0" applyFont="1" applyAlignment="1">
      <alignment horizontal="right" vertical="center"/>
    </xf>
    <xf numFmtId="0" fontId="72" fillId="0" borderId="0" xfId="0" applyFont="1" applyAlignment="1">
      <alignment vertical="center"/>
    </xf>
    <xf numFmtId="43" fontId="72" fillId="0" borderId="0" xfId="139" applyFont="1" applyFill="1" applyBorder="1" applyAlignment="1">
      <alignment vertical="center"/>
    </xf>
    <xf numFmtId="43" fontId="72" fillId="0" borderId="0" xfId="108" applyFont="1" applyFill="1" applyBorder="1" applyAlignment="1">
      <alignment vertical="center"/>
    </xf>
    <xf numFmtId="43" fontId="72" fillId="0" borderId="0" xfId="145" applyFont="1" applyFill="1" applyBorder="1" applyAlignment="1">
      <alignment horizontal="right" vertical="center"/>
    </xf>
    <xf numFmtId="49" fontId="106" fillId="0" borderId="0" xfId="0" applyNumberFormat="1" applyFont="1" applyAlignment="1">
      <alignment vertical="center"/>
    </xf>
    <xf numFmtId="0" fontId="106" fillId="0" borderId="0" xfId="0" applyFont="1" applyAlignment="1">
      <alignment vertical="center"/>
    </xf>
    <xf numFmtId="0" fontId="109" fillId="0" borderId="0" xfId="0" applyFont="1" applyAlignment="1">
      <alignment vertical="center"/>
    </xf>
    <xf numFmtId="0" fontId="110" fillId="0" borderId="0" xfId="0" applyFont="1" applyAlignment="1">
      <alignment vertical="center"/>
    </xf>
    <xf numFmtId="0" fontId="110" fillId="0" borderId="0" xfId="253" applyFont="1" applyAlignment="1">
      <alignment horizontal="left" vertical="center"/>
    </xf>
    <xf numFmtId="189" fontId="110" fillId="0" borderId="0" xfId="230" applyNumberFormat="1" applyFont="1" applyAlignment="1">
      <alignment horizontal="center" vertical="center"/>
    </xf>
    <xf numFmtId="0" fontId="112" fillId="0" borderId="0" xfId="0" applyFont="1" applyAlignment="1">
      <alignment vertical="center"/>
    </xf>
    <xf numFmtId="0" fontId="134" fillId="0" borderId="0" xfId="0" applyFont="1" applyAlignment="1">
      <alignment vertical="center"/>
    </xf>
    <xf numFmtId="0" fontId="107" fillId="0" borderId="0" xfId="0" applyFont="1" applyAlignment="1">
      <alignment horizontal="center" vertical="center"/>
    </xf>
    <xf numFmtId="0" fontId="107" fillId="0" borderId="0" xfId="0" applyFont="1" applyAlignment="1">
      <alignment horizontal="right" vertical="center"/>
    </xf>
    <xf numFmtId="43" fontId="107" fillId="0" borderId="0" xfId="145" applyFont="1" applyFill="1" applyBorder="1" applyAlignment="1">
      <alignment horizontal="right" vertical="center"/>
    </xf>
    <xf numFmtId="0" fontId="72" fillId="0" borderId="0" xfId="0" applyFont="1" applyAlignment="1">
      <alignment horizontal="right" vertical="center" wrapText="1"/>
    </xf>
    <xf numFmtId="0" fontId="72" fillId="0" borderId="0" xfId="0" applyFont="1" applyAlignment="1">
      <alignment horizontal="center" vertical="center" wrapText="1"/>
    </xf>
    <xf numFmtId="195" fontId="72" fillId="0" borderId="0" xfId="149" applyNumberFormat="1" applyFont="1" applyFill="1" applyBorder="1" applyAlignment="1">
      <alignment vertical="center"/>
    </xf>
    <xf numFmtId="0" fontId="71" fillId="0" borderId="0" xfId="0" applyFont="1" applyAlignment="1">
      <alignment vertical="center"/>
    </xf>
    <xf numFmtId="0" fontId="71" fillId="0" borderId="0" xfId="0" applyFont="1" applyAlignment="1">
      <alignment horizontal="center" vertical="center"/>
    </xf>
    <xf numFmtId="0" fontId="71" fillId="0" borderId="0" xfId="0" applyFont="1" applyAlignment="1">
      <alignment horizontal="right" vertical="center"/>
    </xf>
    <xf numFmtId="43" fontId="71" fillId="0" borderId="0" xfId="145" applyFont="1" applyFill="1" applyBorder="1" applyAlignment="1">
      <alignment horizontal="right" vertical="center"/>
    </xf>
    <xf numFmtId="199" fontId="71" fillId="0" borderId="0" xfId="0" applyNumberFormat="1" applyFont="1" applyAlignment="1">
      <alignment horizontal="center" vertical="center"/>
    </xf>
    <xf numFmtId="199" fontId="71" fillId="0" borderId="0" xfId="0" applyNumberFormat="1" applyFont="1" applyAlignment="1">
      <alignment vertical="center"/>
    </xf>
    <xf numFmtId="189" fontId="72" fillId="0" borderId="0" xfId="149" applyNumberFormat="1" applyFont="1" applyFill="1" applyBorder="1" applyAlignment="1">
      <alignment vertical="center"/>
    </xf>
    <xf numFmtId="189" fontId="110" fillId="0" borderId="0" xfId="230" applyNumberFormat="1" applyFont="1" applyAlignment="1">
      <alignment horizontal="right" vertical="center"/>
    </xf>
    <xf numFmtId="0" fontId="106" fillId="0" borderId="0" xfId="0" applyFont="1" applyAlignment="1">
      <alignment horizontal="left" vertical="center"/>
    </xf>
    <xf numFmtId="227" fontId="132" fillId="0" borderId="18" xfId="0" applyNumberFormat="1" applyFont="1" applyBorder="1" applyAlignment="1">
      <alignment horizontal="right" vertical="top"/>
    </xf>
    <xf numFmtId="227" fontId="132" fillId="0" borderId="4" xfId="0" applyNumberFormat="1" applyFont="1" applyBorder="1" applyAlignment="1">
      <alignment horizontal="right" vertical="top"/>
    </xf>
    <xf numFmtId="0" fontId="108" fillId="0" borderId="0" xfId="386" applyFont="1" applyAlignment="1">
      <alignment horizontal="right" vertical="center"/>
    </xf>
    <xf numFmtId="0" fontId="107" fillId="0" borderId="0" xfId="386" applyFont="1" applyAlignment="1">
      <alignment vertical="center"/>
    </xf>
    <xf numFmtId="0" fontId="108" fillId="0" borderId="0" xfId="386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386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18" xfId="386" applyFont="1" applyBorder="1" applyAlignment="1">
      <alignment horizontal="center" vertical="center"/>
    </xf>
    <xf numFmtId="192" fontId="7" fillId="0" borderId="0" xfId="390" applyNumberFormat="1" applyFont="1" applyFill="1" applyBorder="1" applyAlignment="1">
      <alignment horizontal="center" vertical="center"/>
    </xf>
    <xf numFmtId="193" fontId="7" fillId="0" borderId="0" xfId="390" applyNumberFormat="1" applyFont="1" applyFill="1" applyBorder="1" applyAlignment="1">
      <alignment horizontal="center" vertical="center"/>
    </xf>
    <xf numFmtId="192" fontId="7" fillId="0" borderId="0" xfId="388" applyNumberFormat="1" applyFont="1" applyFill="1" applyBorder="1" applyAlignment="1">
      <alignment horizontal="center" vertical="center"/>
    </xf>
    <xf numFmtId="192" fontId="7" fillId="0" borderId="4" xfId="390" applyNumberFormat="1" applyFont="1" applyFill="1" applyBorder="1" applyAlignment="1">
      <alignment horizontal="center" vertical="center"/>
    </xf>
    <xf numFmtId="215" fontId="7" fillId="0" borderId="0" xfId="391" applyNumberFormat="1" applyFont="1" applyFill="1" applyBorder="1" applyAlignment="1">
      <alignment vertical="center"/>
    </xf>
    <xf numFmtId="0" fontId="72" fillId="0" borderId="0" xfId="386" applyFont="1" applyAlignment="1">
      <alignment vertical="center"/>
    </xf>
    <xf numFmtId="43" fontId="7" fillId="0" borderId="0" xfId="390" applyFont="1" applyFill="1" applyBorder="1" applyAlignment="1">
      <alignment horizontal="center" vertical="center"/>
    </xf>
    <xf numFmtId="189" fontId="132" fillId="0" borderId="0" xfId="0" applyNumberFormat="1" applyFont="1" applyAlignment="1">
      <alignment horizontal="right" vertical="center"/>
    </xf>
    <xf numFmtId="43" fontId="110" fillId="0" borderId="0" xfId="108" applyFont="1" applyFill="1" applyBorder="1" applyAlignment="1">
      <alignment horizontal="center" vertical="center"/>
    </xf>
    <xf numFmtId="227" fontId="106" fillId="0" borderId="0" xfId="0" applyNumberFormat="1" applyFont="1" applyAlignment="1">
      <alignment horizontal="right" vertical="center"/>
    </xf>
    <xf numFmtId="227" fontId="106" fillId="0" borderId="0" xfId="0" applyNumberFormat="1" applyFont="1" applyAlignment="1">
      <alignment horizontal="center" vertical="center"/>
    </xf>
    <xf numFmtId="227" fontId="106" fillId="0" borderId="18" xfId="0" applyNumberFormat="1" applyFont="1" applyBorder="1" applyAlignment="1">
      <alignment horizontal="right" vertical="center"/>
    </xf>
    <xf numFmtId="0" fontId="106" fillId="0" borderId="0" xfId="0" applyFont="1" applyAlignment="1">
      <alignment horizontal="center" vertical="center" wrapText="1"/>
    </xf>
    <xf numFmtId="227" fontId="132" fillId="0" borderId="0" xfId="0" applyNumberFormat="1" applyFont="1" applyAlignment="1">
      <alignment horizontal="right" vertical="top"/>
    </xf>
    <xf numFmtId="227" fontId="132" fillId="0" borderId="0" xfId="0" applyNumberFormat="1" applyFont="1" applyAlignment="1">
      <alignment horizontal="center" vertical="top"/>
    </xf>
    <xf numFmtId="0" fontId="135" fillId="0" borderId="0" xfId="386" applyFont="1" applyAlignment="1">
      <alignment horizontal="right" vertical="center"/>
    </xf>
    <xf numFmtId="0" fontId="135" fillId="0" borderId="0" xfId="0" applyFont="1" applyAlignment="1">
      <alignment vertical="center"/>
    </xf>
    <xf numFmtId="0" fontId="139" fillId="0" borderId="0" xfId="0" applyFont="1" applyAlignment="1">
      <alignment vertical="center"/>
    </xf>
    <xf numFmtId="0" fontId="139" fillId="0" borderId="18" xfId="0" applyFont="1" applyBorder="1" applyAlignment="1">
      <alignment horizontal="center" vertical="center"/>
    </xf>
    <xf numFmtId="193" fontId="139" fillId="0" borderId="0" xfId="387" applyNumberFormat="1" applyFont="1" applyFill="1" applyBorder="1" applyAlignment="1">
      <alignment horizontal="center" vertical="center"/>
    </xf>
    <xf numFmtId="191" fontId="139" fillId="0" borderId="0" xfId="0" applyNumberFormat="1" applyFont="1" applyAlignment="1">
      <alignment horizontal="center" vertical="center"/>
    </xf>
    <xf numFmtId="191" fontId="139" fillId="0" borderId="0" xfId="387" applyNumberFormat="1" applyFont="1" applyFill="1" applyBorder="1" applyAlignment="1">
      <alignment vertical="center"/>
    </xf>
    <xf numFmtId="193" fontId="139" fillId="0" borderId="0" xfId="387" applyNumberFormat="1" applyFont="1" applyFill="1" applyBorder="1" applyAlignment="1">
      <alignment vertical="center"/>
    </xf>
    <xf numFmtId="0" fontId="139" fillId="0" borderId="0" xfId="230" applyFont="1" applyAlignment="1">
      <alignment vertical="center"/>
    </xf>
    <xf numFmtId="0" fontId="139" fillId="0" borderId="0" xfId="230" applyFont="1" applyAlignment="1">
      <alignment horizontal="center" vertical="center"/>
    </xf>
    <xf numFmtId="0" fontId="139" fillId="0" borderId="18" xfId="236" quotePrefix="1" applyFont="1" applyBorder="1" applyAlignment="1">
      <alignment horizontal="center" vertical="center"/>
    </xf>
    <xf numFmtId="0" fontId="139" fillId="0" borderId="0" xfId="236" applyFont="1" applyAlignment="1">
      <alignment horizontal="center" vertical="center"/>
    </xf>
    <xf numFmtId="0" fontId="139" fillId="0" borderId="0" xfId="242" applyFont="1" applyAlignment="1">
      <alignment vertical="center"/>
    </xf>
    <xf numFmtId="0" fontId="139" fillId="0" borderId="0" xfId="230" applyFont="1" applyAlignment="1">
      <alignment horizontal="right" vertical="center"/>
    </xf>
    <xf numFmtId="37" fontId="139" fillId="0" borderId="0" xfId="230" applyNumberFormat="1" applyFont="1" applyAlignment="1">
      <alignment horizontal="right" vertical="center"/>
    </xf>
    <xf numFmtId="192" fontId="139" fillId="0" borderId="0" xfId="108" applyNumberFormat="1" applyFont="1" applyFill="1" applyBorder="1" applyAlignment="1">
      <alignment horizontal="right" vertical="center"/>
    </xf>
    <xf numFmtId="227" fontId="139" fillId="0" borderId="0" xfId="0" applyNumberFormat="1" applyFont="1" applyAlignment="1">
      <alignment horizontal="center" vertical="center"/>
    </xf>
    <xf numFmtId="0" fontId="139" fillId="0" borderId="0" xfId="230" applyFont="1" applyAlignment="1">
      <alignment horizontal="left" vertical="center"/>
    </xf>
    <xf numFmtId="192" fontId="140" fillId="0" borderId="0" xfId="108" applyNumberFormat="1" applyFont="1" applyFill="1" applyBorder="1" applyAlignment="1">
      <alignment horizontal="right" vertical="center"/>
    </xf>
    <xf numFmtId="193" fontId="139" fillId="0" borderId="18" xfId="108" applyNumberFormat="1" applyFont="1" applyFill="1" applyBorder="1" applyAlignment="1">
      <alignment vertical="center"/>
    </xf>
    <xf numFmtId="193" fontId="139" fillId="0" borderId="18" xfId="108" applyNumberFormat="1" applyFont="1" applyFill="1" applyBorder="1" applyAlignment="1">
      <alignment horizontal="center" vertical="center"/>
    </xf>
    <xf numFmtId="0" fontId="140" fillId="0" borderId="0" xfId="230" applyFont="1" applyAlignment="1">
      <alignment horizontal="left" vertical="center"/>
    </xf>
    <xf numFmtId="0" fontId="140" fillId="0" borderId="0" xfId="230" applyFont="1" applyAlignment="1">
      <alignment vertical="center"/>
    </xf>
    <xf numFmtId="0" fontId="140" fillId="0" borderId="0" xfId="230" applyFont="1" applyAlignment="1">
      <alignment horizontal="center" vertical="center"/>
    </xf>
    <xf numFmtId="192" fontId="139" fillId="0" borderId="0" xfId="134" applyNumberFormat="1" applyFont="1" applyFill="1" applyBorder="1" applyAlignment="1">
      <alignment horizontal="right" vertical="center"/>
    </xf>
    <xf numFmtId="193" fontId="139" fillId="0" borderId="0" xfId="388" applyNumberFormat="1" applyFont="1" applyFill="1" applyBorder="1" applyAlignment="1">
      <alignment vertical="center"/>
    </xf>
    <xf numFmtId="192" fontId="139" fillId="0" borderId="0" xfId="388" applyNumberFormat="1" applyFont="1" applyFill="1" applyBorder="1" applyAlignment="1">
      <alignment horizontal="right" vertical="center"/>
    </xf>
    <xf numFmtId="0" fontId="139" fillId="0" borderId="0" xfId="230" quotePrefix="1" applyFont="1" applyAlignment="1">
      <alignment vertical="center"/>
    </xf>
    <xf numFmtId="193" fontId="72" fillId="0" borderId="4" xfId="388" applyNumberFormat="1" applyFont="1" applyFill="1" applyBorder="1" applyAlignment="1">
      <alignment vertical="center"/>
    </xf>
    <xf numFmtId="192" fontId="139" fillId="0" borderId="0" xfId="388" applyNumberFormat="1" applyFont="1" applyFill="1" applyBorder="1" applyAlignment="1">
      <alignment vertical="center"/>
    </xf>
    <xf numFmtId="227" fontId="139" fillId="0" borderId="0" xfId="0" applyNumberFormat="1" applyFont="1" applyAlignment="1">
      <alignment vertical="center"/>
    </xf>
    <xf numFmtId="192" fontId="139" fillId="0" borderId="0" xfId="134" applyNumberFormat="1" applyFont="1" applyFill="1" applyBorder="1" applyAlignment="1">
      <alignment vertical="center"/>
    </xf>
    <xf numFmtId="0" fontId="141" fillId="0" borderId="0" xfId="242" applyFont="1" applyAlignment="1">
      <alignment vertical="center"/>
    </xf>
    <xf numFmtId="0" fontId="72" fillId="0" borderId="0" xfId="230" applyFont="1" applyAlignment="1">
      <alignment vertical="center"/>
    </xf>
    <xf numFmtId="0" fontId="141" fillId="0" borderId="0" xfId="230" applyFont="1" applyAlignment="1">
      <alignment horizontal="center" vertical="center"/>
    </xf>
    <xf numFmtId="189" fontId="140" fillId="0" borderId="0" xfId="0" applyNumberFormat="1" applyFont="1" applyAlignment="1">
      <alignment horizontal="right" vertical="center"/>
    </xf>
    <xf numFmtId="189" fontId="140" fillId="0" borderId="0" xfId="0" applyNumberFormat="1" applyFont="1" applyAlignment="1">
      <alignment horizontal="center" vertical="center"/>
    </xf>
    <xf numFmtId="37" fontId="141" fillId="0" borderId="0" xfId="230" applyNumberFormat="1" applyFont="1" applyAlignment="1">
      <alignment horizontal="right" vertical="center"/>
    </xf>
    <xf numFmtId="0" fontId="139" fillId="0" borderId="0" xfId="242" applyFont="1" applyAlignment="1">
      <alignment horizontal="left" vertical="center"/>
    </xf>
    <xf numFmtId="193" fontId="139" fillId="0" borderId="0" xfId="118" applyNumberFormat="1" applyFont="1" applyFill="1" applyBorder="1" applyAlignment="1">
      <alignment vertical="center"/>
    </xf>
    <xf numFmtId="193" fontId="139" fillId="0" borderId="4" xfId="108" applyNumberFormat="1" applyFont="1" applyFill="1" applyBorder="1" applyAlignment="1">
      <alignment vertical="center"/>
    </xf>
    <xf numFmtId="0" fontId="140" fillId="0" borderId="0" xfId="242" applyFont="1" applyAlignment="1">
      <alignment vertical="center"/>
    </xf>
    <xf numFmtId="37" fontId="140" fillId="0" borderId="0" xfId="230" applyNumberFormat="1" applyFont="1" applyAlignment="1">
      <alignment horizontal="right" vertical="center"/>
    </xf>
    <xf numFmtId="189" fontId="139" fillId="0" borderId="0" xfId="0" applyNumberFormat="1" applyFont="1" applyAlignment="1">
      <alignment horizontal="right" vertical="center"/>
    </xf>
    <xf numFmtId="41" fontId="140" fillId="0" borderId="0" xfId="230" applyNumberFormat="1" applyFont="1" applyAlignment="1">
      <alignment vertical="center"/>
    </xf>
    <xf numFmtId="0" fontId="139" fillId="0" borderId="0" xfId="0" applyFont="1" applyAlignment="1">
      <alignment vertical="top"/>
    </xf>
    <xf numFmtId="199" fontId="106" fillId="0" borderId="0" xfId="0" applyNumberFormat="1" applyFont="1" applyAlignment="1">
      <alignment vertical="center"/>
    </xf>
    <xf numFmtId="199" fontId="106" fillId="0" borderId="0" xfId="0" applyNumberFormat="1" applyFont="1" applyAlignment="1">
      <alignment horizontal="center" vertical="center"/>
    </xf>
    <xf numFmtId="199" fontId="106" fillId="0" borderId="18" xfId="0" quotePrefix="1" applyNumberFormat="1" applyFont="1" applyBorder="1" applyAlignment="1">
      <alignment horizontal="center" vertical="center"/>
    </xf>
    <xf numFmtId="0" fontId="109" fillId="0" borderId="0" xfId="0" applyFont="1" applyAlignment="1">
      <alignment vertical="center" wrapText="1"/>
    </xf>
    <xf numFmtId="0" fontId="106" fillId="0" borderId="0" xfId="0" applyFont="1" applyAlignment="1">
      <alignment horizontal="right" vertical="center" wrapText="1"/>
    </xf>
    <xf numFmtId="43" fontId="106" fillId="0" borderId="0" xfId="145" applyFont="1" applyFill="1" applyBorder="1" applyAlignment="1">
      <alignment horizontal="right" vertical="center" wrapText="1"/>
    </xf>
    <xf numFmtId="199" fontId="106" fillId="0" borderId="0" xfId="0" applyNumberFormat="1" applyFont="1" applyAlignment="1">
      <alignment horizontal="right" vertical="center" wrapText="1"/>
    </xf>
    <xf numFmtId="199" fontId="106" fillId="0" borderId="0" xfId="0" applyNumberFormat="1" applyFont="1" applyAlignment="1">
      <alignment vertical="center" wrapText="1"/>
    </xf>
    <xf numFmtId="0" fontId="106" fillId="0" borderId="0" xfId="0" applyFont="1" applyAlignment="1">
      <alignment vertical="center" wrapText="1"/>
    </xf>
    <xf numFmtId="0" fontId="137" fillId="0" borderId="0" xfId="0" applyFont="1" applyAlignment="1">
      <alignment horizontal="center" vertical="center"/>
    </xf>
    <xf numFmtId="232" fontId="106" fillId="0" borderId="0" xfId="0" quotePrefix="1" applyNumberFormat="1" applyFont="1" applyAlignment="1">
      <alignment vertical="center"/>
    </xf>
    <xf numFmtId="192" fontId="106" fillId="0" borderId="0" xfId="108" applyNumberFormat="1" applyFont="1" applyFill="1" applyBorder="1" applyAlignment="1">
      <alignment vertical="center"/>
    </xf>
    <xf numFmtId="0" fontId="109" fillId="0" borderId="0" xfId="0" applyFont="1" applyAlignment="1">
      <alignment horizontal="left" vertical="center"/>
    </xf>
    <xf numFmtId="0" fontId="111" fillId="0" borderId="0" xfId="0" applyFont="1" applyAlignment="1">
      <alignment horizontal="centerContinuous" vertical="center"/>
    </xf>
    <xf numFmtId="229" fontId="106" fillId="0" borderId="0" xfId="0" applyNumberFormat="1" applyFont="1" applyAlignment="1">
      <alignment horizontal="right" vertical="center" wrapText="1"/>
    </xf>
    <xf numFmtId="195" fontId="106" fillId="0" borderId="0" xfId="0" applyNumberFormat="1" applyFont="1" applyAlignment="1">
      <alignment horizontal="center" vertical="center"/>
    </xf>
    <xf numFmtId="195" fontId="106" fillId="0" borderId="0" xfId="149" applyNumberFormat="1" applyFont="1" applyFill="1" applyBorder="1" applyAlignment="1">
      <alignment horizontal="right" vertical="center" wrapText="1"/>
    </xf>
    <xf numFmtId="0" fontId="106" fillId="0" borderId="0" xfId="255" applyFont="1" applyAlignment="1">
      <alignment vertical="center"/>
    </xf>
    <xf numFmtId="227" fontId="106" fillId="0" borderId="19" xfId="0" applyNumberFormat="1" applyFont="1" applyBorder="1" applyAlignment="1">
      <alignment horizontal="right" vertical="center"/>
    </xf>
    <xf numFmtId="192" fontId="106" fillId="0" borderId="0" xfId="108" applyNumberFormat="1" applyFont="1" applyFill="1" applyBorder="1" applyAlignment="1">
      <alignment horizontal="right" vertical="center"/>
    </xf>
    <xf numFmtId="192" fontId="106" fillId="0" borderId="19" xfId="108" applyNumberFormat="1" applyFont="1" applyFill="1" applyBorder="1" applyAlignment="1">
      <alignment horizontal="right" vertical="center"/>
    </xf>
    <xf numFmtId="227" fontId="106" fillId="0" borderId="18" xfId="0" applyNumberFormat="1" applyFont="1" applyBorder="1" applyAlignment="1">
      <alignment horizontal="center" vertical="center"/>
    </xf>
    <xf numFmtId="0" fontId="106" fillId="0" borderId="0" xfId="0" quotePrefix="1" applyFont="1" applyAlignment="1">
      <alignment horizontal="right" vertical="center"/>
    </xf>
    <xf numFmtId="49" fontId="109" fillId="0" borderId="0" xfId="0" applyNumberFormat="1" applyFont="1" applyAlignment="1">
      <alignment vertical="center"/>
    </xf>
    <xf numFmtId="193" fontId="72" fillId="0" borderId="0" xfId="387" applyNumberFormat="1" applyFont="1" applyFill="1" applyBorder="1" applyAlignment="1">
      <alignment horizontal="center" vertical="center"/>
    </xf>
    <xf numFmtId="191" fontId="72" fillId="0" borderId="0" xfId="0" applyNumberFormat="1" applyFont="1" applyAlignment="1">
      <alignment horizontal="center" vertical="center"/>
    </xf>
    <xf numFmtId="43" fontId="72" fillId="0" borderId="0" xfId="388" applyFont="1" applyFill="1" applyBorder="1" applyAlignment="1">
      <alignment horizontal="center" vertical="center"/>
    </xf>
    <xf numFmtId="193" fontId="72" fillId="0" borderId="0" xfId="108" applyNumberFormat="1" applyFont="1" applyFill="1" applyBorder="1" applyAlignment="1">
      <alignment horizontal="center" vertical="center"/>
    </xf>
    <xf numFmtId="193" fontId="72" fillId="0" borderId="0" xfId="387" applyNumberFormat="1" applyFont="1" applyFill="1" applyBorder="1" applyAlignment="1">
      <alignment vertical="center"/>
    </xf>
    <xf numFmtId="193" fontId="72" fillId="0" borderId="4" xfId="387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227" fontId="132" fillId="0" borderId="18" xfId="0" applyNumberFormat="1" applyFont="1" applyBorder="1" applyAlignment="1">
      <alignment horizontal="center" vertical="top"/>
    </xf>
    <xf numFmtId="193" fontId="139" fillId="0" borderId="6" xfId="134" applyNumberFormat="1" applyFont="1" applyFill="1" applyBorder="1" applyAlignment="1">
      <alignment vertical="center"/>
    </xf>
    <xf numFmtId="227" fontId="132" fillId="0" borderId="19" xfId="0" applyNumberFormat="1" applyFont="1" applyBorder="1" applyAlignment="1">
      <alignment horizontal="right" vertical="top"/>
    </xf>
    <xf numFmtId="0" fontId="142" fillId="0" borderId="0" xfId="0" applyFont="1" applyAlignment="1">
      <alignment horizontal="center" vertical="top"/>
    </xf>
    <xf numFmtId="0" fontId="132" fillId="0" borderId="0" xfId="0" applyFont="1" applyAlignment="1">
      <alignment horizontal="center" vertical="top" wrapText="1"/>
    </xf>
    <xf numFmtId="0" fontId="106" fillId="0" borderId="0" xfId="0" applyFont="1" applyAlignment="1">
      <alignment horizontal="right" vertical="center"/>
    </xf>
    <xf numFmtId="0" fontId="106" fillId="0" borderId="0" xfId="0" applyFont="1" applyAlignment="1">
      <alignment horizontal="center" vertical="center"/>
    </xf>
    <xf numFmtId="49" fontId="143" fillId="0" borderId="0" xfId="0" applyNumberFormat="1" applyFont="1" applyAlignment="1">
      <alignment vertical="center"/>
    </xf>
    <xf numFmtId="0" fontId="143" fillId="0" borderId="0" xfId="0" applyFont="1" applyAlignment="1">
      <alignment vertical="center"/>
    </xf>
    <xf numFmtId="49" fontId="143" fillId="0" borderId="18" xfId="108" quotePrefix="1" applyNumberFormat="1" applyFont="1" applyFill="1" applyBorder="1" applyAlignment="1">
      <alignment horizontal="center" vertical="center"/>
    </xf>
    <xf numFmtId="0" fontId="144" fillId="0" borderId="0" xfId="0" applyFont="1" applyAlignment="1">
      <alignment vertical="center"/>
    </xf>
    <xf numFmtId="0" fontId="145" fillId="0" borderId="0" xfId="0" applyFont="1" applyAlignment="1">
      <alignment horizontal="center" vertical="center"/>
    </xf>
    <xf numFmtId="0" fontId="145" fillId="0" borderId="0" xfId="0" applyFont="1" applyAlignment="1">
      <alignment horizontal="right" vertical="center"/>
    </xf>
    <xf numFmtId="0" fontId="143" fillId="0" borderId="0" xfId="253" applyFont="1" applyAlignment="1">
      <alignment vertical="center"/>
    </xf>
    <xf numFmtId="0" fontId="143" fillId="0" borderId="0" xfId="0" applyFont="1" applyAlignment="1">
      <alignment horizontal="right" vertical="center"/>
    </xf>
    <xf numFmtId="189" fontId="146" fillId="0" borderId="0" xfId="0" applyNumberFormat="1" applyFont="1" applyAlignment="1">
      <alignment horizontal="right" vertical="center"/>
    </xf>
    <xf numFmtId="189" fontId="143" fillId="0" borderId="0" xfId="230" applyNumberFormat="1" applyFont="1" applyAlignment="1">
      <alignment horizontal="right" vertical="center"/>
    </xf>
    <xf numFmtId="229" fontId="146" fillId="0" borderId="0" xfId="232" applyNumberFormat="1" applyFont="1" applyAlignment="1">
      <alignment vertical="center"/>
    </xf>
    <xf numFmtId="229" fontId="146" fillId="0" borderId="0" xfId="0" applyNumberFormat="1" applyFont="1" applyAlignment="1">
      <alignment vertical="center"/>
    </xf>
    <xf numFmtId="0" fontId="143" fillId="0" borderId="0" xfId="253" applyFont="1" applyAlignment="1">
      <alignment horizontal="left" vertical="center"/>
    </xf>
    <xf numFmtId="0" fontId="143" fillId="0" borderId="0" xfId="254" applyFont="1" applyAlignment="1">
      <alignment vertical="center"/>
    </xf>
    <xf numFmtId="189" fontId="143" fillId="0" borderId="0" xfId="230" applyNumberFormat="1" applyFont="1" applyAlignment="1">
      <alignment horizontal="center" vertical="center"/>
    </xf>
    <xf numFmtId="225" fontId="143" fillId="0" borderId="0" xfId="141" applyNumberFormat="1" applyFont="1" applyFill="1" applyBorder="1" applyAlignment="1">
      <alignment horizontal="center" vertical="center"/>
    </xf>
    <xf numFmtId="0" fontId="146" fillId="0" borderId="0" xfId="232" applyFont="1" applyAlignment="1">
      <alignment vertical="center"/>
    </xf>
    <xf numFmtId="0" fontId="146" fillId="0" borderId="0" xfId="0" applyFont="1" applyAlignment="1">
      <alignment vertical="center"/>
    </xf>
    <xf numFmtId="189" fontId="146" fillId="0" borderId="18" xfId="0" applyNumberFormat="1" applyFont="1" applyBorder="1" applyAlignment="1">
      <alignment horizontal="right" vertical="center"/>
    </xf>
    <xf numFmtId="189" fontId="146" fillId="0" borderId="0" xfId="0" applyNumberFormat="1" applyFont="1" applyAlignment="1">
      <alignment vertical="center"/>
    </xf>
    <xf numFmtId="189" fontId="143" fillId="0" borderId="0" xfId="118" applyNumberFormat="1" applyFont="1" applyFill="1" applyBorder="1" applyAlignment="1">
      <alignment horizontal="center" vertical="center"/>
    </xf>
    <xf numFmtId="0" fontId="143" fillId="0" borderId="0" xfId="378" applyFont="1" applyAlignment="1">
      <alignment vertical="center"/>
    </xf>
    <xf numFmtId="189" fontId="146" fillId="0" borderId="18" xfId="0" applyNumberFormat="1" applyFont="1" applyBorder="1" applyAlignment="1">
      <alignment vertical="center"/>
    </xf>
    <xf numFmtId="189" fontId="143" fillId="0" borderId="18" xfId="118" applyNumberFormat="1" applyFont="1" applyFill="1" applyBorder="1" applyAlignment="1">
      <alignment horizontal="center" vertical="center"/>
    </xf>
    <xf numFmtId="189" fontId="143" fillId="0" borderId="18" xfId="230" applyNumberFormat="1" applyFont="1" applyBorder="1" applyAlignment="1">
      <alignment horizontal="center" vertical="center"/>
    </xf>
    <xf numFmtId="0" fontId="147" fillId="0" borderId="0" xfId="0" applyFont="1" applyAlignment="1">
      <alignment vertical="center"/>
    </xf>
    <xf numFmtId="49" fontId="72" fillId="0" borderId="18" xfId="108" quotePrefix="1" applyNumberFormat="1" applyFont="1" applyFill="1" applyBorder="1" applyAlignment="1">
      <alignment horizontal="center" vertical="center"/>
    </xf>
    <xf numFmtId="0" fontId="148" fillId="0" borderId="0" xfId="253" applyFont="1" applyAlignment="1">
      <alignment vertical="center"/>
    </xf>
    <xf numFmtId="191" fontId="72" fillId="0" borderId="0" xfId="108" applyNumberFormat="1" applyFont="1" applyFill="1" applyBorder="1" applyAlignment="1">
      <alignment horizontal="right" vertical="center"/>
    </xf>
    <xf numFmtId="0" fontId="72" fillId="0" borderId="0" xfId="253" applyFont="1" applyAlignment="1">
      <alignment vertical="center"/>
    </xf>
    <xf numFmtId="189" fontId="139" fillId="0" borderId="0" xfId="0" applyNumberFormat="1" applyFont="1" applyAlignment="1">
      <alignment horizontal="center" vertical="top"/>
    </xf>
    <xf numFmtId="189" fontId="72" fillId="0" borderId="0" xfId="230" applyNumberFormat="1" applyFont="1" applyAlignment="1">
      <alignment horizontal="right" vertical="center"/>
    </xf>
    <xf numFmtId="0" fontId="72" fillId="0" borderId="0" xfId="0" applyFont="1" applyAlignment="1">
      <alignment horizontal="left" vertical="center"/>
    </xf>
    <xf numFmtId="49" fontId="149" fillId="0" borderId="0" xfId="0" applyNumberFormat="1" applyFont="1" applyAlignment="1">
      <alignment vertical="center"/>
    </xf>
    <xf numFmtId="189" fontId="72" fillId="0" borderId="18" xfId="230" applyNumberFormat="1" applyFont="1" applyBorder="1" applyAlignment="1">
      <alignment horizontal="right" vertical="center"/>
    </xf>
    <xf numFmtId="215" fontId="72" fillId="0" borderId="0" xfId="141" applyNumberFormat="1" applyFont="1" applyFill="1" applyBorder="1" applyAlignment="1">
      <alignment horizontal="right" vertical="center"/>
    </xf>
    <xf numFmtId="231" fontId="139" fillId="0" borderId="0" xfId="0" applyNumberFormat="1" applyFont="1" applyAlignment="1">
      <alignment horizontal="right" vertical="top"/>
    </xf>
    <xf numFmtId="0" fontId="72" fillId="0" borderId="0" xfId="253" applyFont="1" applyAlignment="1">
      <alignment horizontal="center" vertical="center"/>
    </xf>
    <xf numFmtId="193" fontId="72" fillId="0" borderId="0" xfId="388" applyNumberFormat="1" applyFont="1" applyFill="1" applyAlignment="1">
      <alignment horizontal="center" vertical="center"/>
    </xf>
    <xf numFmtId="193" fontId="72" fillId="0" borderId="18" xfId="388" applyNumberFormat="1" applyFont="1" applyFill="1" applyBorder="1" applyAlignment="1">
      <alignment horizontal="center" vertical="center"/>
    </xf>
    <xf numFmtId="229" fontId="139" fillId="0" borderId="0" xfId="0" applyNumberFormat="1" applyFont="1" applyAlignment="1">
      <alignment vertical="top"/>
    </xf>
    <xf numFmtId="193" fontId="72" fillId="0" borderId="0" xfId="134" applyNumberFormat="1" applyFont="1" applyFill="1" applyBorder="1" applyAlignment="1">
      <alignment horizontal="center" vertical="center"/>
    </xf>
    <xf numFmtId="193" fontId="72" fillId="0" borderId="0" xfId="388" applyNumberFormat="1" applyFont="1" applyFill="1" applyBorder="1" applyAlignment="1">
      <alignment vertical="center"/>
    </xf>
    <xf numFmtId="227" fontId="139" fillId="0" borderId="18" xfId="0" applyNumberFormat="1" applyFont="1" applyBorder="1" applyAlignment="1">
      <alignment horizontal="right" vertical="top"/>
    </xf>
    <xf numFmtId="0" fontId="141" fillId="0" borderId="0" xfId="0" applyFont="1" applyAlignment="1">
      <alignment vertical="center"/>
    </xf>
    <xf numFmtId="192" fontId="72" fillId="0" borderId="0" xfId="134" applyNumberFormat="1" applyFont="1" applyFill="1" applyBorder="1" applyAlignment="1">
      <alignment horizontal="right" vertical="center"/>
    </xf>
    <xf numFmtId="193" fontId="72" fillId="0" borderId="4" xfId="387" applyNumberFormat="1" applyFont="1" applyFill="1" applyBorder="1" applyAlignment="1">
      <alignment vertical="center"/>
    </xf>
    <xf numFmtId="0" fontId="132" fillId="0" borderId="0" xfId="0" applyFont="1" applyAlignment="1">
      <alignment vertical="top"/>
    </xf>
    <xf numFmtId="0" fontId="132" fillId="0" borderId="0" xfId="0" applyFont="1" applyAlignment="1">
      <alignment horizontal="center" vertical="top"/>
    </xf>
    <xf numFmtId="0" fontId="139" fillId="0" borderId="0" xfId="398" applyFont="1" applyAlignment="1">
      <alignment horizontal="center" vertical="center"/>
    </xf>
    <xf numFmtId="232" fontId="106" fillId="0" borderId="0" xfId="0" quotePrefix="1" applyNumberFormat="1" applyFont="1" applyAlignment="1">
      <alignment horizontal="right" vertical="center"/>
    </xf>
    <xf numFmtId="189" fontId="72" fillId="0" borderId="0" xfId="395" applyNumberFormat="1" applyFont="1" applyAlignment="1">
      <alignment horizontal="center" vertical="center"/>
    </xf>
    <xf numFmtId="189" fontId="72" fillId="0" borderId="0" xfId="395" applyNumberFormat="1" applyFont="1" applyAlignment="1">
      <alignment horizontal="right" vertical="center"/>
    </xf>
    <xf numFmtId="192" fontId="72" fillId="0" borderId="18" xfId="388" applyNumberFormat="1" applyFont="1" applyFill="1" applyBorder="1" applyAlignment="1">
      <alignment horizontal="center" vertical="center"/>
    </xf>
    <xf numFmtId="228" fontId="139" fillId="0" borderId="29" xfId="0" applyNumberFormat="1" applyFont="1" applyBorder="1" applyAlignment="1">
      <alignment horizontal="center" vertical="top"/>
    </xf>
    <xf numFmtId="189" fontId="139" fillId="0" borderId="18" xfId="0" applyNumberFormat="1" applyFont="1" applyBorder="1" applyAlignment="1">
      <alignment horizontal="right" vertical="center"/>
    </xf>
    <xf numFmtId="189" fontId="139" fillId="0" borderId="0" xfId="0" applyNumberFormat="1" applyFont="1" applyAlignment="1">
      <alignment horizontal="center" vertical="center"/>
    </xf>
    <xf numFmtId="229" fontId="139" fillId="0" borderId="0" xfId="0" applyNumberFormat="1" applyFont="1" applyAlignment="1">
      <alignment vertical="center"/>
    </xf>
    <xf numFmtId="189" fontId="139" fillId="0" borderId="18" xfId="0" applyNumberFormat="1" applyFont="1" applyBorder="1" applyAlignment="1">
      <alignment horizontal="center" vertical="center"/>
    </xf>
    <xf numFmtId="189" fontId="72" fillId="0" borderId="18" xfId="395" applyNumberFormat="1" applyFont="1" applyBorder="1" applyAlignment="1">
      <alignment horizontal="right" vertical="center"/>
    </xf>
    <xf numFmtId="227" fontId="139" fillId="0" borderId="19" xfId="0" applyNumberFormat="1" applyFont="1" applyBorder="1" applyAlignment="1">
      <alignment horizontal="right" vertical="center"/>
    </xf>
    <xf numFmtId="43" fontId="107" fillId="0" borderId="0" xfId="108" applyFont="1" applyFill="1" applyBorder="1" applyAlignment="1">
      <alignment vertical="center"/>
    </xf>
    <xf numFmtId="189" fontId="72" fillId="0" borderId="0" xfId="230" applyNumberFormat="1" applyFont="1" applyAlignment="1">
      <alignment horizontal="center" vertical="center"/>
    </xf>
    <xf numFmtId="0" fontId="139" fillId="0" borderId="0" xfId="0" applyFont="1" applyAlignment="1">
      <alignment horizontal="center" vertical="center"/>
    </xf>
    <xf numFmtId="1" fontId="106" fillId="0" borderId="0" xfId="0" quotePrefix="1" applyNumberFormat="1" applyFont="1" applyAlignment="1">
      <alignment vertical="center"/>
    </xf>
    <xf numFmtId="193" fontId="139" fillId="0" borderId="0" xfId="134" applyNumberFormat="1" applyFont="1" applyFill="1" applyBorder="1" applyAlignment="1">
      <alignment vertical="center"/>
    </xf>
    <xf numFmtId="192" fontId="139" fillId="0" borderId="0" xfId="134" applyNumberFormat="1" applyFont="1" applyFill="1" applyBorder="1" applyAlignment="1">
      <alignment horizontal="center" vertical="center"/>
    </xf>
    <xf numFmtId="193" fontId="139" fillId="0" borderId="18" xfId="134" applyNumberFormat="1" applyFont="1" applyFill="1" applyBorder="1" applyAlignment="1">
      <alignment horizontal="center" vertical="center"/>
    </xf>
    <xf numFmtId="227" fontId="139" fillId="0" borderId="0" xfId="0" applyNumberFormat="1" applyFont="1" applyAlignment="1">
      <alignment horizontal="right" vertical="center"/>
    </xf>
    <xf numFmtId="227" fontId="139" fillId="0" borderId="29" xfId="0" applyNumberFormat="1" applyFont="1" applyBorder="1" applyAlignment="1">
      <alignment horizontal="right" vertical="center"/>
    </xf>
    <xf numFmtId="227" fontId="72" fillId="0" borderId="18" xfId="0" applyNumberFormat="1" applyFont="1" applyBorder="1" applyAlignment="1">
      <alignment horizontal="center" vertical="center"/>
    </xf>
    <xf numFmtId="227" fontId="139" fillId="0" borderId="31" xfId="0" applyNumberFormat="1" applyFont="1" applyBorder="1" applyAlignment="1">
      <alignment horizontal="right" vertical="center"/>
    </xf>
    <xf numFmtId="227" fontId="139" fillId="0" borderId="0" xfId="417" applyNumberFormat="1" applyFont="1" applyAlignment="1">
      <alignment horizontal="center" vertical="center"/>
    </xf>
    <xf numFmtId="227" fontId="139" fillId="0" borderId="0" xfId="407" applyNumberFormat="1" applyFont="1" applyAlignment="1">
      <alignment horizontal="right" vertical="center"/>
    </xf>
    <xf numFmtId="227" fontId="139" fillId="0" borderId="0" xfId="417" applyNumberFormat="1" applyFont="1" applyAlignment="1">
      <alignment horizontal="right" vertical="center"/>
    </xf>
    <xf numFmtId="227" fontId="139" fillId="0" borderId="29" xfId="407" applyNumberFormat="1" applyFont="1" applyBorder="1" applyAlignment="1">
      <alignment horizontal="right" vertical="center"/>
    </xf>
    <xf numFmtId="227" fontId="139" fillId="0" borderId="29" xfId="417" applyNumberFormat="1" applyFont="1" applyBorder="1" applyAlignment="1">
      <alignment horizontal="right" vertical="center"/>
    </xf>
    <xf numFmtId="227" fontId="139" fillId="0" borderId="30" xfId="407" applyNumberFormat="1" applyFont="1" applyBorder="1" applyAlignment="1">
      <alignment horizontal="right" vertical="center"/>
    </xf>
    <xf numFmtId="193" fontId="139" fillId="0" borderId="0" xfId="393" applyNumberFormat="1" applyFont="1" applyFill="1" applyBorder="1" applyAlignment="1">
      <alignment horizontal="center" vertical="center"/>
    </xf>
    <xf numFmtId="193" fontId="139" fillId="0" borderId="0" xfId="0" applyNumberFormat="1" applyFont="1" applyAlignment="1">
      <alignment vertical="center"/>
    </xf>
    <xf numFmtId="37" fontId="139" fillId="0" borderId="0" xfId="0" applyNumberFormat="1" applyFont="1" applyAlignment="1">
      <alignment horizontal="right" vertical="center"/>
    </xf>
    <xf numFmtId="43" fontId="72" fillId="0" borderId="0" xfId="408" applyFont="1" applyFill="1" applyBorder="1" applyAlignment="1">
      <alignment horizontal="center" vertical="center"/>
    </xf>
    <xf numFmtId="234" fontId="139" fillId="0" borderId="0" xfId="413" applyNumberFormat="1" applyFont="1" applyAlignment="1">
      <alignment vertical="center"/>
    </xf>
    <xf numFmtId="234" fontId="139" fillId="0" borderId="0" xfId="414" applyNumberFormat="1" applyFont="1" applyAlignment="1">
      <alignment vertical="center"/>
    </xf>
    <xf numFmtId="227" fontId="139" fillId="0" borderId="0" xfId="413" applyNumberFormat="1" applyFont="1" applyAlignment="1">
      <alignment vertical="center"/>
    </xf>
    <xf numFmtId="227" fontId="139" fillId="0" borderId="0" xfId="414" applyNumberFormat="1" applyFont="1" applyAlignment="1">
      <alignment vertical="center"/>
    </xf>
    <xf numFmtId="227" fontId="139" fillId="0" borderId="0" xfId="415" applyNumberFormat="1" applyFont="1" applyAlignment="1">
      <alignment vertical="center"/>
    </xf>
    <xf numFmtId="0" fontId="139" fillId="0" borderId="0" xfId="236" quotePrefix="1" applyFont="1" applyAlignment="1">
      <alignment horizontal="center" vertical="center"/>
    </xf>
    <xf numFmtId="227" fontId="72" fillId="0" borderId="0" xfId="0" applyNumberFormat="1" applyFont="1" applyAlignment="1">
      <alignment horizontal="center" vertical="center"/>
    </xf>
    <xf numFmtId="193" fontId="139" fillId="0" borderId="0" xfId="108" applyNumberFormat="1" applyFont="1" applyFill="1" applyBorder="1" applyAlignment="1">
      <alignment horizontal="center" vertical="center"/>
    </xf>
    <xf numFmtId="193" fontId="72" fillId="0" borderId="0" xfId="232" applyNumberFormat="1" applyFont="1" applyAlignment="1">
      <alignment horizontal="center" vertical="center"/>
    </xf>
    <xf numFmtId="193" fontId="139" fillId="0" borderId="32" xfId="0" applyNumberFormat="1" applyFont="1" applyBorder="1" applyAlignment="1">
      <alignment vertical="center"/>
    </xf>
    <xf numFmtId="227" fontId="132" fillId="0" borderId="18" xfId="0" applyNumberFormat="1" applyFont="1" applyBorder="1" applyAlignment="1">
      <alignment horizontal="right" vertical="center"/>
    </xf>
    <xf numFmtId="227" fontId="132" fillId="0" borderId="18" xfId="0" applyNumberFormat="1" applyFont="1" applyBorder="1" applyAlignment="1">
      <alignment horizontal="center" vertical="center"/>
    </xf>
    <xf numFmtId="0" fontId="132" fillId="0" borderId="0" xfId="0" applyFont="1" applyAlignment="1">
      <alignment horizontal="center" vertical="center" wrapText="1"/>
    </xf>
    <xf numFmtId="227" fontId="132" fillId="0" borderId="4" xfId="0" applyNumberFormat="1" applyFont="1" applyBorder="1" applyAlignment="1">
      <alignment horizontal="right" vertical="center"/>
    </xf>
    <xf numFmtId="193" fontId="106" fillId="0" borderId="0" xfId="118" applyNumberFormat="1" applyFont="1" applyFill="1" applyBorder="1" applyAlignment="1">
      <alignment horizontal="center" vertical="center"/>
    </xf>
    <xf numFmtId="0" fontId="132" fillId="0" borderId="0" xfId="0" applyFont="1" applyAlignment="1">
      <alignment vertical="center"/>
    </xf>
    <xf numFmtId="227" fontId="132" fillId="0" borderId="0" xfId="0" applyNumberFormat="1" applyFont="1" applyAlignment="1">
      <alignment horizontal="right" vertical="center"/>
    </xf>
    <xf numFmtId="227" fontId="132" fillId="0" borderId="0" xfId="0" applyNumberFormat="1" applyFont="1" applyAlignment="1">
      <alignment horizontal="center" vertical="center"/>
    </xf>
    <xf numFmtId="227" fontId="132" fillId="0" borderId="19" xfId="0" applyNumberFormat="1" applyFont="1" applyBorder="1" applyAlignment="1">
      <alignment horizontal="right" vertical="center"/>
    </xf>
    <xf numFmtId="193" fontId="72" fillId="0" borderId="4" xfId="108" applyNumberFormat="1" applyFont="1" applyFill="1" applyBorder="1" applyAlignment="1">
      <alignment horizontal="center" vertical="center"/>
    </xf>
    <xf numFmtId="227" fontId="72" fillId="0" borderId="18" xfId="388" applyNumberFormat="1" applyFont="1" applyFill="1" applyBorder="1" applyAlignment="1">
      <alignment horizontal="right" vertical="center"/>
    </xf>
    <xf numFmtId="189" fontId="72" fillId="0" borderId="0" xfId="388" applyNumberFormat="1" applyFont="1" applyFill="1" applyAlignment="1">
      <alignment horizontal="center" vertical="center"/>
    </xf>
    <xf numFmtId="189" fontId="72" fillId="0" borderId="0" xfId="477" applyNumberFormat="1" applyFont="1" applyAlignment="1">
      <alignment horizontal="center" vertical="center"/>
    </xf>
    <xf numFmtId="189" fontId="143" fillId="0" borderId="0" xfId="477" applyNumberFormat="1" applyFont="1" applyAlignment="1">
      <alignment horizontal="right" vertical="center"/>
    </xf>
    <xf numFmtId="189" fontId="143" fillId="0" borderId="0" xfId="0" applyNumberFormat="1" applyFont="1" applyAlignment="1">
      <alignment vertical="center"/>
    </xf>
    <xf numFmtId="189" fontId="143" fillId="0" borderId="0" xfId="390" applyNumberFormat="1" applyFont="1" applyFill="1" applyBorder="1" applyAlignment="1">
      <alignment horizontal="center" vertical="center"/>
    </xf>
    <xf numFmtId="193" fontId="143" fillId="0" borderId="0" xfId="141" applyNumberFormat="1" applyFont="1" applyFill="1" applyBorder="1" applyAlignment="1">
      <alignment horizontal="center" vertical="center"/>
    </xf>
    <xf numFmtId="230" fontId="143" fillId="0" borderId="0" xfId="0" applyNumberFormat="1" applyFont="1" applyAlignment="1">
      <alignment vertical="center"/>
    </xf>
    <xf numFmtId="230" fontId="153" fillId="0" borderId="0" xfId="0" applyNumberFormat="1" applyFont="1" applyAlignment="1">
      <alignment horizontal="center" vertical="center"/>
    </xf>
    <xf numFmtId="0" fontId="153" fillId="0" borderId="0" xfId="0" applyFont="1" applyAlignment="1">
      <alignment vertical="center"/>
    </xf>
    <xf numFmtId="229" fontId="153" fillId="0" borderId="0" xfId="0" applyNumberFormat="1" applyFont="1" applyAlignment="1">
      <alignment vertical="center"/>
    </xf>
    <xf numFmtId="189" fontId="153" fillId="0" borderId="0" xfId="0" applyNumberFormat="1" applyFont="1" applyAlignment="1">
      <alignment horizontal="right" vertical="center"/>
    </xf>
    <xf numFmtId="227" fontId="72" fillId="0" borderId="4" xfId="388" applyNumberFormat="1" applyFont="1" applyFill="1" applyBorder="1" applyAlignment="1">
      <alignment horizontal="center" vertical="center"/>
    </xf>
    <xf numFmtId="227" fontId="72" fillId="0" borderId="18" xfId="230" applyNumberFormat="1" applyFont="1" applyBorder="1" applyAlignment="1">
      <alignment horizontal="right" vertical="center"/>
    </xf>
    <xf numFmtId="193" fontId="72" fillId="0" borderId="0" xfId="230" applyNumberFormat="1" applyFont="1" applyAlignment="1">
      <alignment horizontal="right" vertical="center"/>
    </xf>
    <xf numFmtId="189" fontId="139" fillId="0" borderId="18" xfId="0" applyNumberFormat="1" applyFont="1" applyBorder="1" applyAlignment="1">
      <alignment horizontal="center" vertical="top"/>
    </xf>
    <xf numFmtId="189" fontId="72" fillId="0" borderId="0" xfId="390" applyNumberFormat="1" applyFont="1" applyFill="1" applyBorder="1" applyAlignment="1">
      <alignment horizontal="center" vertical="center"/>
    </xf>
    <xf numFmtId="225" fontId="139" fillId="0" borderId="0" xfId="0" applyNumberFormat="1" applyFont="1" applyAlignment="1">
      <alignment horizontal="center" vertical="top"/>
    </xf>
    <xf numFmtId="192" fontId="72" fillId="0" borderId="0" xfId="388" applyNumberFormat="1" applyFont="1" applyFill="1" applyBorder="1" applyAlignment="1">
      <alignment horizontal="center" vertical="center"/>
    </xf>
    <xf numFmtId="230" fontId="143" fillId="0" borderId="0" xfId="230" applyNumberFormat="1" applyFont="1" applyAlignment="1">
      <alignment horizontal="center" vertical="center"/>
    </xf>
    <xf numFmtId="189" fontId="146" fillId="0" borderId="0" xfId="0" applyNumberFormat="1" applyFont="1" applyAlignment="1">
      <alignment horizontal="center" vertical="center"/>
    </xf>
    <xf numFmtId="226" fontId="143" fillId="0" borderId="0" xfId="390" applyNumberFormat="1" applyFont="1" applyFill="1" applyBorder="1" applyAlignment="1">
      <alignment horizontal="center" vertical="center"/>
    </xf>
    <xf numFmtId="193" fontId="143" fillId="0" borderId="0" xfId="230" applyNumberFormat="1" applyFont="1" applyAlignment="1">
      <alignment horizontal="right" vertical="center"/>
    </xf>
    <xf numFmtId="226" fontId="143" fillId="0" borderId="0" xfId="230" applyNumberFormat="1" applyFont="1" applyAlignment="1">
      <alignment horizontal="center" vertical="center"/>
    </xf>
    <xf numFmtId="226" fontId="143" fillId="0" borderId="0" xfId="141" applyNumberFormat="1" applyFont="1" applyFill="1" applyBorder="1" applyAlignment="1">
      <alignment horizontal="center" vertical="center"/>
    </xf>
    <xf numFmtId="227" fontId="143" fillId="0" borderId="0" xfId="118" applyNumberFormat="1" applyFont="1" applyFill="1" applyBorder="1" applyAlignment="1">
      <alignment horizontal="center" vertical="center"/>
    </xf>
    <xf numFmtId="230" fontId="143" fillId="0" borderId="0" xfId="141" applyNumberFormat="1" applyFont="1" applyFill="1" applyBorder="1" applyAlignment="1">
      <alignment horizontal="center" vertical="center"/>
    </xf>
    <xf numFmtId="229" fontId="143" fillId="0" borderId="0" xfId="230" applyNumberFormat="1" applyFont="1" applyAlignment="1">
      <alignment horizontal="center" vertical="center"/>
    </xf>
    <xf numFmtId="225" fontId="7" fillId="0" borderId="4" xfId="390" applyNumberFormat="1" applyFont="1" applyFill="1" applyBorder="1" applyAlignment="1">
      <alignment horizontal="center" vertical="center"/>
    </xf>
    <xf numFmtId="193" fontId="7" fillId="0" borderId="0" xfId="388" applyNumberFormat="1" applyFont="1" applyFill="1" applyBorder="1" applyAlignment="1">
      <alignment horizontal="center" vertical="center"/>
    </xf>
    <xf numFmtId="191" fontId="72" fillId="0" borderId="0" xfId="387" applyNumberFormat="1" applyFont="1" applyFill="1" applyBorder="1" applyAlignment="1">
      <alignment vertical="center"/>
    </xf>
    <xf numFmtId="193" fontId="72" fillId="0" borderId="0" xfId="0" applyNumberFormat="1" applyFont="1" applyAlignment="1">
      <alignment horizontal="center" vertical="center"/>
    </xf>
    <xf numFmtId="193" fontId="72" fillId="0" borderId="0" xfId="388" applyNumberFormat="1" applyFont="1" applyFill="1" applyBorder="1" applyAlignment="1">
      <alignment horizontal="center" vertical="center"/>
    </xf>
    <xf numFmtId="191" fontId="72" fillId="0" borderId="0" xfId="388" applyNumberFormat="1" applyFont="1" applyFill="1" applyBorder="1" applyAlignment="1">
      <alignment horizontal="center" vertical="center"/>
    </xf>
    <xf numFmtId="189" fontId="139" fillId="0" borderId="0" xfId="230" applyNumberFormat="1" applyFont="1" applyAlignment="1">
      <alignment vertical="center"/>
    </xf>
    <xf numFmtId="43" fontId="139" fillId="0" borderId="18" xfId="108" applyFont="1" applyFill="1" applyBorder="1" applyAlignment="1">
      <alignment horizontal="center" vertical="center"/>
    </xf>
    <xf numFmtId="193" fontId="139" fillId="0" borderId="31" xfId="0" applyNumberFormat="1" applyFont="1" applyBorder="1" applyAlignment="1">
      <alignment horizontal="right" vertical="center"/>
    </xf>
    <xf numFmtId="193" fontId="152" fillId="0" borderId="19" xfId="108" applyNumberFormat="1" applyFont="1" applyFill="1" applyBorder="1" applyAlignment="1">
      <alignment vertical="center"/>
    </xf>
    <xf numFmtId="43" fontId="72" fillId="0" borderId="18" xfId="108" applyFont="1" applyFill="1" applyBorder="1" applyAlignment="1">
      <alignment horizontal="center" vertical="center"/>
    </xf>
    <xf numFmtId="0" fontId="140" fillId="0" borderId="0" xfId="0" applyFont="1" applyAlignment="1">
      <alignment horizontal="center" vertical="center"/>
    </xf>
    <xf numFmtId="193" fontId="140" fillId="0" borderId="0" xfId="0" applyNumberFormat="1" applyFont="1" applyAlignment="1">
      <alignment horizontal="right" vertical="center"/>
    </xf>
    <xf numFmtId="195" fontId="139" fillId="0" borderId="0" xfId="0" applyNumberFormat="1" applyFont="1" applyAlignment="1">
      <alignment vertical="top"/>
    </xf>
    <xf numFmtId="234" fontId="140" fillId="0" borderId="0" xfId="0" applyNumberFormat="1" applyFont="1" applyAlignment="1">
      <alignment vertical="center"/>
    </xf>
    <xf numFmtId="193" fontId="146" fillId="0" borderId="0" xfId="0" applyNumberFormat="1" applyFont="1" applyAlignment="1">
      <alignment vertical="center"/>
    </xf>
    <xf numFmtId="0" fontId="7" fillId="0" borderId="0" xfId="386" applyFont="1" applyAlignment="1">
      <alignment vertical="center"/>
    </xf>
    <xf numFmtId="192" fontId="7" fillId="0" borderId="0" xfId="386" applyNumberFormat="1" applyFont="1" applyAlignment="1">
      <alignment vertical="center"/>
    </xf>
    <xf numFmtId="193" fontId="7" fillId="0" borderId="0" xfId="386" applyNumberFormat="1" applyFont="1" applyAlignment="1">
      <alignment vertical="center"/>
    </xf>
    <xf numFmtId="0" fontId="139" fillId="0" borderId="0" xfId="0" applyFont="1" applyAlignment="1">
      <alignment horizontal="left" vertical="center"/>
    </xf>
    <xf numFmtId="227" fontId="139" fillId="0" borderId="18" xfId="0" applyNumberFormat="1" applyFont="1" applyBorder="1" applyAlignment="1">
      <alignment horizontal="right" vertical="center"/>
    </xf>
    <xf numFmtId="227" fontId="139" fillId="0" borderId="18" xfId="0" applyNumberFormat="1" applyFont="1" applyBorder="1" applyAlignment="1">
      <alignment horizontal="center" vertical="center"/>
    </xf>
    <xf numFmtId="193" fontId="139" fillId="0" borderId="0" xfId="0" applyNumberFormat="1" applyFont="1" applyAlignment="1">
      <alignment horizontal="right" vertical="center"/>
    </xf>
    <xf numFmtId="234" fontId="139" fillId="0" borderId="0" xfId="0" applyNumberFormat="1" applyFont="1" applyAlignment="1">
      <alignment vertical="center"/>
    </xf>
    <xf numFmtId="0" fontId="72" fillId="0" borderId="0" xfId="0" applyFont="1" applyAlignment="1">
      <alignment horizontal="center" vertical="center"/>
    </xf>
    <xf numFmtId="43" fontId="72" fillId="0" borderId="0" xfId="0" applyNumberFormat="1" applyFont="1" applyAlignment="1">
      <alignment horizontal="center" vertical="center"/>
    </xf>
    <xf numFmtId="193" fontId="139" fillId="0" borderId="18" xfId="0" applyNumberFormat="1" applyFont="1" applyBorder="1" applyAlignment="1">
      <alignment vertical="center"/>
    </xf>
    <xf numFmtId="227" fontId="139" fillId="0" borderId="6" xfId="0" applyNumberFormat="1" applyFont="1" applyBorder="1" applyAlignment="1">
      <alignment horizontal="center" vertical="center"/>
    </xf>
    <xf numFmtId="0" fontId="143" fillId="0" borderId="0" xfId="0" applyFont="1" applyAlignment="1">
      <alignment horizontal="center" vertical="center"/>
    </xf>
    <xf numFmtId="230" fontId="146" fillId="0" borderId="0" xfId="0" applyNumberFormat="1" applyFont="1" applyAlignment="1">
      <alignment horizontal="center" vertical="center"/>
    </xf>
    <xf numFmtId="230" fontId="146" fillId="0" borderId="18" xfId="0" applyNumberFormat="1" applyFont="1" applyBorder="1" applyAlignment="1">
      <alignment horizontal="center" vertical="center"/>
    </xf>
    <xf numFmtId="228" fontId="139" fillId="0" borderId="0" xfId="0" applyNumberFormat="1" applyFont="1" applyAlignment="1">
      <alignment horizontal="center" vertical="center"/>
    </xf>
    <xf numFmtId="227" fontId="139" fillId="0" borderId="0" xfId="0" applyNumberFormat="1" applyFont="1" applyAlignment="1">
      <alignment vertical="top"/>
    </xf>
    <xf numFmtId="227" fontId="72" fillId="0" borderId="6" xfId="0" applyNumberFormat="1" applyFont="1" applyBorder="1" applyAlignment="1">
      <alignment horizontal="center" vertical="center"/>
    </xf>
    <xf numFmtId="193" fontId="72" fillId="0" borderId="18" xfId="0" applyNumberFormat="1" applyFont="1" applyBorder="1" applyAlignment="1">
      <alignment vertical="center"/>
    </xf>
    <xf numFmtId="193" fontId="72" fillId="0" borderId="0" xfId="0" applyNumberFormat="1" applyFont="1" applyAlignment="1">
      <alignment vertical="center"/>
    </xf>
    <xf numFmtId="193" fontId="139" fillId="0" borderId="18" xfId="0" applyNumberFormat="1" applyFont="1" applyBorder="1" applyAlignment="1">
      <alignment horizontal="right" vertical="center"/>
    </xf>
    <xf numFmtId="193" fontId="72" fillId="0" borderId="18" xfId="0" applyNumberFormat="1" applyFont="1" applyBorder="1" applyAlignment="1">
      <alignment horizontal="right" vertical="center"/>
    </xf>
    <xf numFmtId="41" fontId="139" fillId="0" borderId="18" xfId="0" applyNumberFormat="1" applyFont="1" applyBorder="1" applyAlignment="1">
      <alignment horizontal="center" vertical="center"/>
    </xf>
    <xf numFmtId="193" fontId="72" fillId="0" borderId="19" xfId="108" applyNumberFormat="1" applyFont="1" applyFill="1" applyBorder="1" applyAlignment="1">
      <alignment vertical="center"/>
    </xf>
    <xf numFmtId="193" fontId="139" fillId="0" borderId="0" xfId="118" applyNumberFormat="1" applyFont="1" applyFill="1" applyBorder="1" applyAlignment="1">
      <alignment horizontal="center" vertical="center"/>
    </xf>
    <xf numFmtId="193" fontId="72" fillId="0" borderId="0" xfId="118" applyNumberFormat="1" applyFont="1" applyFill="1" applyBorder="1" applyAlignment="1">
      <alignment horizontal="center" vertical="center"/>
    </xf>
    <xf numFmtId="193" fontId="72" fillId="0" borderId="4" xfId="108" applyNumberFormat="1" applyFont="1" applyFill="1" applyBorder="1" applyAlignment="1">
      <alignment vertical="center"/>
    </xf>
    <xf numFmtId="189" fontId="141" fillId="0" borderId="0" xfId="0" applyNumberFormat="1" applyFont="1" applyAlignment="1">
      <alignment horizontal="center" vertical="center"/>
    </xf>
    <xf numFmtId="193" fontId="139" fillId="0" borderId="32" xfId="0" applyNumberFormat="1" applyFont="1" applyBorder="1" applyAlignment="1">
      <alignment horizontal="right" vertical="center"/>
    </xf>
    <xf numFmtId="193" fontId="72" fillId="0" borderId="0" xfId="0" applyNumberFormat="1" applyFont="1" applyAlignment="1">
      <alignment horizontal="right" vertical="center"/>
    </xf>
    <xf numFmtId="195" fontId="139" fillId="0" borderId="0" xfId="0" applyNumberFormat="1" applyFont="1" applyAlignment="1">
      <alignment vertical="center"/>
    </xf>
    <xf numFmtId="228" fontId="140" fillId="0" borderId="0" xfId="0" applyNumberFormat="1" applyFont="1" applyAlignment="1">
      <alignment vertical="center"/>
    </xf>
    <xf numFmtId="193" fontId="72" fillId="0" borderId="6" xfId="0" applyNumberFormat="1" applyFont="1" applyBorder="1" applyAlignment="1">
      <alignment vertical="center"/>
    </xf>
    <xf numFmtId="189" fontId="139" fillId="0" borderId="29" xfId="0" applyNumberFormat="1" applyFont="1" applyBorder="1" applyAlignment="1">
      <alignment horizontal="right" vertical="center"/>
    </xf>
    <xf numFmtId="192" fontId="72" fillId="0" borderId="0" xfId="108" applyNumberFormat="1" applyFont="1" applyFill="1" applyBorder="1" applyAlignment="1">
      <alignment horizontal="center" vertical="center"/>
    </xf>
    <xf numFmtId="233" fontId="7" fillId="0" borderId="0" xfId="390" applyNumberFormat="1" applyFont="1" applyFill="1" applyBorder="1" applyAlignment="1">
      <alignment horizontal="center" vertical="center"/>
    </xf>
    <xf numFmtId="233" fontId="7" fillId="0" borderId="4" xfId="390" applyNumberFormat="1" applyFont="1" applyFill="1" applyBorder="1" applyAlignment="1">
      <alignment horizontal="center" vertical="center"/>
    </xf>
    <xf numFmtId="233" fontId="7" fillId="0" borderId="0" xfId="232" applyNumberFormat="1" applyFont="1" applyAlignment="1">
      <alignment vertical="center"/>
    </xf>
    <xf numFmtId="233" fontId="7" fillId="0" borderId="0" xfId="108" applyNumberFormat="1" applyFont="1" applyFill="1" applyBorder="1" applyAlignment="1">
      <alignment horizontal="center" vertical="center"/>
    </xf>
    <xf numFmtId="225" fontId="72" fillId="0" borderId="0" xfId="141" applyNumberFormat="1" applyFont="1" applyFill="1" applyBorder="1" applyAlignment="1">
      <alignment horizontal="center" vertical="center"/>
    </xf>
    <xf numFmtId="228" fontId="72" fillId="0" borderId="18" xfId="141" applyNumberFormat="1" applyFont="1" applyFill="1" applyBorder="1" applyAlignment="1">
      <alignment horizontal="center" vertical="center"/>
    </xf>
    <xf numFmtId="192" fontId="72" fillId="0" borderId="18" xfId="141" applyNumberFormat="1" applyFont="1" applyFill="1" applyBorder="1" applyAlignment="1">
      <alignment horizontal="center" vertical="center"/>
    </xf>
    <xf numFmtId="225" fontId="72" fillId="0" borderId="18" xfId="141" applyNumberFormat="1" applyFont="1" applyFill="1" applyBorder="1" applyAlignment="1">
      <alignment horizontal="center" vertical="center"/>
    </xf>
    <xf numFmtId="225" fontId="132" fillId="0" borderId="18" xfId="0" applyNumberFormat="1" applyFont="1" applyBorder="1" applyAlignment="1">
      <alignment horizontal="right" vertical="top"/>
    </xf>
    <xf numFmtId="225" fontId="132" fillId="0" borderId="18" xfId="108" applyNumberFormat="1" applyFont="1" applyBorder="1" applyAlignment="1">
      <alignment horizontal="center" vertical="top"/>
    </xf>
    <xf numFmtId="235" fontId="139" fillId="0" borderId="29" xfId="0" applyNumberFormat="1" applyFont="1" applyBorder="1" applyAlignment="1">
      <alignment horizontal="right" vertical="center"/>
    </xf>
    <xf numFmtId="235" fontId="139" fillId="0" borderId="18" xfId="407" applyNumberFormat="1" applyFont="1" applyBorder="1" applyAlignment="1">
      <alignment vertical="center"/>
    </xf>
    <xf numFmtId="235" fontId="72" fillId="0" borderId="18" xfId="0" applyNumberFormat="1" applyFont="1" applyBorder="1" applyAlignment="1">
      <alignment vertical="center"/>
    </xf>
    <xf numFmtId="235" fontId="139" fillId="0" borderId="18" xfId="0" applyNumberFormat="1" applyFont="1" applyBorder="1" applyAlignment="1">
      <alignment horizontal="center" vertical="center"/>
    </xf>
    <xf numFmtId="0" fontId="139" fillId="0" borderId="0" xfId="232" applyFont="1" applyAlignment="1">
      <alignment horizontal="center" vertical="center"/>
    </xf>
    <xf numFmtId="233" fontId="154" fillId="0" borderId="0" xfId="108" applyNumberFormat="1" applyFont="1" applyFill="1" applyBorder="1" applyAlignment="1">
      <alignment horizontal="center" vertical="center"/>
    </xf>
    <xf numFmtId="43" fontId="7" fillId="0" borderId="0" xfId="391" applyNumberFormat="1" applyFont="1" applyFill="1" applyBorder="1" applyAlignment="1">
      <alignment horizontal="center" vertical="center"/>
    </xf>
    <xf numFmtId="233" fontId="154" fillId="0" borderId="0" xfId="232" applyNumberFormat="1" applyFont="1" applyAlignment="1">
      <alignment vertical="center"/>
    </xf>
    <xf numFmtId="193" fontId="146" fillId="0" borderId="0" xfId="0" applyNumberFormat="1" applyFont="1" applyAlignment="1">
      <alignment horizontal="right" vertical="center"/>
    </xf>
    <xf numFmtId="193" fontId="146" fillId="0" borderId="0" xfId="0" applyNumberFormat="1" applyFont="1" applyAlignment="1">
      <alignment horizontal="center" vertical="center"/>
    </xf>
    <xf numFmtId="193" fontId="146" fillId="0" borderId="18" xfId="0" applyNumberFormat="1" applyFont="1" applyBorder="1" applyAlignment="1">
      <alignment horizontal="right" vertical="center"/>
    </xf>
    <xf numFmtId="193" fontId="143" fillId="0" borderId="0" xfId="0" applyNumberFormat="1" applyFont="1" applyAlignment="1">
      <alignment horizontal="center" vertical="center"/>
    </xf>
    <xf numFmtId="193" fontId="146" fillId="0" borderId="18" xfId="0" applyNumberFormat="1" applyFont="1" applyBorder="1" applyAlignment="1">
      <alignment vertical="center"/>
    </xf>
    <xf numFmtId="189" fontId="146" fillId="0" borderId="18" xfId="0" applyNumberFormat="1" applyFont="1" applyBorder="1" applyAlignment="1">
      <alignment horizontal="center" vertical="center"/>
    </xf>
    <xf numFmtId="229" fontId="139" fillId="0" borderId="0" xfId="398" applyNumberFormat="1" applyFont="1" applyAlignment="1">
      <alignment vertical="center"/>
    </xf>
    <xf numFmtId="192" fontId="139" fillId="0" borderId="0" xfId="0" applyNumberFormat="1" applyFont="1" applyAlignment="1">
      <alignment horizontal="right" vertical="center"/>
    </xf>
    <xf numFmtId="227" fontId="132" fillId="0" borderId="18" xfId="108" applyNumberFormat="1" applyFont="1" applyBorder="1" applyAlignment="1">
      <alignment horizontal="center" vertical="top"/>
    </xf>
    <xf numFmtId="193" fontId="72" fillId="0" borderId="6" xfId="0" applyNumberFormat="1" applyFont="1" applyBorder="1" applyAlignment="1">
      <alignment horizontal="center" vertical="center"/>
    </xf>
    <xf numFmtId="227" fontId="72" fillId="0" borderId="0" xfId="108" applyNumberFormat="1" applyFont="1" applyFill="1" applyBorder="1" applyAlignment="1">
      <alignment horizontal="center" vertical="center"/>
    </xf>
    <xf numFmtId="227" fontId="72" fillId="0" borderId="0" xfId="388" applyNumberFormat="1" applyFont="1" applyFill="1" applyBorder="1" applyAlignment="1">
      <alignment horizontal="center" vertical="center"/>
    </xf>
    <xf numFmtId="229" fontId="143" fillId="0" borderId="0" xfId="108" applyNumberFormat="1" applyFont="1" applyFill="1" applyBorder="1" applyAlignment="1">
      <alignment horizontal="center" vertical="center"/>
    </xf>
    <xf numFmtId="41" fontId="139" fillId="0" borderId="6" xfId="0" applyNumberFormat="1" applyFont="1" applyBorder="1" applyAlignment="1">
      <alignment horizontal="center" vertical="center"/>
    </xf>
    <xf numFmtId="193" fontId="139" fillId="0" borderId="6" xfId="134" applyNumberFormat="1" applyFont="1" applyFill="1" applyBorder="1" applyAlignment="1">
      <alignment horizontal="center" vertical="center"/>
    </xf>
    <xf numFmtId="0" fontId="108" fillId="0" borderId="0" xfId="0" applyFont="1" applyAlignment="1">
      <alignment horizontal="center" vertical="center"/>
    </xf>
    <xf numFmtId="0" fontId="139" fillId="0" borderId="0" xfId="230" applyFont="1" applyAlignment="1">
      <alignment horizontal="right" vertical="center"/>
    </xf>
    <xf numFmtId="0" fontId="139" fillId="0" borderId="0" xfId="230" applyFont="1" applyAlignment="1">
      <alignment horizontal="center" vertical="center"/>
    </xf>
    <xf numFmtId="0" fontId="139" fillId="0" borderId="0" xfId="0" applyFont="1" applyAlignment="1">
      <alignment horizontal="center" vertical="center"/>
    </xf>
    <xf numFmtId="0" fontId="139" fillId="0" borderId="0" xfId="0" applyFont="1" applyAlignment="1">
      <alignment horizontal="right" vertical="center"/>
    </xf>
    <xf numFmtId="0" fontId="7" fillId="0" borderId="0" xfId="386" applyFont="1" applyAlignment="1">
      <alignment horizontal="center" vertical="center" wrapText="1"/>
    </xf>
    <xf numFmtId="0" fontId="108" fillId="0" borderId="0" xfId="386" applyFont="1" applyAlignment="1">
      <alignment horizontal="center" vertical="center"/>
    </xf>
    <xf numFmtId="0" fontId="7" fillId="0" borderId="0" xfId="386" applyFont="1" applyAlignment="1">
      <alignment horizontal="center" vertical="center"/>
    </xf>
    <xf numFmtId="43" fontId="143" fillId="0" borderId="0" xfId="108" applyFont="1" applyFill="1" applyBorder="1" applyAlignment="1">
      <alignment horizontal="center" vertical="center"/>
    </xf>
    <xf numFmtId="43" fontId="72" fillId="0" borderId="0" xfId="108" applyFont="1" applyFill="1" applyBorder="1" applyAlignment="1">
      <alignment horizontal="center" vertical="center"/>
    </xf>
    <xf numFmtId="43" fontId="72" fillId="0" borderId="0" xfId="108" applyFont="1" applyFill="1" applyBorder="1" applyAlignment="1">
      <alignment horizontal="right" vertical="center"/>
    </xf>
    <xf numFmtId="43" fontId="143" fillId="0" borderId="0" xfId="108" applyFont="1" applyFill="1" applyBorder="1" applyAlignment="1">
      <alignment horizontal="center" vertical="center"/>
    </xf>
    <xf numFmtId="199" fontId="106" fillId="0" borderId="0" xfId="0" applyNumberFormat="1" applyFont="1" applyAlignment="1">
      <alignment horizontal="center" vertical="center"/>
    </xf>
    <xf numFmtId="0" fontId="108" fillId="0" borderId="0" xfId="0" applyFont="1" applyAlignment="1">
      <alignment horizontal="center" vertical="center"/>
    </xf>
    <xf numFmtId="199" fontId="107" fillId="0" borderId="0" xfId="0" quotePrefix="1" applyNumberFormat="1" applyFont="1" applyAlignment="1">
      <alignment horizontal="center" vertical="center"/>
    </xf>
    <xf numFmtId="0" fontId="111" fillId="0" borderId="0" xfId="0" applyFont="1" applyAlignment="1">
      <alignment horizontal="center" vertical="center"/>
    </xf>
    <xf numFmtId="0" fontId="106" fillId="0" borderId="0" xfId="0" applyFont="1" applyAlignment="1">
      <alignment horizontal="right" vertical="center"/>
    </xf>
    <xf numFmtId="199" fontId="106" fillId="0" borderId="0" xfId="0" applyNumberFormat="1" applyFont="1" applyAlignment="1">
      <alignment horizontal="right" vertical="center"/>
    </xf>
    <xf numFmtId="0" fontId="108" fillId="0" borderId="0" xfId="0" quotePrefix="1" applyFont="1" applyAlignment="1">
      <alignment horizontal="center" vertical="center"/>
    </xf>
    <xf numFmtId="0" fontId="136" fillId="0" borderId="0" xfId="0" applyFont="1" applyAlignment="1">
      <alignment horizontal="center" vertical="center"/>
    </xf>
    <xf numFmtId="0" fontId="139" fillId="0" borderId="0" xfId="230" applyFont="1" applyAlignment="1">
      <alignment horizontal="right" vertical="center"/>
    </xf>
    <xf numFmtId="0" fontId="139" fillId="0" borderId="0" xfId="230" applyFont="1" applyAlignment="1">
      <alignment horizontal="center" vertical="center"/>
    </xf>
    <xf numFmtId="199" fontId="134" fillId="0" borderId="0" xfId="0" quotePrefix="1" applyNumberFormat="1" applyFont="1" applyAlignment="1">
      <alignment horizontal="center" vertical="center"/>
    </xf>
    <xf numFmtId="0" fontId="135" fillId="0" borderId="0" xfId="230" applyFont="1" applyAlignment="1">
      <alignment horizontal="center" vertical="center"/>
    </xf>
    <xf numFmtId="0" fontId="135" fillId="0" borderId="0" xfId="0" applyFont="1" applyAlignment="1">
      <alignment horizontal="center" vertical="center"/>
    </xf>
    <xf numFmtId="0" fontId="139" fillId="0" borderId="0" xfId="0" applyFont="1" applyAlignment="1">
      <alignment horizontal="center" vertical="center"/>
    </xf>
    <xf numFmtId="0" fontId="134" fillId="0" borderId="0" xfId="0" quotePrefix="1" applyFont="1" applyAlignment="1">
      <alignment horizontal="center" vertical="center"/>
    </xf>
    <xf numFmtId="0" fontId="139" fillId="0" borderId="0" xfId="0" applyFont="1" applyAlignment="1">
      <alignment horizontal="right" vertical="center"/>
    </xf>
    <xf numFmtId="0" fontId="7" fillId="0" borderId="0" xfId="386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107" fillId="0" borderId="0" xfId="386" quotePrefix="1" applyFont="1" applyAlignment="1">
      <alignment horizontal="center" vertical="center"/>
    </xf>
    <xf numFmtId="0" fontId="108" fillId="0" borderId="0" xfId="386" applyFont="1" applyAlignment="1">
      <alignment horizontal="center" vertical="center"/>
    </xf>
    <xf numFmtId="0" fontId="7" fillId="0" borderId="0" xfId="386" applyFont="1" applyAlignment="1">
      <alignment horizontal="right" vertical="center"/>
    </xf>
    <xf numFmtId="0" fontId="7" fillId="0" borderId="0" xfId="386" applyFont="1" applyAlignment="1">
      <alignment horizontal="center" vertical="center"/>
    </xf>
    <xf numFmtId="43" fontId="107" fillId="0" borderId="0" xfId="108" quotePrefix="1" applyFont="1" applyFill="1" applyAlignment="1">
      <alignment horizontal="center" vertical="center"/>
    </xf>
    <xf numFmtId="49" fontId="108" fillId="0" borderId="0" xfId="0" applyNumberFormat="1" applyFont="1" applyAlignment="1">
      <alignment horizontal="center" vertical="center"/>
    </xf>
    <xf numFmtId="43" fontId="143" fillId="0" borderId="0" xfId="108" applyFont="1" applyFill="1" applyBorder="1" applyAlignment="1">
      <alignment horizontal="center" vertical="center"/>
    </xf>
    <xf numFmtId="43" fontId="72" fillId="0" borderId="0" xfId="108" applyFont="1" applyFill="1" applyBorder="1" applyAlignment="1">
      <alignment horizontal="center" vertical="center"/>
    </xf>
    <xf numFmtId="43" fontId="72" fillId="0" borderId="0" xfId="108" applyFont="1" applyFill="1" applyBorder="1" applyAlignment="1">
      <alignment horizontal="right" vertical="center"/>
    </xf>
    <xf numFmtId="43" fontId="143" fillId="0" borderId="0" xfId="108" applyFont="1" applyFill="1" applyBorder="1" applyAlignment="1">
      <alignment horizontal="right" vertical="center"/>
    </xf>
    <xf numFmtId="226" fontId="143" fillId="0" borderId="0" xfId="477" applyNumberFormat="1" applyFont="1" applyAlignment="1">
      <alignment horizontal="center" vertical="center"/>
    </xf>
  </cellXfs>
  <cellStyles count="508">
    <cellStyle name="^6A_x0001_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3 2" xfId="5" xr:uid="{00000000-0005-0000-0000-000004000000}"/>
    <cellStyle name="20% - Accent1 3 2 2" xfId="419" xr:uid="{B8EB5EB8-3E94-42C1-B49D-8A6E0A3DCE40}"/>
    <cellStyle name="20% - Accent1 3 3" xfId="418" xr:uid="{9DE08CD0-47D4-46AC-A019-286984144AB6}"/>
    <cellStyle name="20% - Accent2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3 2" xfId="9" xr:uid="{00000000-0005-0000-0000-000008000000}"/>
    <cellStyle name="20% - Accent2 3 2 2" xfId="421" xr:uid="{A36AF757-8976-46C3-BFC8-DDA3F6FF2B3A}"/>
    <cellStyle name="20% - Accent2 3 3" xfId="420" xr:uid="{19523DD7-A58C-4504-AF6D-A8671869F11E}"/>
    <cellStyle name="20% - Accent3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3 2" xfId="13" xr:uid="{00000000-0005-0000-0000-00000C000000}"/>
    <cellStyle name="20% - Accent3 3 2 2" xfId="423" xr:uid="{A4CE917D-94DE-4067-BCBF-BFEF5D36F9FF}"/>
    <cellStyle name="20% - Accent3 3 3" xfId="422" xr:uid="{1AC143D9-DB05-478F-B24D-1D762ACA22D0}"/>
    <cellStyle name="20% - Accent4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3 2" xfId="17" xr:uid="{00000000-0005-0000-0000-000010000000}"/>
    <cellStyle name="20% - Accent4 3 2 2" xfId="425" xr:uid="{D6BED5A5-F1EB-48B6-ABE6-A5A0353045EF}"/>
    <cellStyle name="20% - Accent4 3 3" xfId="424" xr:uid="{072F80DF-0FC3-4884-95B5-0FDA95C9FEB0}"/>
    <cellStyle name="20% - Accent5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3 2" xfId="21" xr:uid="{00000000-0005-0000-0000-000014000000}"/>
    <cellStyle name="20% - Accent5 3 2 2" xfId="427" xr:uid="{24FC03B5-ABCA-4929-B925-A3196486A563}"/>
    <cellStyle name="20% - Accent5 3 3" xfId="426" xr:uid="{40FBA401-9BA5-421F-A78B-15BD9C4A47CB}"/>
    <cellStyle name="20% - Accent6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3 2" xfId="25" xr:uid="{00000000-0005-0000-0000-000018000000}"/>
    <cellStyle name="20% - Accent6 3 2 2" xfId="429" xr:uid="{58F759D9-329C-454C-ABA0-46C0706F59DC}"/>
    <cellStyle name="20% - Accent6 3 3" xfId="428" xr:uid="{EFE935D0-ABCF-4AE2-8D94-A4DD06B54E59}"/>
    <cellStyle name="๒๖๋_x000d_A_x0001_" xfId="26" xr:uid="{00000000-0005-0000-0000-000019000000}"/>
    <cellStyle name="๒๖๋_x000d_A_x0001_ 2" xfId="27" xr:uid="{00000000-0005-0000-0000-00001A000000}"/>
    <cellStyle name="40% - Accent1" xfId="28" xr:uid="{00000000-0005-0000-0000-00001B000000}"/>
    <cellStyle name="40% - Accent1 2" xfId="29" xr:uid="{00000000-0005-0000-0000-00001C000000}"/>
    <cellStyle name="40% - Accent1 3" xfId="30" xr:uid="{00000000-0005-0000-0000-00001D000000}"/>
    <cellStyle name="40% - Accent1 3 2" xfId="31" xr:uid="{00000000-0005-0000-0000-00001E000000}"/>
    <cellStyle name="40% - Accent1 3 2 2" xfId="431" xr:uid="{6CBFA425-963E-459E-8A8E-80CCFC61D0DD}"/>
    <cellStyle name="40% - Accent1 3 3" xfId="430" xr:uid="{C66E5013-C38B-4F73-8AAF-B0C44878E7C7}"/>
    <cellStyle name="40% - Accent2" xfId="32" xr:uid="{00000000-0005-0000-0000-00001F000000}"/>
    <cellStyle name="40% - Accent2 2" xfId="33" xr:uid="{00000000-0005-0000-0000-000020000000}"/>
    <cellStyle name="40% - Accent2 3" xfId="34" xr:uid="{00000000-0005-0000-0000-000021000000}"/>
    <cellStyle name="40% - Accent2 3 2" xfId="35" xr:uid="{00000000-0005-0000-0000-000022000000}"/>
    <cellStyle name="40% - Accent2 3 2 2" xfId="433" xr:uid="{672D4EEE-9314-4F16-832A-B615800243F9}"/>
    <cellStyle name="40% - Accent2 3 3" xfId="432" xr:uid="{A30439D8-7AB5-45E8-83C0-59343C3DD545}"/>
    <cellStyle name="40% - Accent3" xfId="36" xr:uid="{00000000-0005-0000-0000-000023000000}"/>
    <cellStyle name="40% - Accent3 2" xfId="37" xr:uid="{00000000-0005-0000-0000-000024000000}"/>
    <cellStyle name="40% - Accent3 3" xfId="38" xr:uid="{00000000-0005-0000-0000-000025000000}"/>
    <cellStyle name="40% - Accent3 3 2" xfId="39" xr:uid="{00000000-0005-0000-0000-000026000000}"/>
    <cellStyle name="40% - Accent3 3 2 2" xfId="435" xr:uid="{72160E61-8A5E-4871-9E4A-14357014C594}"/>
    <cellStyle name="40% - Accent3 3 3" xfId="434" xr:uid="{5DBAD6B5-89EC-43E9-91FC-943DAC40A67E}"/>
    <cellStyle name="40% - Accent4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4 3 2" xfId="43" xr:uid="{00000000-0005-0000-0000-00002A000000}"/>
    <cellStyle name="40% - Accent4 3 2 2" xfId="437" xr:uid="{4B444596-64EC-41E3-BD1B-75F659455EA2}"/>
    <cellStyle name="40% - Accent4 3 3" xfId="436" xr:uid="{0C0626AA-26D4-4F9C-B305-48839F0CDD19}"/>
    <cellStyle name="40% - Accent5" xfId="44" xr:uid="{00000000-0005-0000-0000-00002B000000}"/>
    <cellStyle name="40% - Accent5 2" xfId="45" xr:uid="{00000000-0005-0000-0000-00002C000000}"/>
    <cellStyle name="40% - Accent5 3" xfId="46" xr:uid="{00000000-0005-0000-0000-00002D000000}"/>
    <cellStyle name="40% - Accent5 3 2" xfId="47" xr:uid="{00000000-0005-0000-0000-00002E000000}"/>
    <cellStyle name="40% - Accent5 3 2 2" xfId="440" xr:uid="{926070FF-9574-454A-951A-96E179A610AE}"/>
    <cellStyle name="40% - Accent5 3 3" xfId="439" xr:uid="{2E60FBBE-D802-45B6-B6C0-DA24F79FE89D}"/>
    <cellStyle name="40% - Accent6" xfId="48" xr:uid="{00000000-0005-0000-0000-00002F000000}"/>
    <cellStyle name="40% - Accent6 2" xfId="49" xr:uid="{00000000-0005-0000-0000-000030000000}"/>
    <cellStyle name="40% - Accent6 3" xfId="50" xr:uid="{00000000-0005-0000-0000-000031000000}"/>
    <cellStyle name="40% - Accent6 3 2" xfId="51" xr:uid="{00000000-0005-0000-0000-000032000000}"/>
    <cellStyle name="40% - Accent6 3 2 2" xfId="442" xr:uid="{6FD8DEFB-AB30-4D49-9E5C-408E8B66EBE5}"/>
    <cellStyle name="40% - Accent6 3 3" xfId="441" xr:uid="{C2A85EF3-8452-4A13-B4B5-F8052D198843}"/>
    <cellStyle name="60% - Accent1" xfId="52" xr:uid="{00000000-0005-0000-0000-000033000000}"/>
    <cellStyle name="60% - Accent1 2" xfId="53" xr:uid="{00000000-0005-0000-0000-000034000000}"/>
    <cellStyle name="60% - Accent1 3" xfId="54" xr:uid="{00000000-0005-0000-0000-000035000000}"/>
    <cellStyle name="60% - Accent2" xfId="55" xr:uid="{00000000-0005-0000-0000-000036000000}"/>
    <cellStyle name="60% - Accent2 2" xfId="56" xr:uid="{00000000-0005-0000-0000-000037000000}"/>
    <cellStyle name="60% - Accent2 3" xfId="57" xr:uid="{00000000-0005-0000-0000-000038000000}"/>
    <cellStyle name="60% - Accent3" xfId="58" xr:uid="{00000000-0005-0000-0000-000039000000}"/>
    <cellStyle name="60% - Accent3 2" xfId="59" xr:uid="{00000000-0005-0000-0000-00003A000000}"/>
    <cellStyle name="60% - Accent3 3" xfId="60" xr:uid="{00000000-0005-0000-0000-00003B000000}"/>
    <cellStyle name="60% - Accent4" xfId="61" xr:uid="{00000000-0005-0000-0000-00003C000000}"/>
    <cellStyle name="60% - Accent4 2" xfId="62" xr:uid="{00000000-0005-0000-0000-00003D000000}"/>
    <cellStyle name="60% - Accent4 3" xfId="63" xr:uid="{00000000-0005-0000-0000-00003E000000}"/>
    <cellStyle name="60% - Accent5" xfId="64" xr:uid="{00000000-0005-0000-0000-00003F000000}"/>
    <cellStyle name="60% - Accent5 2" xfId="65" xr:uid="{00000000-0005-0000-0000-000040000000}"/>
    <cellStyle name="60% - Accent5 3" xfId="66" xr:uid="{00000000-0005-0000-0000-000041000000}"/>
    <cellStyle name="60% - Accent6" xfId="67" xr:uid="{00000000-0005-0000-0000-000042000000}"/>
    <cellStyle name="60% - Accent6 2" xfId="68" xr:uid="{00000000-0005-0000-0000-000043000000}"/>
    <cellStyle name="60% - Accent6 3" xfId="69" xr:uid="{00000000-0005-0000-0000-000044000000}"/>
    <cellStyle name="75" xfId="70" xr:uid="{00000000-0005-0000-0000-000045000000}"/>
    <cellStyle name="A_x0001_" xfId="71" xr:uid="{00000000-0005-0000-0000-000046000000}"/>
    <cellStyle name="A_x0001_ 2" xfId="72" xr:uid="{00000000-0005-0000-0000-000047000000}"/>
    <cellStyle name="Accent1" xfId="73" xr:uid="{00000000-0005-0000-0000-000048000000}"/>
    <cellStyle name="Accent1 2" xfId="74" xr:uid="{00000000-0005-0000-0000-000049000000}"/>
    <cellStyle name="Accent1 3" xfId="75" xr:uid="{00000000-0005-0000-0000-00004A000000}"/>
    <cellStyle name="Accent2" xfId="76" xr:uid="{00000000-0005-0000-0000-00004B000000}"/>
    <cellStyle name="Accent2 2" xfId="77" xr:uid="{00000000-0005-0000-0000-00004C000000}"/>
    <cellStyle name="Accent2 3" xfId="78" xr:uid="{00000000-0005-0000-0000-00004D000000}"/>
    <cellStyle name="Accent3" xfId="79" xr:uid="{00000000-0005-0000-0000-00004E000000}"/>
    <cellStyle name="Accent3 2" xfId="80" xr:uid="{00000000-0005-0000-0000-00004F000000}"/>
    <cellStyle name="Accent3 3" xfId="81" xr:uid="{00000000-0005-0000-0000-000050000000}"/>
    <cellStyle name="Accent4" xfId="82" xr:uid="{00000000-0005-0000-0000-000051000000}"/>
    <cellStyle name="Accent4 2" xfId="83" xr:uid="{00000000-0005-0000-0000-000052000000}"/>
    <cellStyle name="Accent4 3" xfId="84" xr:uid="{00000000-0005-0000-0000-000053000000}"/>
    <cellStyle name="Accent5" xfId="85" xr:uid="{00000000-0005-0000-0000-000054000000}"/>
    <cellStyle name="Accent5 2" xfId="86" xr:uid="{00000000-0005-0000-0000-000055000000}"/>
    <cellStyle name="Accent5 3" xfId="87" xr:uid="{00000000-0005-0000-0000-000056000000}"/>
    <cellStyle name="Accent6" xfId="88" xr:uid="{00000000-0005-0000-0000-000057000000}"/>
    <cellStyle name="Accent6 2" xfId="89" xr:uid="{00000000-0005-0000-0000-000058000000}"/>
    <cellStyle name="Accent6 3" xfId="90" xr:uid="{00000000-0005-0000-0000-000059000000}"/>
    <cellStyle name="Bad" xfId="91" xr:uid="{00000000-0005-0000-0000-00005A000000}"/>
    <cellStyle name="Bad 2" xfId="92" xr:uid="{00000000-0005-0000-0000-00005B000000}"/>
    <cellStyle name="Bad 3" xfId="93" xr:uid="{00000000-0005-0000-0000-00005C000000}"/>
    <cellStyle name="Body" xfId="94" xr:uid="{00000000-0005-0000-0000-00005D000000}"/>
    <cellStyle name="Brand Align Left Text" xfId="95" xr:uid="{00000000-0005-0000-0000-00005E000000}"/>
    <cellStyle name="Brand Default" xfId="96" xr:uid="{00000000-0005-0000-0000-00005F000000}"/>
    <cellStyle name="Brand Percent" xfId="97" xr:uid="{00000000-0005-0000-0000-000060000000}"/>
    <cellStyle name="Brand Source" xfId="98" xr:uid="{00000000-0005-0000-0000-000061000000}"/>
    <cellStyle name="Brand Subtitle with Underline" xfId="99" xr:uid="{00000000-0005-0000-0000-000062000000}"/>
    <cellStyle name="Brand Subtitle without Underline" xfId="100" xr:uid="{00000000-0005-0000-0000-000063000000}"/>
    <cellStyle name="Brand Title" xfId="101" xr:uid="{00000000-0005-0000-0000-000064000000}"/>
    <cellStyle name="Calculation" xfId="102" xr:uid="{00000000-0005-0000-0000-000065000000}"/>
    <cellStyle name="Calculation 2" xfId="103" xr:uid="{00000000-0005-0000-0000-000066000000}"/>
    <cellStyle name="Calculation 3" xfId="104" xr:uid="{00000000-0005-0000-0000-000067000000}"/>
    <cellStyle name="Check Cell" xfId="105" xr:uid="{00000000-0005-0000-0000-000068000000}"/>
    <cellStyle name="Check Cell 2" xfId="106" xr:uid="{00000000-0005-0000-0000-000069000000}"/>
    <cellStyle name="Check Cell 3" xfId="107" xr:uid="{00000000-0005-0000-0000-00006A000000}"/>
    <cellStyle name="Comma" xfId="108" builtinId="3"/>
    <cellStyle name="Comma (0.0)" xfId="109" xr:uid="{00000000-0005-0000-0000-00006C000000}"/>
    <cellStyle name="Comma (0.00)" xfId="110" xr:uid="{00000000-0005-0000-0000-00006D000000}"/>
    <cellStyle name="Comma (hidden)" xfId="111" xr:uid="{00000000-0005-0000-0000-00006E000000}"/>
    <cellStyle name="Comma (index)" xfId="112" xr:uid="{00000000-0005-0000-0000-00006F000000}"/>
    <cellStyle name="Comma 10" xfId="113" xr:uid="{00000000-0005-0000-0000-000070000000}"/>
    <cellStyle name="Comma 11" xfId="114" xr:uid="{00000000-0005-0000-0000-000071000000}"/>
    <cellStyle name="Comma 12" xfId="115" xr:uid="{00000000-0005-0000-0000-000072000000}"/>
    <cellStyle name="Comma 12 2" xfId="116" xr:uid="{00000000-0005-0000-0000-000073000000}"/>
    <cellStyle name="Comma 12 2 2" xfId="446" xr:uid="{AAE8898A-B9C8-4A3C-B17C-D333D6DC39A9}"/>
    <cellStyle name="Comma 13" xfId="117" xr:uid="{00000000-0005-0000-0000-000074000000}"/>
    <cellStyle name="Comma 14" xfId="118" xr:uid="{00000000-0005-0000-0000-000075000000}"/>
    <cellStyle name="Comma 14 2" xfId="447" xr:uid="{1C9C50D5-DA7D-421A-B0B9-22EEF9496C14}"/>
    <cellStyle name="Comma 15" xfId="119" xr:uid="{00000000-0005-0000-0000-000076000000}"/>
    <cellStyle name="Comma 15 2" xfId="120" xr:uid="{00000000-0005-0000-0000-000077000000}"/>
    <cellStyle name="Comma 15 2 2" xfId="449" xr:uid="{D00F9F53-4EA3-4816-BF72-C659EC8E93D4}"/>
    <cellStyle name="Comma 15 3" xfId="121" xr:uid="{00000000-0005-0000-0000-000078000000}"/>
    <cellStyle name="Comma 15 3 2" xfId="450" xr:uid="{B542EF79-2E93-44F7-9A8A-54018D6283A3}"/>
    <cellStyle name="Comma 15 4" xfId="448" xr:uid="{4BFF3359-06A5-48F9-9460-CC810BF3DB71}"/>
    <cellStyle name="Comma 16" xfId="393" xr:uid="{4C449274-A785-4E36-80DB-F7AB38EF1727}"/>
    <cellStyle name="Comma 17" xfId="399" xr:uid="{41E32E72-6010-4F48-93A1-B9F80C7C95EA}"/>
    <cellStyle name="Comma 18" xfId="403" xr:uid="{AEED2840-285A-458D-A07A-8BE96D6E73D0}"/>
    <cellStyle name="Comma 19" xfId="397" xr:uid="{901AD63E-81AB-4897-AA43-DCF187C75FB7}"/>
    <cellStyle name="Comma 2" xfId="122" xr:uid="{00000000-0005-0000-0000-000079000000}"/>
    <cellStyle name="Comma 2 2" xfId="123" xr:uid="{00000000-0005-0000-0000-00007A000000}"/>
    <cellStyle name="Comma 2 2 2" xfId="124" xr:uid="{00000000-0005-0000-0000-00007B000000}"/>
    <cellStyle name="Comma 2 2 2 2" xfId="453" xr:uid="{78767906-8345-4ADE-B789-F96530354DB1}"/>
    <cellStyle name="Comma 2 2 3" xfId="125" xr:uid="{00000000-0005-0000-0000-00007C000000}"/>
    <cellStyle name="Comma 2 2 3 2" xfId="454" xr:uid="{CF21D473-5BEB-4068-A1DA-BEFD41908956}"/>
    <cellStyle name="Comma 2 2 4" xfId="452" xr:uid="{3F043858-9385-4AC9-88E0-29ADCEE59CBB}"/>
    <cellStyle name="Comma 2 3" xfId="126" xr:uid="{00000000-0005-0000-0000-00007D000000}"/>
    <cellStyle name="Comma 2 3 2" xfId="127" xr:uid="{00000000-0005-0000-0000-00007E000000}"/>
    <cellStyle name="Comma 2 3 2 2" xfId="456" xr:uid="{A6CE7987-E809-4542-9955-AA61D80351A2}"/>
    <cellStyle name="Comma 2 3 3" xfId="455" xr:uid="{660A363E-7571-47B9-8C8E-D7ED0B481756}"/>
    <cellStyle name="Comma 2 4" xfId="128" xr:uid="{00000000-0005-0000-0000-00007F000000}"/>
    <cellStyle name="Comma 2 4 2" xfId="457" xr:uid="{5D57F8A9-1E71-42CE-A684-6F76D02A06E1}"/>
    <cellStyle name="Comma 2 5" xfId="129" xr:uid="{00000000-0005-0000-0000-000080000000}"/>
    <cellStyle name="Comma 2 5 2" xfId="130" xr:uid="{00000000-0005-0000-0000-000081000000}"/>
    <cellStyle name="Comma 2 5 2 2" xfId="459" xr:uid="{AD56984E-C69A-4BE2-8AB2-6E84662101C8}"/>
    <cellStyle name="Comma 2 5 3" xfId="458" xr:uid="{65B8A676-B598-4F11-82D8-C71A4AE5B1ED}"/>
    <cellStyle name="Comma 2 6" xfId="131" xr:uid="{00000000-0005-0000-0000-000082000000}"/>
    <cellStyle name="Comma 2 6 2" xfId="460" xr:uid="{853C06CF-B98F-4AEF-83D9-A24EDBE6FC7F}"/>
    <cellStyle name="Comma 2 7" xfId="451" xr:uid="{85776BD6-C4D2-49A5-A395-8DAE8178E229}"/>
    <cellStyle name="Comma 20" xfId="394" xr:uid="{65011212-CA17-4336-B6D9-FBFCFAC233AB}"/>
    <cellStyle name="Comma 21" xfId="396" xr:uid="{86655147-39E2-42F3-A56B-6840662C2509}"/>
    <cellStyle name="Comma 22" xfId="400" xr:uid="{D466AE0C-2F92-4967-B5BE-4FB7AB5CB521}"/>
    <cellStyle name="Comma 23" xfId="402" xr:uid="{BF07C396-D5A8-40F1-B3F9-FC616B4C9759}"/>
    <cellStyle name="Comma 24" xfId="404" xr:uid="{6D37EE98-5954-4783-B064-02972EDAA4EA}"/>
    <cellStyle name="Comma 25" xfId="406" xr:uid="{F004E6A1-7D8E-48DB-9BCE-307E2CAF5D40}"/>
    <cellStyle name="Comma 26" xfId="408" xr:uid="{36A81D59-383F-4348-BAAB-1DBED95EBF0F}"/>
    <cellStyle name="Comma 27" xfId="410" xr:uid="{E486BE17-9CBD-4FBE-A7DC-CC69953CE2C6}"/>
    <cellStyle name="Comma 28" xfId="445" xr:uid="{F2EDA5B6-F55C-47C4-895E-BF5B9E08FA1F}"/>
    <cellStyle name="Comma 29" xfId="495" xr:uid="{89F0033B-1DE0-45EE-A2AB-FACEC1CCE291}"/>
    <cellStyle name="Comma 3" xfId="132" xr:uid="{00000000-0005-0000-0000-000083000000}"/>
    <cellStyle name="Comma 3 2" xfId="133" xr:uid="{00000000-0005-0000-0000-000084000000}"/>
    <cellStyle name="Comma 3 2 2" xfId="134" xr:uid="{00000000-0005-0000-0000-000085000000}"/>
    <cellStyle name="Comma 3 2 2 2" xfId="388" xr:uid="{DB8F6F4F-007E-491A-ACA9-A3D4267E7B3D}"/>
    <cellStyle name="Comma 3 2 2 2 2" xfId="505" xr:uid="{B1B1A432-A3A1-4291-A721-C5E57CB765CA}"/>
    <cellStyle name="Comma 3 2 2 3" xfId="462" xr:uid="{F138FA8A-1AB1-448D-8AB4-85D153BDE407}"/>
    <cellStyle name="Comma 3 3" xfId="135" xr:uid="{00000000-0005-0000-0000-000086000000}"/>
    <cellStyle name="Comma 3 3 2" xfId="463" xr:uid="{E36BA4D6-2DD5-4498-B1A5-278DBCCED9EC}"/>
    <cellStyle name="Comma 3 4" xfId="461" xr:uid="{C20235B0-52B7-4A14-A573-2A4BE457B055}"/>
    <cellStyle name="Comma 30" xfId="438" xr:uid="{677AA124-AE26-43D3-83BE-EBCF5576433A}"/>
    <cellStyle name="Comma 31" xfId="492" xr:uid="{4B79FBE6-F09D-42AB-A655-C2FE562D7323}"/>
    <cellStyle name="Comma 32" xfId="443" xr:uid="{5E5C6FB1-F2F8-4621-B808-8DE9A113DF42}"/>
    <cellStyle name="Comma 33" xfId="481" xr:uid="{64DDC54A-BE4D-4826-84B1-79CA21C759B0}"/>
    <cellStyle name="Comma 34" xfId="444" xr:uid="{B814BD40-73EC-4090-BFB6-C538B4C31FDB}"/>
    <cellStyle name="Comma 35" xfId="475" xr:uid="{45146984-8718-4F98-AC39-64759E2F511D}"/>
    <cellStyle name="Comma 4" xfId="136" xr:uid="{00000000-0005-0000-0000-000087000000}"/>
    <cellStyle name="Comma 4 2" xfId="137" xr:uid="{00000000-0005-0000-0000-000088000000}"/>
    <cellStyle name="Comma 4 2 2" xfId="465" xr:uid="{EB739BFA-92AD-459E-B4D5-72B8933BD07E}"/>
    <cellStyle name="Comma 4 3" xfId="138" xr:uid="{00000000-0005-0000-0000-000089000000}"/>
    <cellStyle name="Comma 4 3 2" xfId="466" xr:uid="{26A8B4F2-075F-4465-9977-715341B705AA}"/>
    <cellStyle name="Comma 4 4" xfId="464" xr:uid="{05D8082B-39C6-4C18-8535-B0B7260981AA}"/>
    <cellStyle name="Comma 5" xfId="139" xr:uid="{00000000-0005-0000-0000-00008A000000}"/>
    <cellStyle name="Comma 5 2" xfId="140" xr:uid="{00000000-0005-0000-0000-00008B000000}"/>
    <cellStyle name="Comma 5 2 2" xfId="468" xr:uid="{A27FC542-FDAE-400C-A9FF-3AB39F5E903B}"/>
    <cellStyle name="Comma 5 3" xfId="387" xr:uid="{E1BC0538-707B-4B12-9EA7-F40DB6576B52}"/>
    <cellStyle name="Comma 5 3 2" xfId="504" xr:uid="{AD25F5CF-AB8D-4E63-9E94-23D984BD6E97}"/>
    <cellStyle name="Comma 5 4" xfId="467" xr:uid="{5F2F8800-3211-4A66-893C-4C5B2F9BDD44}"/>
    <cellStyle name="Comma 6" xfId="141" xr:uid="{00000000-0005-0000-0000-00008C000000}"/>
    <cellStyle name="Comma 6 2" xfId="142" xr:uid="{00000000-0005-0000-0000-00008D000000}"/>
    <cellStyle name="Comma 6 2 2" xfId="470" xr:uid="{BE93CF1A-B92B-49D6-BF9E-3276E3DF132E}"/>
    <cellStyle name="Comma 6 3" xfId="143" xr:uid="{00000000-0005-0000-0000-00008E000000}"/>
    <cellStyle name="Comma 6 3 2" xfId="471" xr:uid="{8352EFDF-6475-4717-8702-5E5D2D60A527}"/>
    <cellStyle name="Comma 6 4" xfId="390" xr:uid="{AF78C0A0-661D-464A-88E0-7DE953D5D5A1}"/>
    <cellStyle name="Comma 6 4 2" xfId="507" xr:uid="{16672DAD-7B8E-471A-B69C-F4B246CFA38F}"/>
    <cellStyle name="Comma 6 5" xfId="469" xr:uid="{08B2C0D6-BC70-45E4-9DC0-C9C472293DD9}"/>
    <cellStyle name="Comma 7" xfId="144" xr:uid="{00000000-0005-0000-0000-00008F000000}"/>
    <cellStyle name="Comma 7 2" xfId="472" xr:uid="{FDB2A93D-6412-41DA-A14A-96EE6023A82C}"/>
    <cellStyle name="Comma 8" xfId="145" xr:uid="{00000000-0005-0000-0000-000090000000}"/>
    <cellStyle name="Comma 8 2" xfId="389" xr:uid="{2937400B-7CFF-4BEF-87AC-6BF401B3422A}"/>
    <cellStyle name="Comma 8 2 2" xfId="506" xr:uid="{A886582B-5FCB-4749-85AC-816DCC545BD6}"/>
    <cellStyle name="Comma 8 3" xfId="473" xr:uid="{61BAD225-49E3-413B-AF9A-909260ABA9D7}"/>
    <cellStyle name="Comma 9" xfId="146" xr:uid="{00000000-0005-0000-0000-000091000000}"/>
    <cellStyle name="comma zerodec" xfId="147" xr:uid="{00000000-0005-0000-0000-000092000000}"/>
    <cellStyle name="comma zerodec 2" xfId="148" xr:uid="{00000000-0005-0000-0000-000093000000}"/>
    <cellStyle name="Comma_FS_เมโทร 4 2" xfId="391" xr:uid="{F3ECC538-B1DF-4340-A55B-A8876CE517F5}"/>
    <cellStyle name="Comma_FS_เมโทร 5" xfId="149" xr:uid="{00000000-0005-0000-0000-000095000000}"/>
    <cellStyle name="Cover Date" xfId="150" xr:uid="{00000000-0005-0000-0000-000096000000}"/>
    <cellStyle name="Cover Subtitle" xfId="151" xr:uid="{00000000-0005-0000-0000-000097000000}"/>
    <cellStyle name="Cover Title" xfId="152" xr:uid="{00000000-0005-0000-0000-000098000000}"/>
    <cellStyle name="Currency (hidden)" xfId="153" xr:uid="{00000000-0005-0000-0000-000099000000}"/>
    <cellStyle name="Currency 2" xfId="154" xr:uid="{00000000-0005-0000-0000-00009A000000}"/>
    <cellStyle name="Currency 2 2" xfId="474" xr:uid="{5807D26D-5A65-46A6-884E-C0C95E737FA3}"/>
    <cellStyle name="Currency1" xfId="155" xr:uid="{00000000-0005-0000-0000-00009B000000}"/>
    <cellStyle name="Currency1 2" xfId="156" xr:uid="{00000000-0005-0000-0000-00009C000000}"/>
    <cellStyle name="Date" xfId="157" xr:uid="{00000000-0005-0000-0000-00009D000000}"/>
    <cellStyle name="Dollar (zero dec)" xfId="158" xr:uid="{00000000-0005-0000-0000-00009E000000}"/>
    <cellStyle name="Dollar (zero dec) 2" xfId="159" xr:uid="{00000000-0005-0000-0000-00009F000000}"/>
    <cellStyle name="E&amp;Y House" xfId="160" xr:uid="{00000000-0005-0000-0000-0000A0000000}"/>
    <cellStyle name="Euro" xfId="161" xr:uid="{00000000-0005-0000-0000-0000A1000000}"/>
    <cellStyle name="Excel_BuiltIn_Comma 1" xfId="162" xr:uid="{00000000-0005-0000-0000-0000A2000000}"/>
    <cellStyle name="Explanatory Text" xfId="163" xr:uid="{00000000-0005-0000-0000-0000A3000000}"/>
    <cellStyle name="Explanatory Text 2" xfId="164" xr:uid="{00000000-0005-0000-0000-0000A4000000}"/>
    <cellStyle name="Explanatory Text 3" xfId="165" xr:uid="{00000000-0005-0000-0000-0000A5000000}"/>
    <cellStyle name="Fixed" xfId="166" xr:uid="{00000000-0005-0000-0000-0000A6000000}"/>
    <cellStyle name="Footer SBILogo1" xfId="167" xr:uid="{00000000-0005-0000-0000-0000A7000000}"/>
    <cellStyle name="Footer SBILogo2" xfId="168" xr:uid="{00000000-0005-0000-0000-0000A8000000}"/>
    <cellStyle name="Footnote" xfId="169" xr:uid="{00000000-0005-0000-0000-0000A9000000}"/>
    <cellStyle name="Footnote Reference" xfId="170" xr:uid="{00000000-0005-0000-0000-0000AA000000}"/>
    <cellStyle name="Footnote__0_Lead_ KOSE_30.06.05" xfId="171" xr:uid="{00000000-0005-0000-0000-0000AB000000}"/>
    <cellStyle name="Good" xfId="172" xr:uid="{00000000-0005-0000-0000-0000AC000000}"/>
    <cellStyle name="Good 2" xfId="173" xr:uid="{00000000-0005-0000-0000-0000AD000000}"/>
    <cellStyle name="Good 3" xfId="174" xr:uid="{00000000-0005-0000-0000-0000AE000000}"/>
    <cellStyle name="Grey" xfId="175" xr:uid="{00000000-0005-0000-0000-0000AF000000}"/>
    <cellStyle name="Header" xfId="176" xr:uid="{00000000-0005-0000-0000-0000B0000000}"/>
    <cellStyle name="Header Draft Stamp" xfId="177" xr:uid="{00000000-0005-0000-0000-0000B1000000}"/>
    <cellStyle name="Header__0_Lead_ KOSE_30.06.05" xfId="178" xr:uid="{00000000-0005-0000-0000-0000B2000000}"/>
    <cellStyle name="Header1" xfId="179" xr:uid="{00000000-0005-0000-0000-0000B3000000}"/>
    <cellStyle name="Header1 2" xfId="180" xr:uid="{00000000-0005-0000-0000-0000B4000000}"/>
    <cellStyle name="Header1 2 2" xfId="181" xr:uid="{00000000-0005-0000-0000-0000B5000000}"/>
    <cellStyle name="Header1 2 3" xfId="182" xr:uid="{00000000-0005-0000-0000-0000B6000000}"/>
    <cellStyle name="Header1 2 4" xfId="183" xr:uid="{00000000-0005-0000-0000-0000B7000000}"/>
    <cellStyle name="Header1 3" xfId="184" xr:uid="{00000000-0005-0000-0000-0000B8000000}"/>
    <cellStyle name="Header2" xfId="185" xr:uid="{00000000-0005-0000-0000-0000B9000000}"/>
    <cellStyle name="Heading 1" xfId="186" xr:uid="{00000000-0005-0000-0000-0000BA000000}"/>
    <cellStyle name="Heading 1 2" xfId="187" xr:uid="{00000000-0005-0000-0000-0000BB000000}"/>
    <cellStyle name="Heading 1 3" xfId="188" xr:uid="{00000000-0005-0000-0000-0000BC000000}"/>
    <cellStyle name="Heading 1 Above" xfId="189" xr:uid="{00000000-0005-0000-0000-0000BD000000}"/>
    <cellStyle name="Heading 1_Lead_MI_Y'10" xfId="190" xr:uid="{00000000-0005-0000-0000-0000BE000000}"/>
    <cellStyle name="Heading 1+" xfId="191" xr:uid="{00000000-0005-0000-0000-0000BF000000}"/>
    <cellStyle name="Heading 1+ 2" xfId="192" xr:uid="{00000000-0005-0000-0000-0000C0000000}"/>
    <cellStyle name="Heading 2" xfId="193" xr:uid="{00000000-0005-0000-0000-0000C1000000}"/>
    <cellStyle name="Heading 2 2" xfId="194" xr:uid="{00000000-0005-0000-0000-0000C2000000}"/>
    <cellStyle name="Heading 2 3" xfId="195" xr:uid="{00000000-0005-0000-0000-0000C3000000}"/>
    <cellStyle name="Heading 2 Below" xfId="196" xr:uid="{00000000-0005-0000-0000-0000C4000000}"/>
    <cellStyle name="Heading 2_Lead_MI_Y'10" xfId="197" xr:uid="{00000000-0005-0000-0000-0000C5000000}"/>
    <cellStyle name="Heading 2+" xfId="198" xr:uid="{00000000-0005-0000-0000-0000C6000000}"/>
    <cellStyle name="Heading 2+ 2" xfId="199" xr:uid="{00000000-0005-0000-0000-0000C7000000}"/>
    <cellStyle name="Heading 3" xfId="200" xr:uid="{00000000-0005-0000-0000-0000C8000000}"/>
    <cellStyle name="Heading 3 2" xfId="201" xr:uid="{00000000-0005-0000-0000-0000C9000000}"/>
    <cellStyle name="Heading 3 3" xfId="202" xr:uid="{00000000-0005-0000-0000-0000CA000000}"/>
    <cellStyle name="Heading 3+" xfId="203" xr:uid="{00000000-0005-0000-0000-0000CB000000}"/>
    <cellStyle name="Heading 4" xfId="204" xr:uid="{00000000-0005-0000-0000-0000CC000000}"/>
    <cellStyle name="Heading 4 2" xfId="205" xr:uid="{00000000-0005-0000-0000-0000CD000000}"/>
    <cellStyle name="Heading 4 3" xfId="206" xr:uid="{00000000-0005-0000-0000-0000CE000000}"/>
    <cellStyle name="HEADING1" xfId="207" xr:uid="{00000000-0005-0000-0000-0000CF000000}"/>
    <cellStyle name="HEADING2" xfId="208" xr:uid="{00000000-0005-0000-0000-0000D0000000}"/>
    <cellStyle name="Hidden" xfId="209" xr:uid="{00000000-0005-0000-0000-0000D1000000}"/>
    <cellStyle name="Input" xfId="210" xr:uid="{00000000-0005-0000-0000-0000D2000000}"/>
    <cellStyle name="Input [yellow]" xfId="211" xr:uid="{00000000-0005-0000-0000-0000D3000000}"/>
    <cellStyle name="Input 2" xfId="212" xr:uid="{00000000-0005-0000-0000-0000D4000000}"/>
    <cellStyle name="Input 3" xfId="213" xr:uid="{00000000-0005-0000-0000-0000D5000000}"/>
    <cellStyle name="Input 4" xfId="214" xr:uid="{00000000-0005-0000-0000-0000D6000000}"/>
    <cellStyle name="Input_Lead_MI_Y'10" xfId="215" xr:uid="{00000000-0005-0000-0000-0000D7000000}"/>
    <cellStyle name="Linked Cell" xfId="216" xr:uid="{00000000-0005-0000-0000-0000D8000000}"/>
    <cellStyle name="Linked Cell 2" xfId="217" xr:uid="{00000000-0005-0000-0000-0000D9000000}"/>
    <cellStyle name="Linked Cell 3" xfId="218" xr:uid="{00000000-0005-0000-0000-0000DA000000}"/>
    <cellStyle name="Neutral" xfId="219" xr:uid="{00000000-0005-0000-0000-0000DB000000}"/>
    <cellStyle name="Neutral 2" xfId="220" xr:uid="{00000000-0005-0000-0000-0000DC000000}"/>
    <cellStyle name="Neutral 3" xfId="221" xr:uid="{00000000-0005-0000-0000-0000DD000000}"/>
    <cellStyle name="no dec" xfId="222" xr:uid="{00000000-0005-0000-0000-0000DE000000}"/>
    <cellStyle name="Normal" xfId="0" builtinId="0"/>
    <cellStyle name="Normal - Style1" xfId="223" xr:uid="{00000000-0005-0000-0000-0000E0000000}"/>
    <cellStyle name="Normal - Style1 2" xfId="224" xr:uid="{00000000-0005-0000-0000-0000E1000000}"/>
    <cellStyle name="Normal 10" xfId="225" xr:uid="{00000000-0005-0000-0000-0000E2000000}"/>
    <cellStyle name="Normal 11" xfId="226" xr:uid="{00000000-0005-0000-0000-0000E3000000}"/>
    <cellStyle name="Normal 12" xfId="227" xr:uid="{00000000-0005-0000-0000-0000E4000000}"/>
    <cellStyle name="Normal 13" xfId="392" xr:uid="{BD6CC694-7B9C-4E2A-A1AA-CC3174844E05}"/>
    <cellStyle name="Normal 14" xfId="228" xr:uid="{00000000-0005-0000-0000-0000E5000000}"/>
    <cellStyle name="Normal 14 2" xfId="229" xr:uid="{00000000-0005-0000-0000-0000E6000000}"/>
    <cellStyle name="Normal 14 2 2" xfId="476" xr:uid="{A5672C2E-B487-43FF-801E-E103427C7FCB}"/>
    <cellStyle name="Normal 15" xfId="401" xr:uid="{5F052B6D-07CF-41A3-95E2-96BC0126EF32}"/>
    <cellStyle name="Normal 16" xfId="230" xr:uid="{00000000-0005-0000-0000-0000E7000000}"/>
    <cellStyle name="Normal 16 2" xfId="231" xr:uid="{00000000-0005-0000-0000-0000E8000000}"/>
    <cellStyle name="Normal 16 2 2" xfId="477" xr:uid="{262F2DB9-A5F8-4C49-870A-2337C1FD897C}"/>
    <cellStyle name="Normal 16 3" xfId="395" xr:uid="{3632E0ED-E9EE-46FD-A0A5-3A95B0EC3485}"/>
    <cellStyle name="Normal 17" xfId="405" xr:uid="{F776B54E-46C5-4379-A26A-8ACB0632504E}"/>
    <cellStyle name="Normal 18" xfId="407" xr:uid="{18CB5C13-AC3B-4DE2-9CA1-5B2AEB7B41AE}"/>
    <cellStyle name="Normal 19" xfId="409" xr:uid="{EFFAF452-FAA6-4E62-A2F0-16D1531370E8}"/>
    <cellStyle name="Normal 2" xfId="232" xr:uid="{00000000-0005-0000-0000-0000E9000000}"/>
    <cellStyle name="Normal 2 2" xfId="233" xr:uid="{00000000-0005-0000-0000-0000EA000000}"/>
    <cellStyle name="Normal 2 2 2" xfId="234" xr:uid="{00000000-0005-0000-0000-0000EB000000}"/>
    <cellStyle name="Normal 2 2 2 2" xfId="479" xr:uid="{FD95E5CE-ED78-4AC1-AF16-89992279592E}"/>
    <cellStyle name="Normal 2 2 3" xfId="478" xr:uid="{2B9A0614-49A5-4879-BB0B-B680141DB848}"/>
    <cellStyle name="Normal 2 3" xfId="235" xr:uid="{00000000-0005-0000-0000-0000EC000000}"/>
    <cellStyle name="Normal 2 4" xfId="236" xr:uid="{00000000-0005-0000-0000-0000ED000000}"/>
    <cellStyle name="Normal 2 4 2" xfId="480" xr:uid="{22741133-7DA2-4015-A0E2-9AB9B080733D}"/>
    <cellStyle name="Normal 2 5" xfId="386" xr:uid="{D75E6215-8073-4139-ACD1-B08476906FB3}"/>
    <cellStyle name="Normal 2 6" xfId="398" xr:uid="{3C730658-99C3-41D4-9700-60A56C394854}"/>
    <cellStyle name="Normal 2_Trial_2554" xfId="237" xr:uid="{00000000-0005-0000-0000-0000EE000000}"/>
    <cellStyle name="Normal 20" xfId="411" xr:uid="{628928FA-4E95-4647-8096-E804476AF081}"/>
    <cellStyle name="Normal 21" xfId="412" xr:uid="{B8D93753-BCB1-4012-A96D-C3AB52A9A743}"/>
    <cellStyle name="Normal 22" xfId="238" xr:uid="{00000000-0005-0000-0000-0000EF000000}"/>
    <cellStyle name="Normal 22 2" xfId="239" xr:uid="{00000000-0005-0000-0000-0000F0000000}"/>
    <cellStyle name="Normal 23" xfId="413" xr:uid="{4D3E30A4-6549-44E8-93A4-1F1562A03919}"/>
    <cellStyle name="Normal 24" xfId="414" xr:uid="{E97003A2-14EF-4236-9460-C4E1B1464D48}"/>
    <cellStyle name="Normal 25" xfId="415" xr:uid="{F438C54B-030B-4D11-AD3B-44B9CF2CC46A}"/>
    <cellStyle name="Normal 26" xfId="416" xr:uid="{A2EBEDCD-1F97-4536-8A5D-BD7D848D23AD}"/>
    <cellStyle name="Normal 27" xfId="417" xr:uid="{4719AAB4-1B30-4788-9A06-70C4730251CD}"/>
    <cellStyle name="Normal 3" xfId="240" xr:uid="{00000000-0005-0000-0000-0000F1000000}"/>
    <cellStyle name="Normal 3 2" xfId="241" xr:uid="{00000000-0005-0000-0000-0000F2000000}"/>
    <cellStyle name="Normal 3 2 2" xfId="242" xr:uid="{00000000-0005-0000-0000-0000F3000000}"/>
    <cellStyle name="Normal 3 2 2 2" xfId="482" xr:uid="{F616F3F8-F5E1-4AE4-B597-277D5D68CBEC}"/>
    <cellStyle name="Normal 37" xfId="243" xr:uid="{00000000-0005-0000-0000-0000F4000000}"/>
    <cellStyle name="Normal 37 2" xfId="483" xr:uid="{191EA8D4-10B6-4BDA-9084-150DF7B4AA4B}"/>
    <cellStyle name="Normal 4" xfId="244" xr:uid="{00000000-0005-0000-0000-0000F5000000}"/>
    <cellStyle name="Normal 4 2" xfId="245" xr:uid="{00000000-0005-0000-0000-0000F6000000}"/>
    <cellStyle name="Normal 4 2 2" xfId="485" xr:uid="{B2E160DA-99E9-4FAD-A5EB-BAEC0FEEF964}"/>
    <cellStyle name="Normal 4 3" xfId="484" xr:uid="{16D71FE0-0B8E-4947-9F0B-6DC5C387F8B2}"/>
    <cellStyle name="Normal 5" xfId="246" xr:uid="{00000000-0005-0000-0000-0000F7000000}"/>
    <cellStyle name="Normal 5 2" xfId="247" xr:uid="{00000000-0005-0000-0000-0000F8000000}"/>
    <cellStyle name="Normal 5 2 2" xfId="487" xr:uid="{57A4D1DB-3A2F-4796-91B2-2BF42E0448F0}"/>
    <cellStyle name="Normal 5 3" xfId="486" xr:uid="{CF2ED380-99F2-4A8C-9242-3E85CFE70BC9}"/>
    <cellStyle name="Normal 6" xfId="248" xr:uid="{00000000-0005-0000-0000-0000F9000000}"/>
    <cellStyle name="Normal 7" xfId="249" xr:uid="{00000000-0005-0000-0000-0000FA000000}"/>
    <cellStyle name="Normal 7 2" xfId="250" xr:uid="{00000000-0005-0000-0000-0000FB000000}"/>
    <cellStyle name="Normal 7 2 2" xfId="489" xr:uid="{E3F4C144-8438-4DE9-B210-A84B86F4FA9F}"/>
    <cellStyle name="Normal 7 3" xfId="488" xr:uid="{BAFC44A3-FCF6-449C-AD3E-B39A2E81DFB8}"/>
    <cellStyle name="Normal 8" xfId="251" xr:uid="{00000000-0005-0000-0000-0000FC000000}"/>
    <cellStyle name="Normal 8 2" xfId="490" xr:uid="{256EFF95-015D-4A50-AEE8-C7D6893AB385}"/>
    <cellStyle name="Normal 9" xfId="252" xr:uid="{00000000-0005-0000-0000-0000FD000000}"/>
    <cellStyle name="Normal_DOWA46Y" xfId="253" xr:uid="{00000000-0005-0000-0000-0000FE000000}"/>
    <cellStyle name="Normal_Lead Sheet_Phuket_Q305" xfId="254" xr:uid="{00000000-0005-0000-0000-0000FF000000}"/>
    <cellStyle name="Normal_Lead Sheet_Phuket_Q305 3" xfId="255" xr:uid="{00000000-0005-0000-0000-000000010000}"/>
    <cellStyle name="NormalGB" xfId="256" xr:uid="{00000000-0005-0000-0000-000001010000}"/>
    <cellStyle name="Note" xfId="257" xr:uid="{00000000-0005-0000-0000-000002010000}"/>
    <cellStyle name="Note 2" xfId="258" xr:uid="{00000000-0005-0000-0000-000003010000}"/>
    <cellStyle name="Note 2 2" xfId="259" xr:uid="{00000000-0005-0000-0000-000004010000}"/>
    <cellStyle name="Note 3" xfId="260" xr:uid="{00000000-0005-0000-0000-000005010000}"/>
    <cellStyle name="Note 3 2" xfId="261" xr:uid="{00000000-0005-0000-0000-000006010000}"/>
    <cellStyle name="Note 3 2 2" xfId="494" xr:uid="{7C061705-A549-4479-8F07-60C706704BD8}"/>
    <cellStyle name="Note 3 3" xfId="493" xr:uid="{C012E52D-00D4-41FF-969D-EE444F26B3EC}"/>
    <cellStyle name="Note 4" xfId="491" xr:uid="{9478AB33-39EE-4932-A8F1-825871554B10}"/>
    <cellStyle name="Output" xfId="262" xr:uid="{00000000-0005-0000-0000-000007010000}"/>
    <cellStyle name="Output 2" xfId="263" xr:uid="{00000000-0005-0000-0000-000008010000}"/>
    <cellStyle name="Output 3" xfId="264" xr:uid="{00000000-0005-0000-0000-000009010000}"/>
    <cellStyle name="Page Number" xfId="265" xr:uid="{00000000-0005-0000-0000-00000A010000}"/>
    <cellStyle name="Percent (0%)" xfId="266" xr:uid="{00000000-0005-0000-0000-00000B010000}"/>
    <cellStyle name="Percent (0.0%)" xfId="267" xr:uid="{00000000-0005-0000-0000-00000C010000}"/>
    <cellStyle name="Percent (0.00%)" xfId="268" xr:uid="{00000000-0005-0000-0000-00000D010000}"/>
    <cellStyle name="Percent [2]" xfId="269" xr:uid="{00000000-0005-0000-0000-00000E010000}"/>
    <cellStyle name="Percent [2] 2" xfId="270" xr:uid="{00000000-0005-0000-0000-00000F010000}"/>
    <cellStyle name="Percent [2] 3" xfId="271" xr:uid="{00000000-0005-0000-0000-000010010000}"/>
    <cellStyle name="Percent 10" xfId="272" xr:uid="{00000000-0005-0000-0000-000011010000}"/>
    <cellStyle name="Percent 10 2" xfId="273" xr:uid="{00000000-0005-0000-0000-000012010000}"/>
    <cellStyle name="Percent 11" xfId="274" xr:uid="{00000000-0005-0000-0000-000013010000}"/>
    <cellStyle name="Percent 11 2" xfId="275" xr:uid="{00000000-0005-0000-0000-000014010000}"/>
    <cellStyle name="Percent 12" xfId="276" xr:uid="{00000000-0005-0000-0000-000015010000}"/>
    <cellStyle name="Percent 12 2" xfId="277" xr:uid="{00000000-0005-0000-0000-000016010000}"/>
    <cellStyle name="Percent 13" xfId="278" xr:uid="{00000000-0005-0000-0000-000017010000}"/>
    <cellStyle name="Percent 13 2" xfId="279" xr:uid="{00000000-0005-0000-0000-000018010000}"/>
    <cellStyle name="Percent 14" xfId="280" xr:uid="{00000000-0005-0000-0000-000019010000}"/>
    <cellStyle name="Percent 14 2" xfId="281" xr:uid="{00000000-0005-0000-0000-00001A010000}"/>
    <cellStyle name="Percent 15" xfId="282" xr:uid="{00000000-0005-0000-0000-00001B010000}"/>
    <cellStyle name="Percent 15 2" xfId="283" xr:uid="{00000000-0005-0000-0000-00001C010000}"/>
    <cellStyle name="Percent 16" xfId="284" xr:uid="{00000000-0005-0000-0000-00001D010000}"/>
    <cellStyle name="Percent 16 2" xfId="285" xr:uid="{00000000-0005-0000-0000-00001E010000}"/>
    <cellStyle name="Percent 17" xfId="286" xr:uid="{00000000-0005-0000-0000-00001F010000}"/>
    <cellStyle name="Percent 17 2" xfId="287" xr:uid="{00000000-0005-0000-0000-000020010000}"/>
    <cellStyle name="Percent 18" xfId="288" xr:uid="{00000000-0005-0000-0000-000021010000}"/>
    <cellStyle name="Percent 18 2" xfId="289" xr:uid="{00000000-0005-0000-0000-000022010000}"/>
    <cellStyle name="Percent 19" xfId="290" xr:uid="{00000000-0005-0000-0000-000023010000}"/>
    <cellStyle name="Percent 19 2" xfId="291" xr:uid="{00000000-0005-0000-0000-000024010000}"/>
    <cellStyle name="Percent 2" xfId="292" xr:uid="{00000000-0005-0000-0000-000025010000}"/>
    <cellStyle name="Percent 2 2" xfId="293" xr:uid="{00000000-0005-0000-0000-000026010000}"/>
    <cellStyle name="Percent 2 2 2" xfId="294" xr:uid="{00000000-0005-0000-0000-000027010000}"/>
    <cellStyle name="Percent 2 3" xfId="295" xr:uid="{00000000-0005-0000-0000-000028010000}"/>
    <cellStyle name="Percent 20" xfId="296" xr:uid="{00000000-0005-0000-0000-000029010000}"/>
    <cellStyle name="Percent 20 2" xfId="297" xr:uid="{00000000-0005-0000-0000-00002A010000}"/>
    <cellStyle name="Percent 21" xfId="298" xr:uid="{00000000-0005-0000-0000-00002B010000}"/>
    <cellStyle name="Percent 21 2" xfId="299" xr:uid="{00000000-0005-0000-0000-00002C010000}"/>
    <cellStyle name="Percent 22" xfId="300" xr:uid="{00000000-0005-0000-0000-00002D010000}"/>
    <cellStyle name="Percent 23" xfId="301" xr:uid="{00000000-0005-0000-0000-00002E010000}"/>
    <cellStyle name="Percent 24" xfId="302" xr:uid="{00000000-0005-0000-0000-00002F010000}"/>
    <cellStyle name="Percent 25" xfId="303" xr:uid="{00000000-0005-0000-0000-000030010000}"/>
    <cellStyle name="Percent 26" xfId="304" xr:uid="{00000000-0005-0000-0000-000031010000}"/>
    <cellStyle name="Percent 27" xfId="305" xr:uid="{00000000-0005-0000-0000-000032010000}"/>
    <cellStyle name="Percent 3" xfId="306" xr:uid="{00000000-0005-0000-0000-000033010000}"/>
    <cellStyle name="Percent 3 2" xfId="307" xr:uid="{00000000-0005-0000-0000-000034010000}"/>
    <cellStyle name="Percent 4" xfId="308" xr:uid="{00000000-0005-0000-0000-000035010000}"/>
    <cellStyle name="Percent 4 2" xfId="309" xr:uid="{00000000-0005-0000-0000-000036010000}"/>
    <cellStyle name="Percent 5" xfId="310" xr:uid="{00000000-0005-0000-0000-000037010000}"/>
    <cellStyle name="Percent 5 2" xfId="311" xr:uid="{00000000-0005-0000-0000-000038010000}"/>
    <cellStyle name="Percent 6" xfId="312" xr:uid="{00000000-0005-0000-0000-000039010000}"/>
    <cellStyle name="Percent 6 2" xfId="313" xr:uid="{00000000-0005-0000-0000-00003A010000}"/>
    <cellStyle name="Percent 7" xfId="314" xr:uid="{00000000-0005-0000-0000-00003B010000}"/>
    <cellStyle name="Percent 7 2" xfId="315" xr:uid="{00000000-0005-0000-0000-00003C010000}"/>
    <cellStyle name="Percent 8" xfId="316" xr:uid="{00000000-0005-0000-0000-00003D010000}"/>
    <cellStyle name="Percent 8 2" xfId="317" xr:uid="{00000000-0005-0000-0000-00003E010000}"/>
    <cellStyle name="Percent 9" xfId="318" xr:uid="{00000000-0005-0000-0000-00003F010000}"/>
    <cellStyle name="Percent 9 2" xfId="319" xr:uid="{00000000-0005-0000-0000-000040010000}"/>
    <cellStyle name="PSChar" xfId="320" xr:uid="{00000000-0005-0000-0000-000041010000}"/>
    <cellStyle name="PSDate" xfId="321" xr:uid="{00000000-0005-0000-0000-000042010000}"/>
    <cellStyle name="Quantity" xfId="322" xr:uid="{00000000-0005-0000-0000-000043010000}"/>
    <cellStyle name="Quantity 2" xfId="323" xr:uid="{00000000-0005-0000-0000-000044010000}"/>
    <cellStyle name="Quantity 3" xfId="324" xr:uid="{00000000-0005-0000-0000-000045010000}"/>
    <cellStyle name="Quantity 3 2" xfId="325" xr:uid="{00000000-0005-0000-0000-000046010000}"/>
    <cellStyle name="Quantity 4" xfId="326" xr:uid="{00000000-0005-0000-0000-000047010000}"/>
    <cellStyle name="Salomon Logo" xfId="327" xr:uid="{00000000-0005-0000-0000-000048010000}"/>
    <cellStyle name="Salomon Logo 2" xfId="328" xr:uid="{00000000-0005-0000-0000-000049010000}"/>
    <cellStyle name="Salomon Logo 2 2" xfId="329" xr:uid="{00000000-0005-0000-0000-00004A010000}"/>
    <cellStyle name="Salomon Logo 2 3" xfId="330" xr:uid="{00000000-0005-0000-0000-00004B010000}"/>
    <cellStyle name="Salomon Logo 2 4" xfId="331" xr:uid="{00000000-0005-0000-0000-00004C010000}"/>
    <cellStyle name="Salomon Logo 3" xfId="332" xr:uid="{00000000-0005-0000-0000-00004D010000}"/>
    <cellStyle name="Table Head" xfId="333" xr:uid="{00000000-0005-0000-0000-00004E010000}"/>
    <cellStyle name="Table Source" xfId="334" xr:uid="{00000000-0005-0000-0000-00004F010000}"/>
    <cellStyle name="Table Text" xfId="335" xr:uid="{00000000-0005-0000-0000-000050010000}"/>
    <cellStyle name="Table Title" xfId="336" xr:uid="{00000000-0005-0000-0000-000051010000}"/>
    <cellStyle name="Table Units" xfId="337" xr:uid="{00000000-0005-0000-0000-000052010000}"/>
    <cellStyle name="Text" xfId="338" xr:uid="{00000000-0005-0000-0000-000053010000}"/>
    <cellStyle name="Text 1" xfId="339" xr:uid="{00000000-0005-0000-0000-000054010000}"/>
    <cellStyle name="Text 2" xfId="340" xr:uid="{00000000-0005-0000-0000-000055010000}"/>
    <cellStyle name="Text Head 1" xfId="341" xr:uid="{00000000-0005-0000-0000-000056010000}"/>
    <cellStyle name="Text Head 2" xfId="342" xr:uid="{00000000-0005-0000-0000-000057010000}"/>
    <cellStyle name="Text Indent 1" xfId="343" xr:uid="{00000000-0005-0000-0000-000058010000}"/>
    <cellStyle name="Text Indent 2" xfId="344" xr:uid="{00000000-0005-0000-0000-000059010000}"/>
    <cellStyle name="Title" xfId="345" xr:uid="{00000000-0005-0000-0000-00005A010000}"/>
    <cellStyle name="Title 2" xfId="346" xr:uid="{00000000-0005-0000-0000-00005B010000}"/>
    <cellStyle name="Title 3" xfId="347" xr:uid="{00000000-0005-0000-0000-00005C010000}"/>
    <cellStyle name="TOC 1" xfId="348" xr:uid="{00000000-0005-0000-0000-00005D010000}"/>
    <cellStyle name="TOC 2" xfId="349" xr:uid="{00000000-0005-0000-0000-00005E010000}"/>
    <cellStyle name="Total" xfId="350" xr:uid="{00000000-0005-0000-0000-00005F010000}"/>
    <cellStyle name="Total 2" xfId="351" xr:uid="{00000000-0005-0000-0000-000060010000}"/>
    <cellStyle name="Total 3" xfId="352" xr:uid="{00000000-0005-0000-0000-000061010000}"/>
    <cellStyle name="Warning Text" xfId="353" xr:uid="{00000000-0005-0000-0000-000062010000}"/>
    <cellStyle name="Warning Text 2" xfId="354" xr:uid="{00000000-0005-0000-0000-000063010000}"/>
    <cellStyle name="Warning Text 3" xfId="355" xr:uid="{00000000-0005-0000-0000-000064010000}"/>
    <cellStyle name="ค@ฏ๋_1111D2111DQ2" xfId="356" xr:uid="{00000000-0005-0000-0000-00006E010000}"/>
    <cellStyle name="คdคภฆ์[0]_1111D2111DQ2" xfId="357" xr:uid="{00000000-0005-0000-0000-00006F010000}"/>
    <cellStyle name="คdคภฆ์_1111D2111DQ1" xfId="358" xr:uid="{00000000-0005-0000-0000-000070010000}"/>
    <cellStyle name="เครื่องหมายจุลภาค 2" xfId="359" xr:uid="{00000000-0005-0000-0000-000065010000}"/>
    <cellStyle name="เครื่องหมายจุลภาค 2 2" xfId="360" xr:uid="{00000000-0005-0000-0000-000066010000}"/>
    <cellStyle name="เครื่องหมายจุลภาค 2 2 2" xfId="497" xr:uid="{88D53151-C6F4-4BC4-9077-A43276C2D57C}"/>
    <cellStyle name="เครื่องหมายจุลภาค 2 3" xfId="496" xr:uid="{44EFA96F-6331-4296-A78B-D36B98C2B68D}"/>
    <cellStyle name="เครื่องหมายจุลภาค 3" xfId="361" xr:uid="{00000000-0005-0000-0000-000067010000}"/>
    <cellStyle name="เครื่องหมายจุลภาค 3 2" xfId="362" xr:uid="{00000000-0005-0000-0000-000068010000}"/>
    <cellStyle name="เครื่องหมายจุลภาค 4" xfId="363" xr:uid="{00000000-0005-0000-0000-000069010000}"/>
    <cellStyle name="เครื่องหมายจุลภาค 4 2" xfId="498" xr:uid="{FCDB7CB6-0878-4808-AF80-3E73C19393C2}"/>
    <cellStyle name="เครื่องหมายจุลภาค 5" xfId="364" xr:uid="{00000000-0005-0000-0000-00006A010000}"/>
    <cellStyle name="เครื่องหมายจุลภาค 5 2" xfId="499" xr:uid="{6BFCFD83-5C93-4B03-B333-319C4248A277}"/>
    <cellStyle name="เครื่องหมายจุลภาค 7" xfId="365" xr:uid="{00000000-0005-0000-0000-00006B010000}"/>
    <cellStyle name="เครื่องหมายจุลภาค 7 2" xfId="366" xr:uid="{00000000-0005-0000-0000-00006C010000}"/>
    <cellStyle name="เครื่องหมายจุลภาค 7 2 2" xfId="501" xr:uid="{6F6E8B95-AFA1-40C8-B9C5-63B6AA57522D}"/>
    <cellStyle name="เครื่องหมายจุลภาค 7 3" xfId="500" xr:uid="{D006BC1A-5729-4385-9F92-6C89283F6FDE}"/>
    <cellStyle name="เชื่อมโยงหลายมิติ" xfId="367" xr:uid="{00000000-0005-0000-0000-00006D010000}"/>
    <cellStyle name="ณfน๔ [0]_Book1" xfId="368" xr:uid="{00000000-0005-0000-0000-000071010000}"/>
    <cellStyle name="ณfน๔_Book1" xfId="369" xr:uid="{00000000-0005-0000-0000-000072010000}"/>
    <cellStyle name="ตามการเชื่อมโยงหลายมิติ" xfId="370" xr:uid="{00000000-0005-0000-0000-000073010000}"/>
    <cellStyle name="น้บะภฒ_95" xfId="371" xr:uid="{00000000-0005-0000-0000-000074010000}"/>
    <cellStyle name="ปกติ 2" xfId="372" xr:uid="{00000000-0005-0000-0000-000075010000}"/>
    <cellStyle name="ปกติ 2 2" xfId="373" xr:uid="{00000000-0005-0000-0000-000076010000}"/>
    <cellStyle name="ปกติ 3" xfId="374" xr:uid="{00000000-0005-0000-0000-000077010000}"/>
    <cellStyle name="ปกติ 3 2" xfId="502" xr:uid="{ED582B85-C074-4C43-B523-27F4FBB763C5}"/>
    <cellStyle name="ปกติ 4" xfId="375" xr:uid="{00000000-0005-0000-0000-000078010000}"/>
    <cellStyle name="ปกติ 5" xfId="376" xr:uid="{00000000-0005-0000-0000-000079010000}"/>
    <cellStyle name="ปกติ 6" xfId="377" xr:uid="{00000000-0005-0000-0000-00007A010000}"/>
    <cellStyle name="ปกติ 6 2" xfId="503" xr:uid="{64998032-F00B-417A-AACE-1DFF16E8A9EC}"/>
    <cellStyle name="ปกติ_Lead Sheet_safari_Year05" xfId="378" xr:uid="{00000000-0005-0000-0000-00007B010000}"/>
    <cellStyle name="ฤธถ [0]_95" xfId="379" xr:uid="{00000000-0005-0000-0000-00007C010000}"/>
    <cellStyle name="ฤธถ_95" xfId="380" xr:uid="{00000000-0005-0000-0000-00007D010000}"/>
    <cellStyle name="ล๋ศญ [0]_95" xfId="381" xr:uid="{00000000-0005-0000-0000-00007E010000}"/>
    <cellStyle name="ล๋ศญ_95" xfId="382" xr:uid="{00000000-0005-0000-0000-00007F010000}"/>
    <cellStyle name="วฅมุ_4ฟ๙ฝวภ๛" xfId="383" xr:uid="{00000000-0005-0000-0000-000080010000}"/>
    <cellStyle name="표준_991026" xfId="384" xr:uid="{00000000-0005-0000-0000-000081010000}"/>
    <cellStyle name="標準_STATEXPE" xfId="385" xr:uid="{00000000-0005-0000-0000-000082010000}"/>
  </cellStyles>
  <dxfs count="0"/>
  <tableStyles count="0" defaultTableStyle="TableStyleMedium9" defaultPivotStyle="PivotStyleLight16"/>
  <colors>
    <mruColors>
      <color rgb="FFFFFF00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mancheinter.sharepoint.com/sites/Account/Shared%20Documents/CMC/&#3586;&#3657;&#3629;&#3617;&#3641;&#3621;&#3591;&#3610;&#3585;&#3634;&#3619;&#3648;&#3591;&#3636;&#3609;%20Coman/&#3586;&#3657;&#3629;&#3617;&#3641;&#3621;&#3591;&#3610;&#3585;&#3634;&#3619;&#3648;&#3591;&#3636;&#3609;/FINANCIAL_STATEMENTS%20Ye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CIPA"/>
      <sheetName val="Disposal"/>
      <sheetName val="BANK"/>
      <sheetName val="BS"/>
      <sheetName val="เงินกู้ MGC"/>
      <sheetName val="HPL"/>
      <sheetName val="HBS"/>
      <sheetName val="ข้อมูล PM"/>
      <sheetName val="FP Friends Other"/>
      <sheetName val="Accts_ET"/>
      <sheetName val="oresreqsum"/>
      <sheetName val="Reftable"/>
      <sheetName val="ตั๋วเงินรับ"/>
      <sheetName val="Sal"/>
      <sheetName val="ACS Revenue"/>
      <sheetName val="관세"/>
      <sheetName val="TB-2001-Apr'01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141010"/>
      <sheetName val="ap"/>
      <sheetName val="Jun 06"/>
      <sheetName val="IncidentsEAP"/>
      <sheetName val="Rate"/>
      <sheetName val="Mkt Dev 1291 ONL 1290 - 1010"/>
      <sheetName val="REVENUE"/>
      <sheetName val="part-import"/>
      <sheetName val="Detail-Sep"/>
      <sheetName val="M1,2"/>
      <sheetName val="Item Code - Machine"/>
      <sheetName val="M9"/>
      <sheetName val="Sap_927_Vdr"/>
      <sheetName val="Compare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TB Worksheet"/>
      <sheetName val="DealerData"/>
      <sheetName val="cc Nov08"/>
      <sheetName val="ELEC45-01"/>
      <sheetName val="ADJ - RATE"/>
      <sheetName val="2003 Growth"/>
      <sheetName val="10-1 Media"/>
      <sheetName val="10-cut"/>
      <sheetName val="TB_2001_Apr_01"/>
      <sheetName val="DEP12"/>
      <sheetName val="เครื่องตกแต่ง"/>
      <sheetName val="อาคาร"/>
      <sheetName val="SCB_1_-_Current"/>
      <sheetName val="SCB_2_-_Current"/>
      <sheetName val="SCB_1___Current"/>
      <sheetName val="SCB_2___Current"/>
      <sheetName val="BS-SCH"/>
      <sheetName val="Front"/>
      <sheetName val="065005s"/>
      <sheetName val="Juta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Write off"/>
      <sheetName val="Op_Produccion"/>
      <sheetName val="CRITERIA1"/>
      <sheetName val="Details"/>
      <sheetName val="IBASE"/>
      <sheetName val="List"/>
      <sheetName val="MMRR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Unrecorded Misstatement"/>
      <sheetName val="見積表紙原紙"/>
      <sheetName val="Spa Sales"/>
      <sheetName val="FF-3"/>
      <sheetName val="AP-FAsb"/>
      <sheetName val="PLL"/>
      <sheetName val="PP"/>
      <sheetName val="03_"/>
      <sheetName val="U-5.2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Menu"/>
      <sheetName val="Parameters"/>
      <sheetName val="TB"/>
      <sheetName val=""/>
      <sheetName val="AM_COST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RA-Grouping"/>
      <sheetName val="B131 "/>
      <sheetName val="[BANK.XLS뉮׾_x005f_x0003_㌏Joint"/>
      <sheetName val="Trial Balance"/>
      <sheetName val="dongia (2)"/>
      <sheetName val="IS"/>
      <sheetName val="PRɉCE_LIST4"/>
      <sheetName val="Bill No. 2 - Carpark"/>
      <sheetName val="P&amp;LFINAL - 44"/>
      <sheetName val="PL"/>
      <sheetName val="CA Sheet"/>
      <sheetName val="_BANK_XLS뉮׾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4">
          <cell r="B4">
            <v>111874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4">
          <cell r="B4">
            <v>111874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10">
          <cell r="F10">
            <v>1746.43</v>
          </cell>
        </row>
      </sheetData>
      <sheetData sheetId="281">
        <row r="4">
          <cell r="B4">
            <v>111874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>
        <row r="10">
          <cell r="F10">
            <v>1746.43</v>
          </cell>
        </row>
      </sheetData>
      <sheetData sheetId="306">
        <row r="4">
          <cell r="B4">
            <v>111874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4">
          <cell r="B4">
            <v>111874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4">
          <cell r="B4">
            <v>111874</v>
          </cell>
        </row>
      </sheetData>
      <sheetData sheetId="317">
        <row r="10">
          <cell r="F10">
            <v>1746.43</v>
          </cell>
        </row>
      </sheetData>
      <sheetData sheetId="318">
        <row r="4">
          <cell r="B4">
            <v>111874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4">
          <cell r="B4">
            <v>111874</v>
          </cell>
        </row>
      </sheetData>
      <sheetData sheetId="323">
        <row r="10">
          <cell r="F10">
            <v>1746.43</v>
          </cell>
        </row>
      </sheetData>
      <sheetData sheetId="324">
        <row r="4">
          <cell r="B4">
            <v>111874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4">
          <cell r="B4">
            <v>111874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10">
          <cell r="F10">
            <v>1746.43</v>
          </cell>
        </row>
      </sheetData>
      <sheetData sheetId="336">
        <row r="4">
          <cell r="B4">
            <v>111874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/>
      <sheetData sheetId="381"/>
      <sheetData sheetId="382">
        <row r="10">
          <cell r="F10">
            <v>1746.43</v>
          </cell>
        </row>
      </sheetData>
      <sheetData sheetId="383"/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/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"/>
      <sheetName val="ส่วนผู้ถือหุ้น (รวม)  "/>
      <sheetName val="ส่วนผู้ถือหุ้น (เฉพาะ) "/>
      <sheetName val="งบกระแสเงินสด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USD"/>
      <sheetName val="ELEC45-01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FS-YTD"/>
      <sheetName val="U-7"/>
      <sheetName val="JVID"/>
      <sheetName val="SCB 1 - Current"/>
      <sheetName val="SCB 2 - Current"/>
      <sheetName val="Update_041110"/>
      <sheetName val="sub-mat2011"/>
      <sheetName val="Sheet2"/>
      <sheetName val="E-1D"/>
      <sheetName val="MV"/>
      <sheetName val="Menu"/>
      <sheetName val="Template"/>
      <sheetName val="finance64k.u"/>
      <sheetName val="AOP9"/>
      <sheetName val="AOP12"/>
      <sheetName val="AOP13"/>
      <sheetName val="AOP15"/>
      <sheetName val="Asset41_42"/>
      <sheetName val="6013"/>
      <sheetName val="ADJ_-_RATE"/>
      <sheetName val="TR_-_AP-_00"/>
      <sheetName val="ADJ___RATE"/>
      <sheetName val="set date"/>
      <sheetName val="DEP12"/>
      <sheetName val="Front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S03"/>
      <sheetName val="GLTable"/>
      <sheetName val="depn-Sep 03"/>
      <sheetName val="J1"/>
      <sheetName val="G-BS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February-17"/>
      <sheetName val="AssetStatus"/>
      <sheetName val="AssetType"/>
      <sheetName val="Asset Class"/>
      <sheetName val="Cost Center"/>
      <sheetName val="Depre. Key"/>
      <sheetName val="Location"/>
      <sheetName val="FX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BaseCostSCr"/>
      <sheetName val="BaseCostEur"/>
      <sheetName val="BaseUsage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MPU"/>
      <sheetName val="_กระทบผลรวม  1710 "/>
      <sheetName val=" กระทบผลรวม  1710 "/>
      <sheetName val="PAN M4_25 FE CM3 P2"/>
      <sheetName val="boq"/>
      <sheetName val="iGrouping"/>
      <sheetName val="สัญญาบริการอื่น"/>
      <sheetName val="ค่าที่ปรึกษา"/>
      <sheetName val="สัญญาเช่าสนง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BALANCE SHEET "/>
      <sheetName val="BS ATTACH"/>
      <sheetName val="เขตการค้าย่อย"/>
      <sheetName val="Invoice"/>
      <sheetName val="ตั๋วเงินรับ"/>
      <sheetName val="LC _ TR Listing"/>
      <sheetName val="VariableII  period"/>
      <sheetName val="Customize Your Invoice"/>
      <sheetName val="TR_AP"/>
      <sheetName val="CRITERIA1"/>
      <sheetName val="Sheet1 (2)"/>
      <sheetName val="Input"/>
      <sheetName val="TYPE"/>
      <sheetName val="Dec 2001"/>
      <sheetName val="DIV186"/>
      <sheetName val="1"/>
      <sheetName val="Detail-Sep"/>
      <sheetName val="Stock Aging"/>
      <sheetName val="6"/>
      <sheetName val="9"/>
      <sheetName val="desc"/>
      <sheetName val="DCF"/>
      <sheetName val="Data"/>
      <sheetName val="SK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Update_041110"/>
      <sheetName val="sub-mat2011"/>
      <sheetName val="Sheet1"/>
      <sheetName val="Sheet2"/>
      <sheetName val="Sheet3"/>
      <sheetName val="DataInput1"/>
      <sheetName val="DAT"/>
      <sheetName val="D03"/>
      <sheetName val="S01"/>
      <sheetName val="S02"/>
      <sheetName val="S03"/>
      <sheetName val="S04"/>
      <sheetName val="S05"/>
      <sheetName val="S06"/>
      <sheetName val="S13"/>
      <sheetName val="K-5"/>
      <sheetName val="M_Maincomp"/>
      <sheetName val="Locations"/>
      <sheetName val="Budgets"/>
      <sheetName val="ﾕｰｻﾞｰ設定"/>
      <sheetName val="Customize Your Purchase Order"/>
      <sheetName val="Assumptions"/>
      <sheetName val="M_CT_OUT"/>
      <sheetName val="Summary"/>
      <sheetName val="resumen"/>
      <sheetName val="ADJ_-_RATE"/>
      <sheetName val="ADJ___RATE"/>
      <sheetName val="10-1 Media"/>
      <sheetName val="10-cut"/>
      <sheetName val="SBM"/>
      <sheetName val="Parameters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FP Friends Other"/>
      <sheetName val="Header"/>
      <sheetName val="FF-3"/>
      <sheetName val="Disposal"/>
      <sheetName val="CUSTOMER"/>
      <sheetName val="Seg-rent"/>
      <sheetName val="INDEX"/>
      <sheetName val="TrialBalance Q3-2002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CA Sheet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Customize Your Loan Manager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Bloomberg"/>
      <sheetName val="Asset41_42"/>
      <sheetName val="DealerData"/>
      <sheetName val="Co. Code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Incident  NP 2017"/>
      <sheetName val="Parameter"/>
      <sheetName val="CAN DOI - KET QUA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ELEC45-01"/>
      <sheetName val="Sales"/>
      <sheetName val="A"/>
      <sheetName val="PG7"/>
      <sheetName val="PG8"/>
      <sheetName val="liste"/>
      <sheetName val="___________"/>
      <sheetName val="Manual"/>
      <sheetName val="Combine"/>
      <sheetName val="งบดุล"/>
      <sheetName val="Lead"/>
      <sheetName val="Links"/>
      <sheetName val="FF_4"/>
      <sheetName val="WT_Util 99 LE"/>
      <sheetName val="PTA P&amp;S"/>
      <sheetName val="Waste Treatment Variable "/>
      <sheetName val="สัญญาบริการอื่น"/>
      <sheetName val="ค่าที่ปรึกษา"/>
      <sheetName val="สัญญาเช่าสนง"/>
      <sheetName val="C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/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80"/>
  <sheetViews>
    <sheetView tabSelected="1" view="pageBreakPreview" zoomScaleNormal="140" zoomScaleSheetLayoutView="100" workbookViewId="0"/>
  </sheetViews>
  <sheetFormatPr defaultColWidth="9.140625" defaultRowHeight="24" customHeight="1"/>
  <cols>
    <col min="1" max="4" width="1.28515625" style="30" customWidth="1"/>
    <col min="5" max="5" width="28.140625" style="30" customWidth="1"/>
    <col min="6" max="6" width="2.85546875" style="32" customWidth="1"/>
    <col min="7" max="7" width="1.28515625" style="32" customWidth="1"/>
    <col min="8" max="8" width="1" style="31" customWidth="1"/>
    <col min="9" max="9" width="12.28515625" style="33" customWidth="1"/>
    <col min="10" max="10" width="0.85546875" style="35" customWidth="1"/>
    <col min="11" max="11" width="12.28515625" style="33" customWidth="1"/>
    <col min="12" max="12" width="0.85546875" style="35" customWidth="1"/>
    <col min="13" max="13" width="12.28515625" style="33" customWidth="1"/>
    <col min="14" max="14" width="0.85546875" style="35" customWidth="1"/>
    <col min="15" max="15" width="12.28515625" style="33" customWidth="1"/>
    <col min="16" max="16384" width="9.140625" style="30"/>
  </cols>
  <sheetData>
    <row r="1" spans="1:15" ht="20.100000000000001" customHeight="1">
      <c r="O1" s="41" t="s">
        <v>120</v>
      </c>
    </row>
    <row r="2" spans="1:15" ht="20.100000000000001" customHeight="1">
      <c r="O2" s="41" t="s">
        <v>121</v>
      </c>
    </row>
    <row r="3" spans="1:15" s="6" customFormat="1" ht="20.100000000000001" customHeight="1">
      <c r="A3" s="375" t="s">
        <v>123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</row>
    <row r="4" spans="1:15" s="7" customFormat="1" ht="20.100000000000001" customHeight="1">
      <c r="A4" s="374" t="s">
        <v>72</v>
      </c>
      <c r="B4" s="374"/>
      <c r="C4" s="374"/>
      <c r="D4" s="374"/>
      <c r="E4" s="374"/>
      <c r="F4" s="374"/>
      <c r="G4" s="374"/>
      <c r="H4" s="374"/>
      <c r="I4" s="374"/>
      <c r="J4" s="374"/>
      <c r="K4" s="374"/>
      <c r="L4" s="374"/>
      <c r="M4" s="374"/>
      <c r="N4" s="374"/>
      <c r="O4" s="374"/>
    </row>
    <row r="5" spans="1:15" s="7" customFormat="1" ht="20.100000000000001" customHeight="1">
      <c r="A5" s="374" t="s">
        <v>94</v>
      </c>
      <c r="B5" s="374"/>
      <c r="C5" s="374"/>
      <c r="D5" s="374"/>
      <c r="E5" s="374"/>
      <c r="F5" s="374"/>
      <c r="G5" s="374"/>
      <c r="H5" s="374"/>
      <c r="I5" s="374"/>
      <c r="J5" s="374"/>
      <c r="K5" s="374"/>
      <c r="L5" s="374"/>
      <c r="M5" s="374"/>
      <c r="N5" s="374"/>
      <c r="O5" s="374"/>
    </row>
    <row r="6" spans="1:15" s="7" customFormat="1" ht="20.100000000000001" customHeight="1">
      <c r="A6" s="379" t="s">
        <v>169</v>
      </c>
      <c r="B6" s="374"/>
      <c r="C6" s="374"/>
      <c r="D6" s="374"/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</row>
    <row r="7" spans="1:15" s="6" customFormat="1" ht="9.9499999999999993" customHeight="1">
      <c r="B7" s="24"/>
      <c r="C7" s="24"/>
      <c r="D7" s="24"/>
      <c r="E7" s="24"/>
      <c r="F7" s="25"/>
      <c r="G7" s="25"/>
      <c r="H7" s="24"/>
      <c r="I7" s="26"/>
      <c r="J7" s="24"/>
      <c r="K7" s="26"/>
      <c r="L7" s="24"/>
      <c r="M7" s="26"/>
      <c r="N7" s="24"/>
      <c r="O7" s="26"/>
    </row>
    <row r="8" spans="1:15" s="17" customFormat="1" ht="20.100000000000001" customHeight="1">
      <c r="A8" s="376" t="s">
        <v>110</v>
      </c>
      <c r="B8" s="376"/>
      <c r="C8" s="376"/>
      <c r="D8" s="376"/>
      <c r="E8" s="376"/>
      <c r="F8" s="376"/>
      <c r="G8" s="376"/>
      <c r="H8" s="376"/>
      <c r="I8" s="376"/>
      <c r="J8" s="376"/>
      <c r="K8" s="376"/>
      <c r="L8" s="376"/>
      <c r="M8" s="376"/>
      <c r="N8" s="376"/>
      <c r="O8" s="376"/>
    </row>
    <row r="9" spans="1:15" s="17" customFormat="1" ht="18" customHeight="1">
      <c r="E9" s="146"/>
      <c r="F9" s="145"/>
      <c r="G9" s="145"/>
      <c r="H9" s="146"/>
      <c r="I9" s="378" t="s">
        <v>67</v>
      </c>
      <c r="J9" s="378"/>
      <c r="K9" s="378"/>
      <c r="L9" s="378"/>
      <c r="M9" s="378"/>
      <c r="N9" s="378"/>
      <c r="O9" s="378"/>
    </row>
    <row r="10" spans="1:15" s="17" customFormat="1" ht="18" customHeight="1">
      <c r="E10" s="146"/>
      <c r="F10" s="145"/>
      <c r="G10" s="145"/>
      <c r="H10" s="146"/>
      <c r="I10" s="373" t="s">
        <v>5</v>
      </c>
      <c r="J10" s="373"/>
      <c r="K10" s="373"/>
      <c r="L10" s="109"/>
      <c r="M10" s="373" t="s">
        <v>35</v>
      </c>
      <c r="N10" s="373"/>
      <c r="O10" s="373"/>
    </row>
    <row r="11" spans="1:15" s="17" customFormat="1" ht="18" customHeight="1">
      <c r="E11" s="146"/>
      <c r="F11" s="145"/>
      <c r="G11" s="145"/>
      <c r="H11" s="146"/>
      <c r="I11" s="110" t="s">
        <v>163</v>
      </c>
      <c r="J11" s="110"/>
      <c r="K11" s="110" t="s">
        <v>118</v>
      </c>
      <c r="L11" s="109"/>
      <c r="M11" s="110" t="s">
        <v>163</v>
      </c>
      <c r="N11" s="110"/>
      <c r="O11" s="110" t="s">
        <v>118</v>
      </c>
    </row>
    <row r="12" spans="1:15" s="17" customFormat="1" ht="18" customHeight="1">
      <c r="E12" s="146"/>
      <c r="F12" s="377" t="s">
        <v>6</v>
      </c>
      <c r="G12" s="377"/>
      <c r="H12" s="146"/>
      <c r="I12" s="111" t="s">
        <v>170</v>
      </c>
      <c r="J12" s="110"/>
      <c r="K12" s="111" t="s">
        <v>143</v>
      </c>
      <c r="L12" s="110"/>
      <c r="M12" s="111" t="s">
        <v>170</v>
      </c>
      <c r="N12" s="110"/>
      <c r="O12" s="111" t="s">
        <v>143</v>
      </c>
    </row>
    <row r="13" spans="1:15" s="17" customFormat="1" ht="18" customHeight="1">
      <c r="A13" s="18" t="s">
        <v>7</v>
      </c>
      <c r="B13" s="18"/>
      <c r="C13" s="18"/>
      <c r="D13" s="112"/>
      <c r="E13" s="18"/>
      <c r="F13" s="113"/>
      <c r="G13" s="113"/>
      <c r="H13" s="60"/>
      <c r="I13" s="114"/>
      <c r="J13" s="115"/>
      <c r="K13" s="114"/>
      <c r="L13" s="115"/>
      <c r="M13" s="114"/>
      <c r="N13" s="116"/>
      <c r="O13" s="114"/>
    </row>
    <row r="14" spans="1:15" s="17" customFormat="1" ht="18" customHeight="1">
      <c r="B14" s="16" t="s">
        <v>8</v>
      </c>
      <c r="D14" s="117"/>
      <c r="F14" s="145">
        <v>5</v>
      </c>
      <c r="G14" s="145"/>
      <c r="H14" s="118"/>
      <c r="I14" s="61">
        <v>236991406</v>
      </c>
      <c r="J14" s="143"/>
      <c r="K14" s="61">
        <v>311254934</v>
      </c>
      <c r="L14" s="143"/>
      <c r="M14" s="61">
        <v>235899388</v>
      </c>
      <c r="N14" s="143"/>
      <c r="O14" s="61">
        <v>278577545</v>
      </c>
    </row>
    <row r="15" spans="1:15" s="17" customFormat="1" ht="18" customHeight="1">
      <c r="B15" s="16" t="s">
        <v>96</v>
      </c>
      <c r="D15" s="117"/>
      <c r="F15" s="17">
        <v>6</v>
      </c>
      <c r="H15" s="118"/>
      <c r="I15" s="61">
        <v>4894071</v>
      </c>
      <c r="J15" s="143"/>
      <c r="K15" s="61">
        <v>12790323</v>
      </c>
      <c r="L15" s="143"/>
      <c r="M15" s="61">
        <v>5899452</v>
      </c>
      <c r="N15" s="143"/>
      <c r="O15" s="61">
        <v>5343715</v>
      </c>
    </row>
    <row r="16" spans="1:15" s="17" customFormat="1" ht="18" customHeight="1">
      <c r="B16" s="16" t="s">
        <v>106</v>
      </c>
      <c r="D16" s="117"/>
      <c r="F16" s="145">
        <v>4</v>
      </c>
      <c r="H16" s="118"/>
      <c r="I16" s="62" t="s">
        <v>78</v>
      </c>
      <c r="J16" s="143"/>
      <c r="K16" s="62" t="s">
        <v>78</v>
      </c>
      <c r="L16" s="143"/>
      <c r="M16" s="62">
        <v>1500000</v>
      </c>
      <c r="N16" s="143"/>
      <c r="O16" s="62">
        <v>1500000</v>
      </c>
    </row>
    <row r="17" spans="1:15" s="17" customFormat="1" ht="18" customHeight="1">
      <c r="B17" s="16" t="s">
        <v>9</v>
      </c>
      <c r="D17" s="117"/>
      <c r="F17" s="145"/>
      <c r="G17" s="145"/>
      <c r="H17" s="118"/>
      <c r="I17" s="61">
        <v>7092093</v>
      </c>
      <c r="J17" s="143"/>
      <c r="K17" s="61">
        <v>6038102</v>
      </c>
      <c r="L17" s="143"/>
      <c r="M17" s="61">
        <v>316461</v>
      </c>
      <c r="N17" s="143"/>
      <c r="O17" s="61">
        <v>760769</v>
      </c>
    </row>
    <row r="18" spans="1:15" s="17" customFormat="1" ht="18" customHeight="1">
      <c r="B18" s="16" t="s">
        <v>99</v>
      </c>
      <c r="D18" s="117"/>
      <c r="F18" s="145"/>
      <c r="G18" s="145"/>
      <c r="H18" s="118"/>
      <c r="I18" s="61">
        <v>103853034</v>
      </c>
      <c r="J18" s="143"/>
      <c r="K18" s="62">
        <v>12138813</v>
      </c>
      <c r="L18" s="143"/>
      <c r="M18" s="61">
        <v>103853034</v>
      </c>
      <c r="N18" s="143"/>
      <c r="O18" s="62" t="s">
        <v>78</v>
      </c>
    </row>
    <row r="19" spans="1:15" s="17" customFormat="1" ht="18" customHeight="1">
      <c r="B19" s="16" t="s">
        <v>10</v>
      </c>
      <c r="D19" s="117"/>
      <c r="F19" s="145"/>
      <c r="G19" s="145"/>
      <c r="H19" s="118"/>
      <c r="I19" s="39">
        <v>1831815</v>
      </c>
      <c r="J19" s="143"/>
      <c r="K19" s="39">
        <v>2731965</v>
      </c>
      <c r="L19" s="143"/>
      <c r="M19" s="39">
        <v>1769272</v>
      </c>
      <c r="N19" s="143"/>
      <c r="O19" s="39">
        <v>561321</v>
      </c>
    </row>
    <row r="20" spans="1:15" s="17" customFormat="1" ht="18" customHeight="1">
      <c r="E20" s="17" t="s">
        <v>68</v>
      </c>
      <c r="F20" s="113"/>
      <c r="G20" s="113"/>
      <c r="H20" s="60"/>
      <c r="I20" s="239">
        <v>354662419</v>
      </c>
      <c r="J20" s="241"/>
      <c r="K20" s="239">
        <v>344954137</v>
      </c>
      <c r="L20" s="241"/>
      <c r="M20" s="239">
        <v>349237607</v>
      </c>
      <c r="N20" s="144"/>
      <c r="O20" s="39">
        <v>286743350</v>
      </c>
    </row>
    <row r="21" spans="1:15" s="17" customFormat="1" ht="18" customHeight="1">
      <c r="A21" s="18" t="s">
        <v>11</v>
      </c>
      <c r="B21" s="18"/>
      <c r="C21" s="18"/>
      <c r="D21" s="112"/>
      <c r="E21" s="18"/>
      <c r="F21" s="113"/>
      <c r="G21" s="113"/>
      <c r="H21" s="60"/>
      <c r="I21" s="61"/>
      <c r="J21" s="60"/>
      <c r="K21" s="61"/>
      <c r="L21" s="144"/>
      <c r="M21" s="61"/>
      <c r="N21" s="144"/>
      <c r="O21" s="61"/>
    </row>
    <row r="22" spans="1:15" s="17" customFormat="1" ht="18" customHeight="1">
      <c r="A22" s="18"/>
      <c r="B22" s="16" t="s">
        <v>115</v>
      </c>
      <c r="C22" s="18"/>
      <c r="D22" s="112"/>
      <c r="E22" s="18"/>
      <c r="F22" s="145"/>
      <c r="G22" s="113"/>
      <c r="H22" s="60"/>
      <c r="I22" s="62" t="s">
        <v>78</v>
      </c>
      <c r="J22" s="144"/>
      <c r="K22" s="62">
        <v>200000</v>
      </c>
      <c r="L22" s="144"/>
      <c r="M22" s="62" t="s">
        <v>78</v>
      </c>
      <c r="N22" s="144"/>
      <c r="O22" s="62" t="s">
        <v>78</v>
      </c>
    </row>
    <row r="23" spans="1:15" s="17" customFormat="1" ht="18" customHeight="1">
      <c r="A23" s="18"/>
      <c r="B23" s="16" t="s">
        <v>102</v>
      </c>
      <c r="C23" s="18"/>
      <c r="D23" s="112"/>
      <c r="E23" s="18"/>
      <c r="F23" s="145"/>
      <c r="G23" s="113"/>
      <c r="H23" s="60"/>
      <c r="I23" s="62" t="s">
        <v>78</v>
      </c>
      <c r="J23" s="144"/>
      <c r="K23" s="62">
        <v>2499824</v>
      </c>
      <c r="L23" s="144"/>
      <c r="M23" s="62" t="s">
        <v>78</v>
      </c>
      <c r="N23" s="144"/>
      <c r="O23" s="62" t="s">
        <v>78</v>
      </c>
    </row>
    <row r="24" spans="1:15" s="17" customFormat="1" ht="18" customHeight="1">
      <c r="B24" s="16" t="s">
        <v>12</v>
      </c>
      <c r="D24" s="117"/>
      <c r="F24" s="211">
        <v>7</v>
      </c>
      <c r="G24" s="119"/>
      <c r="H24" s="118"/>
      <c r="I24" s="62" t="s">
        <v>78</v>
      </c>
      <c r="J24" s="143"/>
      <c r="K24" s="62" t="s">
        <v>78</v>
      </c>
      <c r="L24" s="143"/>
      <c r="M24" s="62">
        <v>59999700</v>
      </c>
      <c r="N24" s="143"/>
      <c r="O24" s="62">
        <v>162219400</v>
      </c>
    </row>
    <row r="25" spans="1:15" s="17" customFormat="1" ht="18" customHeight="1">
      <c r="B25" s="16" t="s">
        <v>13</v>
      </c>
      <c r="D25" s="117"/>
      <c r="F25" s="145"/>
      <c r="G25" s="145"/>
      <c r="H25" s="118"/>
      <c r="I25" s="61">
        <v>48190039</v>
      </c>
      <c r="J25" s="143"/>
      <c r="K25" s="61">
        <v>59317828</v>
      </c>
      <c r="L25" s="143"/>
      <c r="M25" s="61">
        <v>123506</v>
      </c>
      <c r="N25" s="143"/>
      <c r="O25" s="61">
        <v>160893</v>
      </c>
    </row>
    <row r="26" spans="1:15" s="17" customFormat="1" ht="18" customHeight="1">
      <c r="B26" s="16" t="s">
        <v>95</v>
      </c>
      <c r="D26" s="117"/>
      <c r="F26" s="145">
        <v>8</v>
      </c>
      <c r="G26" s="145"/>
      <c r="H26" s="118"/>
      <c r="I26" s="62" t="s">
        <v>78</v>
      </c>
      <c r="J26" s="143"/>
      <c r="K26" s="62">
        <v>14856316</v>
      </c>
      <c r="L26" s="143"/>
      <c r="M26" s="62" t="s">
        <v>78</v>
      </c>
      <c r="N26" s="143"/>
      <c r="O26" s="62">
        <v>6242635</v>
      </c>
    </row>
    <row r="27" spans="1:15" s="17" customFormat="1" ht="18" customHeight="1">
      <c r="B27" s="16" t="s">
        <v>14</v>
      </c>
      <c r="D27" s="117"/>
      <c r="F27" s="197"/>
      <c r="G27" s="145"/>
      <c r="H27" s="118"/>
      <c r="I27" s="62" t="s">
        <v>78</v>
      </c>
      <c r="J27" s="143"/>
      <c r="K27" s="61">
        <v>46362304</v>
      </c>
      <c r="L27" s="143"/>
      <c r="M27" s="62" t="s">
        <v>78</v>
      </c>
      <c r="N27" s="143"/>
      <c r="O27" s="62" t="s">
        <v>78</v>
      </c>
    </row>
    <row r="28" spans="1:15" s="17" customFormat="1" ht="18" customHeight="1">
      <c r="B28" s="16" t="s">
        <v>104</v>
      </c>
      <c r="D28" s="117"/>
      <c r="F28" s="145"/>
      <c r="G28" s="145"/>
      <c r="H28" s="118"/>
      <c r="I28" s="61">
        <v>8299786</v>
      </c>
      <c r="J28" s="143"/>
      <c r="K28" s="61">
        <v>15149441</v>
      </c>
      <c r="L28" s="143"/>
      <c r="M28" s="61">
        <v>7294870</v>
      </c>
      <c r="N28" s="143"/>
      <c r="O28" s="61">
        <v>7821042</v>
      </c>
    </row>
    <row r="29" spans="1:15" s="17" customFormat="1" ht="18" customHeight="1">
      <c r="B29" s="16" t="s">
        <v>15</v>
      </c>
      <c r="D29" s="117"/>
      <c r="F29" s="145">
        <v>9</v>
      </c>
      <c r="G29" s="145"/>
      <c r="H29" s="118"/>
      <c r="I29" s="62">
        <v>2246036</v>
      </c>
      <c r="J29" s="143"/>
      <c r="K29" s="62">
        <v>4562561</v>
      </c>
      <c r="L29" s="143"/>
      <c r="M29" s="62">
        <v>1892141</v>
      </c>
      <c r="N29" s="143"/>
      <c r="O29" s="62">
        <v>636727</v>
      </c>
    </row>
    <row r="30" spans="1:15" s="17" customFormat="1" ht="18" customHeight="1">
      <c r="B30" s="16" t="s">
        <v>16</v>
      </c>
      <c r="D30" s="117"/>
      <c r="F30" s="145"/>
      <c r="G30" s="145"/>
      <c r="H30" s="118"/>
      <c r="I30" s="140">
        <v>548371</v>
      </c>
      <c r="J30" s="143"/>
      <c r="K30" s="140">
        <v>1214117</v>
      </c>
      <c r="L30" s="143"/>
      <c r="M30" s="140">
        <v>291932</v>
      </c>
      <c r="N30" s="143"/>
      <c r="O30" s="140">
        <v>451650</v>
      </c>
    </row>
    <row r="31" spans="1:15" s="17" customFormat="1" ht="18" customHeight="1">
      <c r="D31" s="117"/>
      <c r="E31" s="17" t="s">
        <v>69</v>
      </c>
      <c r="F31" s="113"/>
      <c r="G31" s="113"/>
      <c r="H31" s="60"/>
      <c r="I31" s="39">
        <v>59284232</v>
      </c>
      <c r="J31" s="60"/>
      <c r="K31" s="39">
        <v>144162391</v>
      </c>
      <c r="L31" s="144"/>
      <c r="M31" s="336">
        <v>69602149</v>
      </c>
      <c r="N31" s="144"/>
      <c r="O31" s="39">
        <v>177532347</v>
      </c>
    </row>
    <row r="32" spans="1:15" s="17" customFormat="1" ht="18" customHeight="1" thickBot="1">
      <c r="A32" s="18" t="s">
        <v>17</v>
      </c>
      <c r="B32" s="18"/>
      <c r="C32" s="18"/>
      <c r="D32" s="18"/>
      <c r="E32" s="18"/>
      <c r="F32" s="113"/>
      <c r="G32" s="113"/>
      <c r="H32" s="60"/>
      <c r="I32" s="242">
        <v>413946651</v>
      </c>
      <c r="J32" s="241"/>
      <c r="K32" s="242">
        <v>489116528</v>
      </c>
      <c r="L32" s="241"/>
      <c r="M32" s="242">
        <v>418839756</v>
      </c>
      <c r="N32" s="144"/>
      <c r="O32" s="40">
        <v>464275697</v>
      </c>
    </row>
    <row r="33" spans="1:15" s="12" customFormat="1" ht="18" customHeight="1" thickTop="1">
      <c r="F33" s="27"/>
      <c r="G33" s="27"/>
      <c r="H33" s="28"/>
      <c r="I33" s="15"/>
      <c r="J33" s="29"/>
      <c r="K33" s="15"/>
      <c r="L33" s="29"/>
      <c r="M33" s="15"/>
      <c r="N33" s="29"/>
      <c r="O33" s="15"/>
    </row>
    <row r="34" spans="1:15" s="12" customFormat="1" ht="18" customHeight="1">
      <c r="F34" s="27"/>
      <c r="G34" s="27"/>
      <c r="H34" s="28"/>
      <c r="I34" s="15"/>
      <c r="J34" s="29"/>
      <c r="K34" s="15"/>
      <c r="L34" s="29"/>
      <c r="M34" s="15"/>
      <c r="N34" s="29"/>
      <c r="O34" s="15"/>
    </row>
    <row r="35" spans="1:15" s="12" customFormat="1" ht="18" customHeight="1">
      <c r="F35" s="27"/>
      <c r="G35" s="27"/>
      <c r="H35" s="28"/>
      <c r="I35" s="15"/>
      <c r="J35" s="29"/>
      <c r="K35" s="15"/>
      <c r="L35" s="29"/>
      <c r="M35" s="15"/>
      <c r="N35" s="29"/>
      <c r="O35" s="15"/>
    </row>
    <row r="36" spans="1:15" s="12" customFormat="1" ht="18" customHeight="1">
      <c r="F36" s="27"/>
      <c r="G36" s="27"/>
      <c r="H36" s="28"/>
      <c r="I36" s="15"/>
      <c r="J36" s="29"/>
      <c r="K36" s="15"/>
      <c r="L36" s="29"/>
      <c r="M36" s="15"/>
      <c r="N36" s="29"/>
      <c r="O36" s="15"/>
    </row>
    <row r="37" spans="1:15" s="12" customFormat="1" ht="18" customHeight="1">
      <c r="F37" s="27"/>
      <c r="G37" s="27"/>
      <c r="H37" s="28"/>
      <c r="I37" s="15"/>
      <c r="J37" s="29"/>
      <c r="K37" s="15"/>
      <c r="L37" s="29"/>
      <c r="M37" s="15"/>
      <c r="N37" s="29"/>
      <c r="O37" s="15"/>
    </row>
    <row r="38" spans="1:15" ht="18" customHeight="1">
      <c r="E38" s="31"/>
      <c r="J38" s="34"/>
      <c r="N38" s="34"/>
    </row>
    <row r="39" spans="1:15" ht="18" customHeight="1">
      <c r="E39" s="31"/>
      <c r="J39" s="34"/>
      <c r="N39" s="34"/>
    </row>
    <row r="40" spans="1:15" ht="20.100000000000001" customHeight="1">
      <c r="O40" s="41" t="s">
        <v>120</v>
      </c>
    </row>
    <row r="41" spans="1:15" ht="20.100000000000001" customHeight="1">
      <c r="O41" s="41" t="s">
        <v>121</v>
      </c>
    </row>
    <row r="42" spans="1:15" s="6" customFormat="1" ht="20.100000000000001" customHeight="1">
      <c r="A42" s="375" t="s">
        <v>124</v>
      </c>
      <c r="B42" s="375"/>
      <c r="C42" s="375"/>
      <c r="D42" s="375"/>
      <c r="E42" s="375"/>
      <c r="F42" s="375"/>
      <c r="G42" s="375"/>
      <c r="H42" s="375"/>
      <c r="I42" s="375"/>
      <c r="J42" s="375"/>
      <c r="K42" s="375"/>
      <c r="L42" s="375"/>
      <c r="M42" s="375"/>
      <c r="N42" s="375"/>
      <c r="O42" s="375"/>
    </row>
    <row r="43" spans="1:15" s="7" customFormat="1" ht="20.100000000000001" customHeight="1">
      <c r="A43" s="374" t="s">
        <v>72</v>
      </c>
      <c r="B43" s="374"/>
      <c r="C43" s="374"/>
      <c r="D43" s="374"/>
      <c r="E43" s="374"/>
      <c r="F43" s="374"/>
      <c r="G43" s="374"/>
      <c r="H43" s="374"/>
      <c r="I43" s="374"/>
      <c r="J43" s="374"/>
      <c r="K43" s="374"/>
      <c r="L43" s="374"/>
      <c r="M43" s="374"/>
      <c r="N43" s="374"/>
      <c r="O43" s="374"/>
    </row>
    <row r="44" spans="1:15" s="7" customFormat="1" ht="20.100000000000001" customHeight="1">
      <c r="A44" s="374" t="s">
        <v>111</v>
      </c>
      <c r="B44" s="374"/>
      <c r="C44" s="374"/>
      <c r="D44" s="374"/>
      <c r="E44" s="374"/>
      <c r="F44" s="374"/>
      <c r="G44" s="374"/>
      <c r="H44" s="374"/>
      <c r="I44" s="374"/>
      <c r="J44" s="374"/>
      <c r="K44" s="374"/>
      <c r="L44" s="374"/>
      <c r="M44" s="374"/>
      <c r="N44" s="374"/>
      <c r="O44" s="374"/>
    </row>
    <row r="45" spans="1:15" s="7" customFormat="1" ht="20.100000000000001" customHeight="1">
      <c r="A45" s="379" t="str">
        <f>+A6</f>
        <v>AS AT JUNE 30, 2022</v>
      </c>
      <c r="B45" s="374"/>
      <c r="C45" s="374"/>
      <c r="D45" s="374"/>
      <c r="E45" s="374"/>
      <c r="F45" s="374"/>
      <c r="G45" s="374"/>
      <c r="H45" s="374"/>
      <c r="I45" s="374"/>
      <c r="J45" s="374"/>
      <c r="K45" s="374"/>
      <c r="L45" s="374"/>
      <c r="M45" s="374"/>
      <c r="N45" s="374"/>
      <c r="O45" s="374"/>
    </row>
    <row r="46" spans="1:15" s="6" customFormat="1" ht="9.9499999999999993" customHeight="1">
      <c r="B46" s="24"/>
      <c r="C46" s="24"/>
      <c r="D46" s="24"/>
      <c r="E46" s="24"/>
      <c r="F46" s="25"/>
      <c r="G46" s="25"/>
      <c r="H46" s="24"/>
      <c r="I46" s="26"/>
      <c r="J46" s="24"/>
      <c r="K46" s="26"/>
      <c r="L46" s="24"/>
      <c r="M46" s="26"/>
      <c r="N46" s="24"/>
      <c r="O46" s="26"/>
    </row>
    <row r="47" spans="1:15" s="6" customFormat="1" ht="20.100000000000001" customHeight="1">
      <c r="A47" s="380" t="s">
        <v>117</v>
      </c>
      <c r="B47" s="380"/>
      <c r="C47" s="380"/>
      <c r="D47" s="380"/>
      <c r="E47" s="380"/>
      <c r="F47" s="380"/>
      <c r="G47" s="380"/>
      <c r="H47" s="380"/>
      <c r="I47" s="380"/>
      <c r="J47" s="380"/>
      <c r="K47" s="380"/>
      <c r="L47" s="380"/>
      <c r="M47" s="380"/>
      <c r="N47" s="380"/>
      <c r="O47" s="380"/>
    </row>
    <row r="48" spans="1:15" s="17" customFormat="1" ht="17.45" customHeight="1">
      <c r="E48" s="146"/>
      <c r="F48" s="145"/>
      <c r="G48" s="145"/>
      <c r="H48" s="146"/>
      <c r="I48" s="378" t="s">
        <v>67</v>
      </c>
      <c r="J48" s="378"/>
      <c r="K48" s="378"/>
      <c r="L48" s="378"/>
      <c r="M48" s="378"/>
      <c r="N48" s="378"/>
      <c r="O48" s="378"/>
    </row>
    <row r="49" spans="1:15" s="17" customFormat="1" ht="17.45" customHeight="1">
      <c r="E49" s="146"/>
      <c r="F49" s="145"/>
      <c r="G49" s="145"/>
      <c r="H49" s="146"/>
      <c r="I49" s="373" t="s">
        <v>5</v>
      </c>
      <c r="J49" s="373"/>
      <c r="K49" s="373"/>
      <c r="L49" s="109"/>
      <c r="M49" s="373" t="s">
        <v>35</v>
      </c>
      <c r="N49" s="373"/>
      <c r="O49" s="373"/>
    </row>
    <row r="50" spans="1:15" s="17" customFormat="1" ht="17.45" customHeight="1">
      <c r="E50" s="146"/>
      <c r="F50" s="145"/>
      <c r="G50" s="145"/>
      <c r="H50" s="146"/>
      <c r="I50" s="110" t="s">
        <v>163</v>
      </c>
      <c r="J50" s="110"/>
      <c r="K50" s="110" t="s">
        <v>118</v>
      </c>
      <c r="L50" s="109"/>
      <c r="M50" s="110" t="s">
        <v>163</v>
      </c>
      <c r="N50" s="110"/>
      <c r="O50" s="110" t="s">
        <v>118</v>
      </c>
    </row>
    <row r="51" spans="1:15" s="17" customFormat="1" ht="17.45" customHeight="1">
      <c r="E51" s="377" t="s">
        <v>6</v>
      </c>
      <c r="F51" s="377"/>
      <c r="G51" s="377"/>
      <c r="H51" s="146"/>
      <c r="I51" s="111" t="s">
        <v>170</v>
      </c>
      <c r="J51" s="110"/>
      <c r="K51" s="111" t="s">
        <v>143</v>
      </c>
      <c r="L51" s="110"/>
      <c r="M51" s="111" t="s">
        <v>170</v>
      </c>
      <c r="N51" s="110"/>
      <c r="O51" s="111" t="s">
        <v>143</v>
      </c>
    </row>
    <row r="52" spans="1:15" s="17" customFormat="1" ht="17.45" customHeight="1">
      <c r="A52" s="18" t="s">
        <v>18</v>
      </c>
      <c r="B52" s="18"/>
      <c r="C52" s="18"/>
      <c r="D52" s="18"/>
      <c r="E52" s="18"/>
      <c r="F52" s="145"/>
      <c r="G52" s="145"/>
      <c r="H52" s="60"/>
      <c r="I52" s="114"/>
      <c r="J52" s="115"/>
      <c r="K52" s="114"/>
      <c r="L52" s="115"/>
      <c r="M52" s="114"/>
      <c r="N52" s="116"/>
      <c r="O52" s="114"/>
    </row>
    <row r="53" spans="1:15" s="17" customFormat="1" ht="17.45" customHeight="1">
      <c r="B53" s="17" t="s">
        <v>97</v>
      </c>
      <c r="F53" s="145">
        <v>10</v>
      </c>
      <c r="G53" s="145"/>
      <c r="H53" s="60"/>
      <c r="I53" s="61">
        <v>31183446</v>
      </c>
      <c r="J53" s="144"/>
      <c r="K53" s="61">
        <v>32844294</v>
      </c>
      <c r="L53" s="144"/>
      <c r="M53" s="61">
        <v>28251252</v>
      </c>
      <c r="N53" s="144"/>
      <c r="O53" s="61">
        <v>33339460</v>
      </c>
    </row>
    <row r="54" spans="1:15" s="17" customFormat="1" ht="17.45" customHeight="1">
      <c r="B54" s="17" t="s">
        <v>100</v>
      </c>
      <c r="F54" s="145">
        <v>11</v>
      </c>
      <c r="G54" s="145"/>
      <c r="H54" s="60"/>
      <c r="I54" s="62" t="s">
        <v>78</v>
      </c>
      <c r="J54" s="144"/>
      <c r="K54" s="61">
        <v>1536599</v>
      </c>
      <c r="L54" s="144"/>
      <c r="M54" s="62" t="s">
        <v>78</v>
      </c>
      <c r="N54" s="144"/>
      <c r="O54" s="62">
        <v>556703</v>
      </c>
    </row>
    <row r="55" spans="1:15" s="17" customFormat="1" ht="17.45" customHeight="1">
      <c r="B55" s="17" t="s">
        <v>19</v>
      </c>
      <c r="D55" s="117"/>
      <c r="G55" s="145"/>
      <c r="H55" s="60"/>
      <c r="I55" s="62" t="s">
        <v>78</v>
      </c>
      <c r="J55" s="144"/>
      <c r="K55" s="61">
        <v>822389</v>
      </c>
      <c r="L55" s="144"/>
      <c r="M55" s="62" t="s">
        <v>78</v>
      </c>
      <c r="N55" s="144"/>
      <c r="O55" s="62" t="s">
        <v>78</v>
      </c>
    </row>
    <row r="56" spans="1:15" s="17" customFormat="1" ht="17.45" customHeight="1">
      <c r="B56" s="17" t="s">
        <v>20</v>
      </c>
      <c r="F56" s="145"/>
      <c r="G56" s="145"/>
      <c r="H56" s="60"/>
      <c r="I56" s="39">
        <v>1023727</v>
      </c>
      <c r="J56" s="144"/>
      <c r="K56" s="39">
        <v>2747792</v>
      </c>
      <c r="L56" s="144"/>
      <c r="M56" s="39">
        <v>892263</v>
      </c>
      <c r="N56" s="144"/>
      <c r="O56" s="140">
        <v>1139613</v>
      </c>
    </row>
    <row r="57" spans="1:15" s="17" customFormat="1" ht="17.45" customHeight="1">
      <c r="E57" s="17" t="s">
        <v>70</v>
      </c>
      <c r="F57" s="113"/>
      <c r="G57" s="113"/>
      <c r="H57" s="60"/>
      <c r="I57" s="354">
        <v>32207173</v>
      </c>
      <c r="J57" s="120"/>
      <c r="K57" s="59">
        <v>37951074</v>
      </c>
      <c r="L57" s="120"/>
      <c r="M57" s="337">
        <v>29143515</v>
      </c>
      <c r="N57" s="120"/>
      <c r="O57" s="59">
        <v>35035776</v>
      </c>
    </row>
    <row r="58" spans="1:15" s="17" customFormat="1" ht="17.45" customHeight="1">
      <c r="A58" s="18" t="s">
        <v>21</v>
      </c>
      <c r="B58" s="18"/>
      <c r="C58" s="18"/>
      <c r="D58" s="112"/>
      <c r="E58" s="18"/>
      <c r="F58" s="113"/>
      <c r="G58" s="113"/>
      <c r="H58" s="60"/>
      <c r="I58" s="57"/>
      <c r="J58" s="120"/>
      <c r="K58" s="57"/>
      <c r="L58" s="120"/>
      <c r="M58" s="57"/>
      <c r="N58" s="120"/>
      <c r="O58" s="57"/>
    </row>
    <row r="59" spans="1:15" s="17" customFormat="1" ht="17.45" customHeight="1">
      <c r="B59" s="17" t="s">
        <v>101</v>
      </c>
      <c r="D59" s="117"/>
      <c r="F59" s="113">
        <v>11</v>
      </c>
      <c r="G59" s="113"/>
      <c r="H59" s="60"/>
      <c r="I59" s="62" t="s">
        <v>78</v>
      </c>
      <c r="J59" s="144"/>
      <c r="K59" s="62">
        <v>13729512</v>
      </c>
      <c r="L59" s="144"/>
      <c r="M59" s="62" t="s">
        <v>78</v>
      </c>
      <c r="N59" s="144"/>
      <c r="O59" s="62">
        <v>5893417</v>
      </c>
    </row>
    <row r="60" spans="1:15" s="17" customFormat="1" ht="17.45" customHeight="1">
      <c r="B60" s="17" t="s">
        <v>22</v>
      </c>
      <c r="D60" s="117"/>
      <c r="F60" s="145">
        <v>12</v>
      </c>
      <c r="G60" s="145"/>
      <c r="H60" s="60"/>
      <c r="I60" s="61">
        <v>1585102</v>
      </c>
      <c r="J60" s="144"/>
      <c r="K60" s="61">
        <v>17235650</v>
      </c>
      <c r="L60" s="144"/>
      <c r="M60" s="61">
        <v>1585102</v>
      </c>
      <c r="N60" s="144"/>
      <c r="O60" s="61">
        <v>3505110</v>
      </c>
    </row>
    <row r="61" spans="1:15" s="17" customFormat="1" ht="17.45" customHeight="1">
      <c r="B61" s="17" t="s">
        <v>103</v>
      </c>
      <c r="D61" s="117"/>
      <c r="F61" s="145"/>
      <c r="G61" s="145"/>
      <c r="H61" s="60"/>
      <c r="I61" s="140" t="s">
        <v>78</v>
      </c>
      <c r="J61" s="144"/>
      <c r="K61" s="140">
        <v>575902</v>
      </c>
      <c r="L61" s="144"/>
      <c r="M61" s="140" t="s">
        <v>78</v>
      </c>
      <c r="N61" s="144"/>
      <c r="O61" s="140">
        <v>320897</v>
      </c>
    </row>
    <row r="62" spans="1:15" s="17" customFormat="1" ht="17.45" customHeight="1">
      <c r="E62" s="17" t="s">
        <v>107</v>
      </c>
      <c r="F62" s="145"/>
      <c r="G62" s="145"/>
      <c r="H62" s="60"/>
      <c r="I62" s="354">
        <v>1585102</v>
      </c>
      <c r="J62" s="120"/>
      <c r="K62" s="59">
        <v>31541064</v>
      </c>
      <c r="L62" s="120"/>
      <c r="M62" s="337">
        <v>1585102</v>
      </c>
      <c r="N62" s="120"/>
      <c r="O62" s="59">
        <v>9719424</v>
      </c>
    </row>
    <row r="63" spans="1:15" s="17" customFormat="1" ht="17.45" customHeight="1">
      <c r="A63" s="18" t="s">
        <v>23</v>
      </c>
      <c r="B63" s="18"/>
      <c r="C63" s="18"/>
      <c r="D63" s="112"/>
      <c r="E63" s="18"/>
      <c r="F63" s="145"/>
      <c r="G63" s="145"/>
      <c r="H63" s="60"/>
      <c r="I63" s="354">
        <v>33792275</v>
      </c>
      <c r="J63" s="120"/>
      <c r="K63" s="59">
        <v>69492138</v>
      </c>
      <c r="L63" s="120"/>
      <c r="M63" s="337">
        <v>30728617</v>
      </c>
      <c r="N63" s="120"/>
      <c r="O63" s="59">
        <v>44755200</v>
      </c>
    </row>
    <row r="64" spans="1:15" s="17" customFormat="1" ht="17.45" customHeight="1">
      <c r="A64" s="121" t="s">
        <v>24</v>
      </c>
      <c r="B64" s="18"/>
      <c r="C64" s="18"/>
      <c r="D64" s="122"/>
      <c r="E64" s="18"/>
      <c r="F64" s="145"/>
      <c r="G64" s="145"/>
      <c r="I64" s="123"/>
      <c r="J64" s="124"/>
      <c r="L64" s="124"/>
      <c r="N64" s="116"/>
    </row>
    <row r="65" spans="1:15" s="17" customFormat="1" ht="17.45" customHeight="1">
      <c r="A65" s="16"/>
      <c r="B65" s="17" t="s">
        <v>25</v>
      </c>
      <c r="D65" s="117"/>
      <c r="F65" s="145"/>
      <c r="G65" s="145"/>
      <c r="I65" s="123"/>
      <c r="J65" s="125"/>
      <c r="K65" s="114"/>
      <c r="L65" s="125"/>
      <c r="M65" s="114"/>
      <c r="N65" s="116"/>
      <c r="O65" s="114"/>
    </row>
    <row r="66" spans="1:15" s="17" customFormat="1" ht="17.45" customHeight="1">
      <c r="A66" s="126"/>
      <c r="B66" s="126"/>
      <c r="C66" s="126" t="s">
        <v>26</v>
      </c>
      <c r="D66" s="117"/>
      <c r="F66" s="145"/>
      <c r="G66" s="145"/>
      <c r="I66" s="123"/>
      <c r="J66" s="125"/>
      <c r="K66" s="114"/>
      <c r="L66" s="125"/>
      <c r="M66" s="114"/>
      <c r="N66" s="116"/>
      <c r="O66" s="114"/>
    </row>
    <row r="67" spans="1:15" s="17" customFormat="1" ht="17.45" customHeight="1" thickBot="1">
      <c r="A67" s="126"/>
      <c r="B67" s="126"/>
      <c r="C67" s="126"/>
      <c r="D67" s="17" t="s">
        <v>27</v>
      </c>
      <c r="F67" s="145"/>
      <c r="G67" s="145"/>
      <c r="I67" s="142">
        <v>67000000</v>
      </c>
      <c r="J67" s="128"/>
      <c r="K67" s="127">
        <v>67000000</v>
      </c>
      <c r="L67" s="128"/>
      <c r="M67" s="142">
        <v>67000000</v>
      </c>
      <c r="N67" s="128"/>
      <c r="O67" s="129">
        <v>67000000</v>
      </c>
    </row>
    <row r="68" spans="1:15" s="17" customFormat="1" ht="17.45" customHeight="1" thickTop="1">
      <c r="A68" s="126"/>
      <c r="C68" s="126" t="s">
        <v>28</v>
      </c>
      <c r="D68" s="117"/>
      <c r="F68" s="113"/>
      <c r="G68" s="113"/>
      <c r="I68" s="57"/>
      <c r="J68" s="128"/>
      <c r="K68" s="57"/>
      <c r="L68" s="128"/>
      <c r="M68" s="128"/>
      <c r="N68" s="128"/>
      <c r="O68" s="128"/>
    </row>
    <row r="69" spans="1:15" s="17" customFormat="1" ht="17.45" customHeight="1">
      <c r="A69" s="126"/>
      <c r="C69" s="126"/>
      <c r="D69" s="17" t="s">
        <v>27</v>
      </c>
      <c r="F69" s="113"/>
      <c r="G69" s="113"/>
      <c r="I69" s="61">
        <v>67000000</v>
      </c>
      <c r="J69" s="128"/>
      <c r="K69" s="57">
        <v>67000000</v>
      </c>
      <c r="L69" s="128"/>
      <c r="M69" s="61">
        <v>67000000</v>
      </c>
      <c r="N69" s="128"/>
      <c r="O69" s="128">
        <v>67000000</v>
      </c>
    </row>
    <row r="70" spans="1:15" s="17" customFormat="1" ht="17.45" customHeight="1">
      <c r="A70" s="16" t="s">
        <v>0</v>
      </c>
      <c r="B70" s="16" t="s">
        <v>81</v>
      </c>
      <c r="D70" s="117"/>
      <c r="F70" s="113">
        <v>14</v>
      </c>
      <c r="G70" s="113"/>
      <c r="I70" s="61">
        <v>323397514</v>
      </c>
      <c r="J70" s="120"/>
      <c r="K70" s="57">
        <v>323397514</v>
      </c>
      <c r="L70" s="120"/>
      <c r="M70" s="61">
        <v>323397514</v>
      </c>
      <c r="N70" s="128"/>
      <c r="O70" s="128">
        <v>323397514</v>
      </c>
    </row>
    <row r="71" spans="1:15" s="17" customFormat="1" ht="17.45" customHeight="1">
      <c r="A71" s="16"/>
      <c r="B71" s="16" t="s">
        <v>192</v>
      </c>
      <c r="D71" s="117"/>
      <c r="F71" s="145"/>
      <c r="G71" s="145"/>
      <c r="I71" s="57"/>
      <c r="J71" s="120"/>
      <c r="K71" s="57"/>
      <c r="L71" s="120"/>
      <c r="M71" s="61"/>
      <c r="N71" s="120"/>
      <c r="O71" s="128"/>
    </row>
    <row r="72" spans="1:15" s="17" customFormat="1" ht="17.45" customHeight="1">
      <c r="A72" s="16" t="s">
        <v>0</v>
      </c>
      <c r="B72" s="16"/>
      <c r="C72" s="38" t="s">
        <v>29</v>
      </c>
      <c r="D72" s="117"/>
      <c r="F72" s="145"/>
      <c r="G72" s="145"/>
      <c r="I72" s="57"/>
      <c r="J72" s="120"/>
      <c r="K72" s="57"/>
      <c r="L72" s="120"/>
      <c r="M72" s="61"/>
      <c r="N72" s="120"/>
      <c r="O72" s="128"/>
    </row>
    <row r="73" spans="1:15" s="17" customFormat="1" ht="17.45" customHeight="1">
      <c r="A73" s="16" t="s">
        <v>1</v>
      </c>
      <c r="B73" s="16"/>
      <c r="D73" s="38" t="s">
        <v>30</v>
      </c>
      <c r="F73" s="145"/>
      <c r="G73" s="145"/>
      <c r="I73" s="61">
        <v>6467955</v>
      </c>
      <c r="J73" s="194"/>
      <c r="K73" s="61">
        <v>6467955</v>
      </c>
      <c r="L73" s="194"/>
      <c r="M73" s="61">
        <v>6467955</v>
      </c>
      <c r="N73" s="194"/>
      <c r="O73" s="61">
        <v>6467955</v>
      </c>
    </row>
    <row r="74" spans="1:15" s="17" customFormat="1" ht="17.45" customHeight="1">
      <c r="A74" s="16" t="s">
        <v>0</v>
      </c>
      <c r="B74" s="16"/>
      <c r="C74" s="17" t="s">
        <v>31</v>
      </c>
      <c r="D74" s="117"/>
      <c r="F74" s="145"/>
      <c r="G74" s="145"/>
      <c r="I74" s="243">
        <v>-17039481</v>
      </c>
      <c r="J74" s="244"/>
      <c r="K74" s="245">
        <v>12349</v>
      </c>
      <c r="L74" s="244"/>
      <c r="M74" s="243">
        <v>-8754330</v>
      </c>
      <c r="N74" s="194"/>
      <c r="O74" s="61">
        <v>22655028</v>
      </c>
    </row>
    <row r="75" spans="1:15" s="17" customFormat="1" ht="17.45" customHeight="1">
      <c r="A75" s="16" t="s">
        <v>0</v>
      </c>
      <c r="B75" s="16" t="s">
        <v>116</v>
      </c>
      <c r="D75" s="117"/>
      <c r="F75" s="145"/>
      <c r="G75" s="145"/>
      <c r="I75" s="239">
        <v>303565</v>
      </c>
      <c r="J75" s="244"/>
      <c r="K75" s="239">
        <v>303565</v>
      </c>
      <c r="L75" s="244"/>
      <c r="M75" s="240" t="s">
        <v>78</v>
      </c>
      <c r="N75" s="195"/>
      <c r="O75" s="140" t="s">
        <v>78</v>
      </c>
    </row>
    <row r="76" spans="1:15" s="17" customFormat="1" ht="17.45" customHeight="1">
      <c r="A76" s="16"/>
      <c r="B76" s="17" t="s">
        <v>82</v>
      </c>
      <c r="F76" s="145"/>
      <c r="G76" s="145"/>
      <c r="H76" s="60"/>
      <c r="I76" s="246">
        <v>380129553</v>
      </c>
      <c r="J76" s="241"/>
      <c r="K76" s="245">
        <v>397181383</v>
      </c>
      <c r="L76" s="241"/>
      <c r="M76" s="246">
        <v>388111139</v>
      </c>
      <c r="N76" s="120"/>
      <c r="O76" s="58">
        <v>419520497</v>
      </c>
    </row>
    <row r="77" spans="1:15" s="17" customFormat="1" ht="17.45" customHeight="1">
      <c r="A77" s="16"/>
      <c r="B77" s="16" t="s">
        <v>45</v>
      </c>
      <c r="F77" s="131"/>
      <c r="G77" s="145"/>
      <c r="H77" s="60"/>
      <c r="I77" s="240">
        <v>24823</v>
      </c>
      <c r="J77" s="241"/>
      <c r="K77" s="239">
        <v>22443007</v>
      </c>
      <c r="L77" s="241"/>
      <c r="M77" s="240" t="s">
        <v>78</v>
      </c>
      <c r="N77" s="120"/>
      <c r="O77" s="130" t="s">
        <v>78</v>
      </c>
    </row>
    <row r="78" spans="1:15" s="17" customFormat="1" ht="17.45" customHeight="1">
      <c r="E78" s="17" t="s">
        <v>32</v>
      </c>
      <c r="F78" s="145"/>
      <c r="G78" s="145"/>
      <c r="H78" s="60"/>
      <c r="I78" s="239">
        <v>380154376</v>
      </c>
      <c r="J78" s="241"/>
      <c r="K78" s="239">
        <v>419624390</v>
      </c>
      <c r="L78" s="241"/>
      <c r="M78" s="239">
        <v>388111139</v>
      </c>
      <c r="N78" s="120"/>
      <c r="O78" s="59">
        <v>419520497</v>
      </c>
    </row>
    <row r="79" spans="1:15" s="17" customFormat="1" ht="17.45" customHeight="1" thickBot="1">
      <c r="A79" s="18" t="s">
        <v>33</v>
      </c>
      <c r="B79" s="132"/>
      <c r="C79" s="18"/>
      <c r="D79" s="18"/>
      <c r="E79" s="18"/>
      <c r="F79" s="113"/>
      <c r="G79" s="113"/>
      <c r="H79" s="60"/>
      <c r="I79" s="247">
        <v>413946651</v>
      </c>
      <c r="J79" s="241"/>
      <c r="K79" s="247">
        <v>489116528</v>
      </c>
      <c r="L79" s="241"/>
      <c r="M79" s="247">
        <v>418839756</v>
      </c>
      <c r="N79" s="120"/>
      <c r="O79" s="127">
        <v>464275697</v>
      </c>
    </row>
    <row r="80" spans="1:15" s="12" customFormat="1" ht="18.75" customHeight="1" thickTop="1">
      <c r="B80" s="10"/>
      <c r="F80" s="27"/>
      <c r="G80" s="27"/>
      <c r="H80" s="28"/>
      <c r="J80" s="36"/>
      <c r="K80" s="15"/>
      <c r="L80" s="29"/>
      <c r="M80" s="15"/>
      <c r="N80" s="36"/>
      <c r="O80" s="15"/>
    </row>
  </sheetData>
  <mergeCells count="18">
    <mergeCell ref="E51:G51"/>
    <mergeCell ref="I48:O48"/>
    <mergeCell ref="A44:O44"/>
    <mergeCell ref="A45:O45"/>
    <mergeCell ref="A47:O47"/>
    <mergeCell ref="M10:O10"/>
    <mergeCell ref="M49:O49"/>
    <mergeCell ref="I49:K49"/>
    <mergeCell ref="A43:O43"/>
    <mergeCell ref="A3:O3"/>
    <mergeCell ref="A42:O42"/>
    <mergeCell ref="A8:O8"/>
    <mergeCell ref="A4:O4"/>
    <mergeCell ref="A5:O5"/>
    <mergeCell ref="F12:G12"/>
    <mergeCell ref="I9:O9"/>
    <mergeCell ref="I10:K10"/>
    <mergeCell ref="A6:O6"/>
  </mergeCells>
  <printOptions horizontalCentered="1"/>
  <pageMargins left="0.98425196850393704" right="0.78740157480314965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New,Regular"&amp;16Notes to the interim financial statements form an intergral part of these interim statements.</oddFooter>
  </headerFooter>
  <rowBreaks count="1" manualBreakCount="1">
    <brk id="3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64"/>
  <sheetViews>
    <sheetView view="pageBreakPreview" zoomScaleNormal="140" zoomScaleSheetLayoutView="100" workbookViewId="0"/>
  </sheetViews>
  <sheetFormatPr defaultColWidth="10.42578125" defaultRowHeight="20.100000000000001" customHeight="1"/>
  <cols>
    <col min="1" max="3" width="1.42578125" style="1" customWidth="1"/>
    <col min="4" max="4" width="33.7109375" style="1" customWidth="1"/>
    <col min="5" max="5" width="4.42578125" style="2" bestFit="1" customWidth="1"/>
    <col min="6" max="6" width="1.5703125" style="2" customWidth="1"/>
    <col min="7" max="7" width="0.85546875" style="2" customWidth="1"/>
    <col min="8" max="8" width="10.7109375" style="1" customWidth="1"/>
    <col min="9" max="9" width="0.85546875" style="1" customWidth="1"/>
    <col min="10" max="10" width="10.7109375" style="1" customWidth="1"/>
    <col min="11" max="11" width="0.85546875" style="1" customWidth="1"/>
    <col min="12" max="12" width="10.7109375" style="1" customWidth="1"/>
    <col min="13" max="13" width="0.85546875" style="1" customWidth="1"/>
    <col min="14" max="14" width="10.7109375" style="1" customWidth="1"/>
    <col min="15" max="16384" width="10.42578125" style="1"/>
  </cols>
  <sheetData>
    <row r="1" spans="1:14" ht="20.100000000000001" customHeight="1">
      <c r="N1" s="41" t="s">
        <v>120</v>
      </c>
    </row>
    <row r="2" spans="1:14" ht="20.100000000000001" customHeight="1">
      <c r="N2" s="41" t="s">
        <v>121</v>
      </c>
    </row>
    <row r="3" spans="1:14" s="23" customFormat="1" ht="20.100000000000001" customHeight="1">
      <c r="A3" s="383" t="s">
        <v>147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</row>
    <row r="4" spans="1:14" s="5" customFormat="1" ht="20.100000000000001" customHeight="1">
      <c r="A4" s="384" t="s">
        <v>72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384"/>
    </row>
    <row r="5" spans="1:14" s="5" customFormat="1" ht="20.100000000000001" customHeight="1">
      <c r="A5" s="384" t="s">
        <v>73</v>
      </c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</row>
    <row r="6" spans="1:14" s="5" customFormat="1" ht="20.100000000000001" customHeight="1">
      <c r="A6" s="385" t="s">
        <v>171</v>
      </c>
      <c r="B6" s="385"/>
      <c r="C6" s="385"/>
      <c r="D6" s="385"/>
      <c r="E6" s="385"/>
      <c r="F6" s="385"/>
      <c r="G6" s="385"/>
      <c r="H6" s="385"/>
      <c r="I6" s="385"/>
      <c r="J6" s="385"/>
      <c r="K6" s="385"/>
      <c r="L6" s="385"/>
      <c r="M6" s="385"/>
      <c r="N6" s="385"/>
    </row>
    <row r="7" spans="1:14" s="3" customFormat="1" ht="9.9499999999999993" customHeight="1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s="71" customFormat="1" ht="17.100000000000001" customHeight="1">
      <c r="B8" s="72"/>
      <c r="C8" s="72"/>
      <c r="D8" s="72"/>
      <c r="E8" s="72"/>
      <c r="F8" s="72"/>
      <c r="G8" s="72"/>
      <c r="H8" s="381" t="s">
        <v>67</v>
      </c>
      <c r="I8" s="381"/>
      <c r="J8" s="381"/>
      <c r="K8" s="381"/>
      <c r="L8" s="381"/>
      <c r="M8" s="381"/>
      <c r="N8" s="381"/>
    </row>
    <row r="9" spans="1:14" s="71" customFormat="1" ht="17.100000000000001" customHeight="1">
      <c r="H9" s="382" t="s">
        <v>5</v>
      </c>
      <c r="I9" s="382"/>
      <c r="J9" s="382"/>
      <c r="L9" s="382" t="s">
        <v>35</v>
      </c>
      <c r="M9" s="382"/>
      <c r="N9" s="382"/>
    </row>
    <row r="10" spans="1:14" s="71" customFormat="1" ht="17.100000000000001" customHeight="1">
      <c r="E10" s="381" t="s">
        <v>6</v>
      </c>
      <c r="F10" s="381"/>
      <c r="G10" s="76"/>
      <c r="H10" s="73">
        <v>2022</v>
      </c>
      <c r="I10" s="74"/>
      <c r="J10" s="73">
        <v>2021</v>
      </c>
      <c r="L10" s="73">
        <v>2022</v>
      </c>
      <c r="M10" s="74"/>
      <c r="N10" s="73">
        <v>2021</v>
      </c>
    </row>
    <row r="11" spans="1:14" s="71" customFormat="1" ht="17.100000000000001" customHeight="1">
      <c r="A11" s="84" t="s">
        <v>154</v>
      </c>
      <c r="E11" s="76"/>
      <c r="F11" s="76"/>
      <c r="G11" s="76"/>
      <c r="H11" s="234"/>
      <c r="I11" s="74"/>
      <c r="J11" s="234"/>
      <c r="L11" s="234"/>
      <c r="M11" s="74"/>
      <c r="N11" s="234"/>
    </row>
    <row r="12" spans="1:14" s="71" customFormat="1" ht="17.100000000000001" customHeight="1">
      <c r="A12" s="75" t="s">
        <v>34</v>
      </c>
      <c r="E12" s="76">
        <v>18</v>
      </c>
      <c r="F12" s="72"/>
      <c r="G12" s="72"/>
      <c r="H12" s="215">
        <v>18081441</v>
      </c>
      <c r="I12" s="364"/>
      <c r="J12" s="215">
        <v>8457690</v>
      </c>
      <c r="K12" s="364"/>
      <c r="L12" s="79">
        <v>11552809</v>
      </c>
      <c r="M12" s="364"/>
      <c r="N12" s="215">
        <v>8220166</v>
      </c>
    </row>
    <row r="13" spans="1:14" s="71" customFormat="1" ht="17.100000000000001" customHeight="1">
      <c r="A13" s="80" t="s">
        <v>36</v>
      </c>
      <c r="E13" s="71">
        <v>4</v>
      </c>
      <c r="F13" s="72"/>
      <c r="G13" s="72"/>
      <c r="H13" s="216">
        <v>17432185</v>
      </c>
      <c r="I13" s="364"/>
      <c r="J13" s="216">
        <v>6798021</v>
      </c>
      <c r="K13" s="364"/>
      <c r="L13" s="217">
        <v>10614160</v>
      </c>
      <c r="M13" s="364"/>
      <c r="N13" s="216">
        <v>6567793</v>
      </c>
    </row>
    <row r="14" spans="1:14" s="71" customFormat="1" ht="17.100000000000001" customHeight="1">
      <c r="A14" s="80" t="s">
        <v>184</v>
      </c>
      <c r="E14" s="76">
        <v>18</v>
      </c>
      <c r="F14" s="72"/>
      <c r="G14" s="72"/>
      <c r="H14" s="303">
        <v>649256</v>
      </c>
      <c r="I14" s="364"/>
      <c r="J14" s="303">
        <v>1659669</v>
      </c>
      <c r="K14" s="364"/>
      <c r="L14" s="303">
        <v>938649</v>
      </c>
      <c r="M14" s="364"/>
      <c r="N14" s="285">
        <v>1652373</v>
      </c>
    </row>
    <row r="15" spans="1:14" s="71" customFormat="1" ht="17.100000000000001" customHeight="1">
      <c r="A15" s="80" t="s">
        <v>38</v>
      </c>
      <c r="F15" s="72"/>
      <c r="G15" s="72"/>
      <c r="H15" s="215"/>
      <c r="I15" s="77"/>
      <c r="J15" s="215"/>
      <c r="K15" s="78"/>
      <c r="L15" s="219"/>
      <c r="M15" s="78"/>
      <c r="N15" s="215"/>
    </row>
    <row r="16" spans="1:14" s="71" customFormat="1" ht="17.100000000000001" customHeight="1">
      <c r="A16" s="80"/>
      <c r="B16" s="80" t="s">
        <v>40</v>
      </c>
      <c r="E16" s="71">
        <v>4</v>
      </c>
      <c r="F16" s="72"/>
      <c r="G16" s="72"/>
      <c r="H16" s="220">
        <v>332509</v>
      </c>
      <c r="I16" s="77"/>
      <c r="J16" s="215">
        <v>471776</v>
      </c>
      <c r="K16" s="78"/>
      <c r="L16" s="221">
        <v>341613</v>
      </c>
      <c r="M16" s="78"/>
      <c r="N16" s="79">
        <v>481141</v>
      </c>
    </row>
    <row r="17" spans="1:14" s="71" customFormat="1" ht="17.100000000000001" customHeight="1">
      <c r="A17" s="80"/>
      <c r="B17" s="80" t="s">
        <v>200</v>
      </c>
      <c r="E17" s="71">
        <v>7</v>
      </c>
      <c r="F17" s="72"/>
      <c r="G17" s="72"/>
      <c r="H17" s="220">
        <v>11578654</v>
      </c>
      <c r="I17" s="77"/>
      <c r="J17" s="79" t="s">
        <v>78</v>
      </c>
      <c r="K17" s="78"/>
      <c r="L17" s="219" t="s">
        <v>78</v>
      </c>
      <c r="M17" s="78"/>
      <c r="N17" s="79" t="s">
        <v>78</v>
      </c>
    </row>
    <row r="18" spans="1:14" s="71" customFormat="1" ht="17.100000000000001" customHeight="1">
      <c r="B18" s="80" t="s">
        <v>38</v>
      </c>
      <c r="C18" s="80"/>
      <c r="D18" s="80"/>
      <c r="E18" s="76"/>
      <c r="F18" s="72"/>
      <c r="G18" s="72"/>
      <c r="H18" s="222">
        <v>5665</v>
      </c>
      <c r="I18" s="364"/>
      <c r="J18" s="216">
        <v>164625</v>
      </c>
      <c r="K18" s="364"/>
      <c r="L18" s="223">
        <v>1748707</v>
      </c>
      <c r="M18" s="81"/>
      <c r="N18" s="297">
        <v>344598</v>
      </c>
    </row>
    <row r="19" spans="1:14" s="71" customFormat="1" ht="17.100000000000001" customHeight="1">
      <c r="B19" s="80" t="s">
        <v>83</v>
      </c>
      <c r="C19" s="80"/>
      <c r="D19" s="80"/>
      <c r="E19" s="76"/>
      <c r="F19" s="72"/>
      <c r="G19" s="72"/>
      <c r="H19" s="220">
        <v>11916828</v>
      </c>
      <c r="I19" s="364"/>
      <c r="J19" s="215">
        <v>636401</v>
      </c>
      <c r="K19" s="364"/>
      <c r="L19" s="220">
        <v>2090320</v>
      </c>
      <c r="M19" s="81"/>
      <c r="N19" s="220">
        <v>825739</v>
      </c>
    </row>
    <row r="20" spans="1:14" s="71" customFormat="1" ht="17.100000000000001" customHeight="1">
      <c r="A20" s="75" t="s">
        <v>41</v>
      </c>
      <c r="C20" s="80"/>
      <c r="D20" s="80"/>
      <c r="E20" s="76"/>
      <c r="F20" s="72"/>
      <c r="G20" s="72"/>
      <c r="H20" s="224">
        <v>12566084</v>
      </c>
      <c r="I20" s="364"/>
      <c r="J20" s="304">
        <v>2296070</v>
      </c>
      <c r="K20" s="364"/>
      <c r="L20" s="224">
        <v>3028969</v>
      </c>
      <c r="M20" s="81"/>
      <c r="N20" s="224">
        <v>2478112</v>
      </c>
    </row>
    <row r="21" spans="1:14" s="71" customFormat="1" ht="17.100000000000001" customHeight="1">
      <c r="A21" s="71" t="s">
        <v>42</v>
      </c>
      <c r="E21" s="76"/>
      <c r="F21" s="72"/>
      <c r="G21" s="72"/>
      <c r="H21" s="215">
        <v>3750</v>
      </c>
      <c r="I21" s="364"/>
      <c r="J21" s="79">
        <v>112591</v>
      </c>
      <c r="K21" s="364"/>
      <c r="L21" s="215">
        <v>3750</v>
      </c>
      <c r="M21" s="364"/>
      <c r="N21" s="215">
        <v>119195</v>
      </c>
    </row>
    <row r="22" spans="1:14" s="71" customFormat="1" ht="17.100000000000001" customHeight="1">
      <c r="A22" s="71" t="s">
        <v>43</v>
      </c>
      <c r="E22" s="76"/>
      <c r="F22" s="72"/>
      <c r="G22" s="72"/>
      <c r="H22" s="215">
        <v>4561249</v>
      </c>
      <c r="I22" s="364"/>
      <c r="J22" s="215">
        <v>8752806</v>
      </c>
      <c r="K22" s="364"/>
      <c r="L22" s="235">
        <v>4517772</v>
      </c>
      <c r="M22" s="364"/>
      <c r="N22" s="215">
        <v>8732396</v>
      </c>
    </row>
    <row r="23" spans="1:14" s="71" customFormat="1" ht="17.100000000000001" customHeight="1">
      <c r="A23" s="71" t="s">
        <v>201</v>
      </c>
      <c r="E23" s="76"/>
      <c r="F23" s="72"/>
      <c r="G23" s="72"/>
      <c r="H23" s="79" t="s">
        <v>78</v>
      </c>
      <c r="I23" s="364"/>
      <c r="J23" s="79" t="s">
        <v>78</v>
      </c>
      <c r="K23" s="364"/>
      <c r="L23" s="280">
        <v>-39319700</v>
      </c>
      <c r="M23" s="364"/>
      <c r="N23" s="79" t="s">
        <v>78</v>
      </c>
    </row>
    <row r="24" spans="1:14" s="71" customFormat="1" ht="17.100000000000001" customHeight="1">
      <c r="A24" s="71" t="s">
        <v>193</v>
      </c>
      <c r="E24" s="76">
        <v>7</v>
      </c>
      <c r="F24" s="72"/>
      <c r="G24" s="72"/>
      <c r="H24" s="79" t="s">
        <v>78</v>
      </c>
      <c r="I24" s="364"/>
      <c r="J24" s="298" t="s">
        <v>78</v>
      </c>
      <c r="K24" s="364"/>
      <c r="L24" s="235">
        <v>32121736</v>
      </c>
      <c r="M24" s="364"/>
      <c r="N24" s="298" t="s">
        <v>78</v>
      </c>
    </row>
    <row r="25" spans="1:14" s="71" customFormat="1" ht="17.100000000000001" customHeight="1">
      <c r="A25" s="75" t="s">
        <v>74</v>
      </c>
      <c r="E25" s="76"/>
      <c r="F25" s="72"/>
      <c r="G25" s="72"/>
      <c r="H25" s="355">
        <v>4564999</v>
      </c>
      <c r="I25" s="364"/>
      <c r="J25" s="298">
        <v>8865397</v>
      </c>
      <c r="K25" s="364"/>
      <c r="L25" s="355">
        <v>-2676442</v>
      </c>
      <c r="M25" s="364"/>
      <c r="N25" s="298">
        <v>8851591</v>
      </c>
    </row>
    <row r="26" spans="1:14" s="71" customFormat="1" ht="17.100000000000001" customHeight="1">
      <c r="A26" s="75" t="s">
        <v>140</v>
      </c>
      <c r="E26" s="76"/>
      <c r="F26" s="72"/>
      <c r="G26" s="72"/>
      <c r="H26" s="136">
        <v>8001085</v>
      </c>
      <c r="I26" s="364"/>
      <c r="J26" s="236">
        <v>-6569327</v>
      </c>
      <c r="K26" s="364"/>
      <c r="L26" s="136">
        <v>5705411</v>
      </c>
      <c r="M26" s="364"/>
      <c r="N26" s="299">
        <v>-6373479</v>
      </c>
    </row>
    <row r="27" spans="1:14" s="71" customFormat="1" ht="17.100000000000001" customHeight="1">
      <c r="A27" s="80" t="s">
        <v>44</v>
      </c>
      <c r="E27" s="76"/>
      <c r="F27" s="72"/>
      <c r="G27" s="72"/>
      <c r="H27" s="217" t="s">
        <v>78</v>
      </c>
      <c r="I27" s="364"/>
      <c r="J27" s="338">
        <v>-43661</v>
      </c>
      <c r="K27" s="312"/>
      <c r="L27" s="217" t="s">
        <v>78</v>
      </c>
      <c r="M27" s="77"/>
      <c r="N27" s="339">
        <v>-43661</v>
      </c>
    </row>
    <row r="28" spans="1:14" s="71" customFormat="1" ht="17.100000000000001" customHeight="1">
      <c r="A28" s="80" t="s">
        <v>148</v>
      </c>
      <c r="E28" s="76"/>
      <c r="F28" s="72"/>
      <c r="G28" s="72"/>
      <c r="H28" s="136">
        <v>8001085</v>
      </c>
      <c r="I28" s="364"/>
      <c r="J28" s="236">
        <v>-6612988</v>
      </c>
      <c r="K28" s="364"/>
      <c r="L28" s="136">
        <v>5705411</v>
      </c>
      <c r="M28" s="364"/>
      <c r="N28" s="225">
        <v>-6417140</v>
      </c>
    </row>
    <row r="29" spans="1:14" s="71" customFormat="1" ht="17.100000000000001" customHeight="1">
      <c r="A29" s="80" t="s">
        <v>159</v>
      </c>
      <c r="E29" s="76">
        <v>13</v>
      </c>
      <c r="F29" s="72"/>
      <c r="G29" s="72"/>
      <c r="H29" s="313">
        <v>527476</v>
      </c>
      <c r="I29" s="364"/>
      <c r="J29" s="313">
        <v>5678</v>
      </c>
      <c r="K29" s="364"/>
      <c r="L29" s="314">
        <v>521653</v>
      </c>
      <c r="M29" s="364"/>
      <c r="N29" s="82">
        <v>2093</v>
      </c>
    </row>
    <row r="30" spans="1:14" s="71" customFormat="1" ht="17.100000000000001" customHeight="1">
      <c r="A30" s="84" t="s">
        <v>149</v>
      </c>
      <c r="B30" s="85"/>
      <c r="C30" s="85"/>
      <c r="D30" s="85"/>
      <c r="E30" s="76"/>
      <c r="F30" s="86"/>
      <c r="G30" s="86"/>
      <c r="H30" s="311">
        <v>8528561</v>
      </c>
      <c r="I30" s="288"/>
      <c r="J30" s="303">
        <v>-6607310</v>
      </c>
      <c r="K30" s="288"/>
      <c r="L30" s="311">
        <v>6227064</v>
      </c>
      <c r="M30" s="87"/>
      <c r="N30" s="141">
        <v>-6415047</v>
      </c>
    </row>
    <row r="31" spans="1:14" s="71" customFormat="1" ht="17.100000000000001" customHeight="1">
      <c r="A31" s="84" t="s">
        <v>160</v>
      </c>
      <c r="B31" s="85"/>
      <c r="C31" s="85"/>
      <c r="D31" s="85"/>
      <c r="E31" s="76"/>
      <c r="F31" s="86"/>
      <c r="G31" s="86"/>
      <c r="H31" s="312"/>
      <c r="I31" s="288"/>
      <c r="J31" s="226"/>
      <c r="K31" s="288"/>
      <c r="L31" s="312"/>
      <c r="M31" s="87"/>
      <c r="N31" s="212"/>
    </row>
    <row r="32" spans="1:14" s="71" customFormat="1" ht="17.100000000000001" customHeight="1">
      <c r="A32" s="71" t="s">
        <v>177</v>
      </c>
      <c r="B32" s="85"/>
      <c r="D32" s="85"/>
      <c r="E32" s="76"/>
      <c r="F32" s="86"/>
      <c r="G32" s="86"/>
      <c r="H32" s="312"/>
      <c r="I32" s="288"/>
      <c r="J32" s="226"/>
      <c r="K32" s="288"/>
      <c r="L32" s="312"/>
      <c r="M32" s="87"/>
      <c r="N32" s="212"/>
    </row>
    <row r="33" spans="1:14" s="71" customFormat="1" ht="17.100000000000001" customHeight="1">
      <c r="A33" s="85"/>
      <c r="B33" s="71" t="s">
        <v>151</v>
      </c>
      <c r="D33" s="85"/>
      <c r="E33" s="76"/>
      <c r="F33" s="86"/>
      <c r="G33" s="86"/>
      <c r="H33" s="311">
        <v>-2105190</v>
      </c>
      <c r="I33" s="288"/>
      <c r="J33" s="315">
        <v>1496864</v>
      </c>
      <c r="K33" s="288"/>
      <c r="L33" s="315" t="s">
        <v>78</v>
      </c>
      <c r="M33" s="213"/>
      <c r="N33" s="214" t="s">
        <v>78</v>
      </c>
    </row>
    <row r="34" spans="1:14" s="71" customFormat="1" ht="17.100000000000001" customHeight="1">
      <c r="A34" s="71" t="s">
        <v>177</v>
      </c>
      <c r="D34" s="85"/>
      <c r="E34" s="76"/>
      <c r="F34" s="86"/>
      <c r="G34" s="86"/>
      <c r="H34" s="325">
        <v>-2105190</v>
      </c>
      <c r="I34" s="288"/>
      <c r="J34" s="359">
        <v>1496864</v>
      </c>
      <c r="K34" s="288"/>
      <c r="L34" s="359" t="s">
        <v>78</v>
      </c>
      <c r="M34" s="213"/>
      <c r="N34" s="360" t="s">
        <v>78</v>
      </c>
    </row>
    <row r="35" spans="1:14" s="71" customFormat="1" ht="17.100000000000001" customHeight="1">
      <c r="A35" s="71" t="s">
        <v>127</v>
      </c>
      <c r="B35" s="85"/>
      <c r="C35" s="85"/>
      <c r="D35" s="85"/>
      <c r="E35" s="76"/>
      <c r="F35" s="86"/>
      <c r="G35" s="86"/>
      <c r="H35" s="287" t="s">
        <v>78</v>
      </c>
      <c r="I35" s="364"/>
      <c r="J35" s="287" t="s">
        <v>78</v>
      </c>
      <c r="K35" s="364"/>
      <c r="L35" s="287" t="s">
        <v>78</v>
      </c>
      <c r="M35" s="89"/>
      <c r="N35" s="284" t="s">
        <v>78</v>
      </c>
    </row>
    <row r="36" spans="1:14" s="71" customFormat="1" ht="17.100000000000001" customHeight="1" thickBot="1">
      <c r="A36" s="85" t="s">
        <v>119</v>
      </c>
      <c r="E36" s="76"/>
      <c r="F36" s="86"/>
      <c r="G36" s="86"/>
      <c r="H36" s="316">
        <v>6423371</v>
      </c>
      <c r="I36" s="364"/>
      <c r="J36" s="286">
        <v>-5110446</v>
      </c>
      <c r="K36" s="364"/>
      <c r="L36" s="316">
        <v>6227064</v>
      </c>
      <c r="M36" s="92"/>
      <c r="N36" s="91">
        <v>-6415047</v>
      </c>
    </row>
    <row r="37" spans="1:14" s="71" customFormat="1" ht="15.95" customHeight="1" thickTop="1">
      <c r="A37" s="85"/>
      <c r="B37" s="85"/>
      <c r="C37" s="85"/>
      <c r="D37" s="85"/>
      <c r="F37" s="72"/>
      <c r="G37" s="72"/>
      <c r="M37" s="94"/>
      <c r="N37" s="93"/>
    </row>
    <row r="38" spans="1:14" s="71" customFormat="1" ht="15.95" customHeight="1">
      <c r="A38" s="85"/>
      <c r="B38" s="85"/>
      <c r="C38" s="85"/>
      <c r="D38" s="85"/>
      <c r="F38" s="72"/>
      <c r="G38" s="72"/>
      <c r="H38" s="93"/>
      <c r="I38" s="210"/>
      <c r="J38" s="226"/>
      <c r="K38" s="210"/>
      <c r="L38" s="79"/>
      <c r="M38" s="94"/>
      <c r="N38" s="93"/>
    </row>
    <row r="39" spans="1:14" s="71" customFormat="1" ht="15.95" customHeight="1">
      <c r="A39" s="85"/>
      <c r="B39" s="85"/>
      <c r="C39" s="85"/>
      <c r="D39" s="85"/>
      <c r="F39" s="72"/>
      <c r="G39" s="72"/>
      <c r="H39" s="93"/>
      <c r="I39" s="210"/>
      <c r="J39" s="226"/>
      <c r="K39" s="210"/>
      <c r="L39" s="79"/>
      <c r="M39" s="94"/>
      <c r="N39" s="93"/>
    </row>
    <row r="40" spans="1:14" s="71" customFormat="1" ht="15.95" customHeight="1">
      <c r="A40" s="85"/>
      <c r="B40" s="85"/>
      <c r="C40" s="85"/>
      <c r="D40" s="85"/>
      <c r="F40" s="72"/>
      <c r="G40" s="72"/>
      <c r="H40" s="93"/>
      <c r="I40" s="210"/>
      <c r="J40" s="226"/>
      <c r="K40" s="210"/>
      <c r="L40" s="79"/>
      <c r="M40" s="94"/>
      <c r="N40" s="93"/>
    </row>
    <row r="41" spans="1:14" ht="20.100000000000001" customHeight="1">
      <c r="N41" s="41" t="s">
        <v>120</v>
      </c>
    </row>
    <row r="42" spans="1:14" ht="20.100000000000001" customHeight="1">
      <c r="N42" s="41" t="s">
        <v>121</v>
      </c>
    </row>
    <row r="43" spans="1:14" s="23" customFormat="1" ht="20.100000000000001" customHeight="1">
      <c r="A43" s="383" t="s">
        <v>109</v>
      </c>
      <c r="B43" s="383"/>
      <c r="C43" s="383"/>
      <c r="D43" s="383"/>
      <c r="E43" s="383"/>
      <c r="F43" s="383"/>
      <c r="G43" s="383"/>
      <c r="H43" s="383"/>
      <c r="I43" s="383"/>
      <c r="J43" s="383"/>
      <c r="K43" s="383"/>
      <c r="L43" s="383"/>
      <c r="M43" s="383"/>
      <c r="N43" s="383"/>
    </row>
    <row r="44" spans="1:14" s="5" customFormat="1" ht="20.100000000000001" customHeight="1">
      <c r="A44" s="384" t="s">
        <v>72</v>
      </c>
      <c r="B44" s="384"/>
      <c r="C44" s="384"/>
      <c r="D44" s="384"/>
      <c r="E44" s="384"/>
      <c r="F44" s="384"/>
      <c r="G44" s="384"/>
      <c r="H44" s="384"/>
      <c r="I44" s="384"/>
      <c r="J44" s="384"/>
      <c r="K44" s="384"/>
      <c r="L44" s="384"/>
      <c r="M44" s="384"/>
      <c r="N44" s="384"/>
    </row>
    <row r="45" spans="1:14" s="5" customFormat="1" ht="20.100000000000001" customHeight="1">
      <c r="A45" s="384" t="s">
        <v>162</v>
      </c>
      <c r="B45" s="384"/>
      <c r="C45" s="384"/>
      <c r="D45" s="384"/>
      <c r="E45" s="384"/>
      <c r="F45" s="384"/>
      <c r="G45" s="384"/>
      <c r="H45" s="384"/>
      <c r="I45" s="384"/>
      <c r="J45" s="384"/>
      <c r="K45" s="384"/>
      <c r="L45" s="384"/>
      <c r="M45" s="384"/>
      <c r="N45" s="384"/>
    </row>
    <row r="46" spans="1:14" s="5" customFormat="1" ht="20.100000000000001" customHeight="1">
      <c r="A46" s="385" t="s">
        <v>171</v>
      </c>
      <c r="B46" s="385"/>
      <c r="C46" s="385"/>
      <c r="D46" s="385"/>
      <c r="E46" s="385"/>
      <c r="F46" s="385"/>
      <c r="G46" s="385"/>
      <c r="H46" s="385"/>
      <c r="I46" s="385"/>
      <c r="J46" s="385"/>
      <c r="K46" s="385"/>
      <c r="L46" s="385"/>
      <c r="M46" s="385"/>
      <c r="N46" s="385"/>
    </row>
    <row r="47" spans="1:14" s="3" customFormat="1" ht="9.9499999999999993" customHeight="1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4" s="71" customFormat="1" ht="17.100000000000001" customHeight="1">
      <c r="B48" s="72"/>
      <c r="C48" s="72"/>
      <c r="D48" s="72"/>
      <c r="E48" s="72"/>
      <c r="F48" s="72"/>
      <c r="G48" s="72"/>
      <c r="H48" s="381" t="s">
        <v>67</v>
      </c>
      <c r="I48" s="381"/>
      <c r="J48" s="381"/>
      <c r="K48" s="381"/>
      <c r="L48" s="381"/>
      <c r="M48" s="381"/>
      <c r="N48" s="381"/>
    </row>
    <row r="49" spans="1:14" s="71" customFormat="1" ht="17.100000000000001" customHeight="1">
      <c r="H49" s="382" t="s">
        <v>5</v>
      </c>
      <c r="I49" s="382"/>
      <c r="J49" s="382"/>
      <c r="L49" s="382" t="s">
        <v>35</v>
      </c>
      <c r="M49" s="382"/>
      <c r="N49" s="382"/>
    </row>
    <row r="50" spans="1:14" s="71" customFormat="1" ht="17.100000000000001" customHeight="1">
      <c r="E50" s="381" t="s">
        <v>6</v>
      </c>
      <c r="F50" s="381"/>
      <c r="G50" s="76"/>
      <c r="H50" s="73">
        <v>2022</v>
      </c>
      <c r="I50" s="74"/>
      <c r="J50" s="73">
        <v>2021</v>
      </c>
      <c r="L50" s="73">
        <v>2022</v>
      </c>
      <c r="M50" s="74"/>
      <c r="N50" s="73">
        <v>2021</v>
      </c>
    </row>
    <row r="51" spans="1:14" s="96" customFormat="1" ht="17.100000000000001" customHeight="1">
      <c r="A51" s="95" t="s">
        <v>88</v>
      </c>
      <c r="B51" s="95"/>
      <c r="C51" s="95"/>
      <c r="E51" s="97"/>
      <c r="F51" s="97"/>
      <c r="G51" s="97"/>
      <c r="H51" s="98"/>
      <c r="I51" s="288"/>
      <c r="J51" s="227"/>
      <c r="K51" s="288"/>
      <c r="L51" s="99"/>
      <c r="M51" s="100"/>
      <c r="N51" s="98"/>
    </row>
    <row r="52" spans="1:14" s="71" customFormat="1" ht="17.100000000000001" customHeight="1">
      <c r="B52" s="75" t="s">
        <v>84</v>
      </c>
      <c r="C52" s="101"/>
      <c r="E52" s="86"/>
      <c r="F52" s="86"/>
      <c r="G52" s="86"/>
      <c r="H52" s="317">
        <v>4052496</v>
      </c>
      <c r="I52" s="288"/>
      <c r="J52" s="299">
        <v>-5584959</v>
      </c>
      <c r="K52" s="288"/>
      <c r="L52" s="318">
        <v>6227064</v>
      </c>
      <c r="M52" s="289"/>
      <c r="N52" s="102">
        <v>-6415047</v>
      </c>
    </row>
    <row r="53" spans="1:14" s="71" customFormat="1" ht="17.100000000000001" customHeight="1">
      <c r="B53" s="75" t="s">
        <v>45</v>
      </c>
      <c r="C53" s="101"/>
      <c r="E53" s="86"/>
      <c r="F53" s="86"/>
      <c r="G53" s="86"/>
      <c r="H53" s="299">
        <v>2370875</v>
      </c>
      <c r="I53" s="288"/>
      <c r="J53" s="299">
        <v>474513</v>
      </c>
      <c r="K53" s="288"/>
      <c r="L53" s="370" t="s">
        <v>78</v>
      </c>
      <c r="M53" s="215"/>
      <c r="N53" s="284" t="s">
        <v>172</v>
      </c>
    </row>
    <row r="54" spans="1:14" s="71" customFormat="1" ht="17.100000000000001" customHeight="1" thickBot="1">
      <c r="B54" s="85"/>
      <c r="C54" s="85"/>
      <c r="D54" s="85"/>
      <c r="E54" s="86"/>
      <c r="F54" s="86"/>
      <c r="G54" s="86"/>
      <c r="H54" s="319">
        <v>6423371</v>
      </c>
      <c r="I54" s="288"/>
      <c r="J54" s="103">
        <v>-5110446</v>
      </c>
      <c r="K54" s="288"/>
      <c r="L54" s="319">
        <v>6227064</v>
      </c>
      <c r="M54" s="81"/>
      <c r="N54" s="103">
        <v>-6415047</v>
      </c>
    </row>
    <row r="55" spans="1:14" s="71" customFormat="1" ht="17.100000000000001" customHeight="1" thickTop="1">
      <c r="A55" s="104" t="s">
        <v>75</v>
      </c>
      <c r="B55" s="104"/>
      <c r="C55" s="104"/>
      <c r="E55" s="86"/>
      <c r="F55" s="86"/>
      <c r="G55" s="86"/>
      <c r="H55" s="227"/>
      <c r="I55" s="288"/>
      <c r="J55" s="227"/>
      <c r="K55" s="288"/>
      <c r="L55" s="320"/>
      <c r="M55" s="105"/>
    </row>
    <row r="56" spans="1:14" s="71" customFormat="1" ht="17.100000000000001" customHeight="1">
      <c r="B56" s="75" t="s">
        <v>84</v>
      </c>
      <c r="C56" s="101"/>
      <c r="E56" s="86"/>
      <c r="F56" s="86"/>
      <c r="G56" s="86"/>
      <c r="H56" s="317">
        <v>4052496</v>
      </c>
      <c r="I56" s="288"/>
      <c r="J56" s="299">
        <v>-5584959</v>
      </c>
      <c r="K56" s="288"/>
      <c r="L56" s="318">
        <v>6227064</v>
      </c>
      <c r="M56" s="289"/>
      <c r="N56" s="102">
        <v>-6415047</v>
      </c>
    </row>
    <row r="57" spans="1:14" s="71" customFormat="1" ht="17.100000000000001" customHeight="1">
      <c r="B57" s="75" t="s">
        <v>45</v>
      </c>
      <c r="C57" s="101"/>
      <c r="E57" s="86"/>
      <c r="F57" s="86"/>
      <c r="G57" s="86"/>
      <c r="H57" s="299">
        <v>2370875</v>
      </c>
      <c r="I57" s="288"/>
      <c r="J57" s="136">
        <v>474513</v>
      </c>
      <c r="K57" s="288"/>
      <c r="L57" s="370" t="s">
        <v>78</v>
      </c>
      <c r="M57" s="215"/>
      <c r="N57" s="284" t="s">
        <v>78</v>
      </c>
    </row>
    <row r="58" spans="1:14" s="71" customFormat="1" ht="17.100000000000001" customHeight="1" thickBot="1">
      <c r="B58" s="85"/>
      <c r="C58" s="85"/>
      <c r="D58" s="85"/>
      <c r="E58" s="86"/>
      <c r="F58" s="86"/>
      <c r="G58" s="86"/>
      <c r="H58" s="319">
        <v>6423371</v>
      </c>
      <c r="I58" s="288"/>
      <c r="J58" s="321">
        <v>-5110446</v>
      </c>
      <c r="K58" s="288"/>
      <c r="L58" s="319">
        <v>6227064</v>
      </c>
      <c r="M58" s="81"/>
      <c r="N58" s="103">
        <v>-6415047</v>
      </c>
    </row>
    <row r="59" spans="1:14" s="71" customFormat="1" ht="17.100000000000001" customHeight="1" thickTop="1">
      <c r="B59" s="85"/>
      <c r="C59" s="85"/>
      <c r="D59" s="85"/>
      <c r="E59" s="86"/>
      <c r="F59" s="86"/>
      <c r="G59" s="86"/>
      <c r="H59" s="299"/>
      <c r="I59" s="98"/>
      <c r="J59" s="299"/>
      <c r="K59" s="98"/>
      <c r="L59" s="322"/>
      <c r="M59" s="107"/>
      <c r="N59" s="106"/>
    </row>
    <row r="60" spans="1:14" s="71" customFormat="1" ht="17.100000000000001" customHeight="1">
      <c r="A60" s="104" t="s">
        <v>141</v>
      </c>
      <c r="C60" s="104"/>
      <c r="D60" s="104"/>
      <c r="E60" s="76">
        <v>15</v>
      </c>
      <c r="F60" s="72"/>
      <c r="G60" s="72"/>
      <c r="H60" s="323"/>
      <c r="I60" s="324"/>
      <c r="J60" s="323"/>
      <c r="K60" s="65"/>
      <c r="L60" s="12"/>
      <c r="N60" s="290"/>
    </row>
    <row r="61" spans="1:14" s="71" customFormat="1" ht="17.100000000000001" customHeight="1">
      <c r="B61" s="71" t="s">
        <v>161</v>
      </c>
      <c r="C61" s="85"/>
      <c r="D61" s="85"/>
      <c r="F61" s="72"/>
      <c r="G61" s="72"/>
      <c r="H61" s="300">
        <v>6.4000000000000001E-2</v>
      </c>
      <c r="I61" s="291"/>
      <c r="J61" s="300">
        <v>-3.2000000000000001E-2</v>
      </c>
      <c r="K61" s="291"/>
      <c r="L61" s="300">
        <v>4.5999999999999999E-2</v>
      </c>
      <c r="M61" s="291"/>
      <c r="N61" s="300">
        <v>-4.7873485074626868E-2</v>
      </c>
    </row>
    <row r="62" spans="1:14" s="71" customFormat="1" ht="17.100000000000001" customHeight="1">
      <c r="B62" s="71" t="s">
        <v>185</v>
      </c>
      <c r="C62" s="85"/>
      <c r="D62" s="85"/>
      <c r="F62" s="72"/>
      <c r="G62" s="72"/>
      <c r="H62" s="229">
        <v>-3.3000000000000002E-2</v>
      </c>
      <c r="I62" s="291"/>
      <c r="J62" s="230">
        <v>-0.01</v>
      </c>
      <c r="K62" s="291"/>
      <c r="L62" s="228" t="s">
        <v>78</v>
      </c>
      <c r="M62" s="215"/>
      <c r="N62" s="236" t="s">
        <v>78</v>
      </c>
    </row>
    <row r="63" spans="1:14" s="71" customFormat="1" ht="17.100000000000001" customHeight="1">
      <c r="B63" s="71" t="s">
        <v>85</v>
      </c>
      <c r="E63" s="72"/>
      <c r="F63" s="72"/>
      <c r="G63" s="72"/>
      <c r="H63" s="231">
        <v>134000000</v>
      </c>
      <c r="J63" s="232">
        <v>134000000</v>
      </c>
      <c r="L63" s="233">
        <v>134000000</v>
      </c>
      <c r="N63" s="93">
        <v>134000000</v>
      </c>
    </row>
    <row r="64" spans="1:14" s="71" customFormat="1" ht="15.6" customHeight="1">
      <c r="E64" s="72"/>
      <c r="F64" s="72"/>
      <c r="G64" s="72"/>
    </row>
  </sheetData>
  <mergeCells count="16">
    <mergeCell ref="H49:J49"/>
    <mergeCell ref="L49:N49"/>
    <mergeCell ref="E50:F50"/>
    <mergeCell ref="A43:N43"/>
    <mergeCell ref="A44:N44"/>
    <mergeCell ref="A45:N45"/>
    <mergeCell ref="H48:N48"/>
    <mergeCell ref="A46:N46"/>
    <mergeCell ref="H8:N8"/>
    <mergeCell ref="H9:J9"/>
    <mergeCell ref="A3:N3"/>
    <mergeCell ref="E10:F10"/>
    <mergeCell ref="L9:N9"/>
    <mergeCell ref="A4:N4"/>
    <mergeCell ref="A5:N5"/>
    <mergeCell ref="A6:N6"/>
  </mergeCells>
  <printOptions horizontalCentered="1"/>
  <pageMargins left="0.98425196850393704" right="0.78740157480314965" top="0.59055118110236227" bottom="0.98425196850393704" header="0.59055118110236227" footer="0.98425196850393704"/>
  <pageSetup paperSize="9" firstPageNumber="3" fitToHeight="0" orientation="portrait" useFirstPageNumber="1" r:id="rId1"/>
  <headerFooter>
    <oddFooter>&amp;L&amp;"Angsana New,Regular"&amp;16Notes to the interim financial statements form an intergral part of these interim statements.</oddFooter>
  </headerFooter>
  <rowBreaks count="1" manualBreakCount="1">
    <brk id="4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48C7C-8DB1-43F3-A3DD-9CAEB0A93C32}">
  <sheetPr>
    <tabColor rgb="FF00B050"/>
  </sheetPr>
  <dimension ref="A1:N68"/>
  <sheetViews>
    <sheetView view="pageBreakPreview" zoomScaleNormal="140" zoomScaleSheetLayoutView="100" workbookViewId="0"/>
  </sheetViews>
  <sheetFormatPr defaultColWidth="10.42578125" defaultRowHeight="20.100000000000001" customHeight="1"/>
  <cols>
    <col min="1" max="3" width="1.42578125" style="1" customWidth="1"/>
    <col min="4" max="4" width="32.5703125" style="1" customWidth="1"/>
    <col min="5" max="5" width="3.42578125" style="2" customWidth="1"/>
    <col min="6" max="6" width="1.5703125" style="2" customWidth="1"/>
    <col min="7" max="7" width="0.85546875" style="2" customWidth="1"/>
    <col min="8" max="8" width="11.140625" style="1" customWidth="1"/>
    <col min="9" max="9" width="0.85546875" style="1" customWidth="1"/>
    <col min="10" max="10" width="12" style="1" customWidth="1"/>
    <col min="11" max="11" width="0.85546875" style="1" customWidth="1"/>
    <col min="12" max="12" width="10.7109375" style="1" customWidth="1"/>
    <col min="13" max="13" width="0.85546875" style="1" customWidth="1"/>
    <col min="14" max="14" width="10.7109375" style="1" customWidth="1"/>
    <col min="15" max="16384" width="10.42578125" style="1"/>
  </cols>
  <sheetData>
    <row r="1" spans="1:14" ht="20.100000000000001" customHeight="1">
      <c r="N1" s="41" t="s">
        <v>120</v>
      </c>
    </row>
    <row r="2" spans="1:14" ht="20.100000000000001" customHeight="1">
      <c r="N2" s="41" t="s">
        <v>121</v>
      </c>
    </row>
    <row r="3" spans="1:14" s="23" customFormat="1" ht="20.100000000000001" customHeight="1">
      <c r="A3" s="383" t="s">
        <v>4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</row>
    <row r="4" spans="1:14" s="5" customFormat="1" ht="20.100000000000001" customHeight="1">
      <c r="A4" s="384" t="s">
        <v>72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4"/>
      <c r="N4" s="384"/>
    </row>
    <row r="5" spans="1:14" s="5" customFormat="1" ht="20.100000000000001" customHeight="1">
      <c r="A5" s="384" t="s">
        <v>73</v>
      </c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</row>
    <row r="6" spans="1:14" s="5" customFormat="1" ht="20.100000000000001" customHeight="1">
      <c r="A6" s="385" t="s">
        <v>173</v>
      </c>
      <c r="B6" s="385"/>
      <c r="C6" s="385"/>
      <c r="D6" s="385"/>
      <c r="E6" s="385"/>
      <c r="F6" s="385"/>
      <c r="G6" s="385"/>
      <c r="H6" s="385"/>
      <c r="I6" s="385"/>
      <c r="J6" s="385"/>
      <c r="K6" s="385"/>
      <c r="L6" s="385"/>
      <c r="M6" s="385"/>
      <c r="N6" s="385"/>
    </row>
    <row r="7" spans="1:14" s="3" customFormat="1" ht="9.9499999999999993" customHeight="1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s="71" customFormat="1" ht="17.100000000000001" customHeight="1">
      <c r="B8" s="363"/>
      <c r="C8" s="363"/>
      <c r="D8" s="363"/>
      <c r="E8" s="363"/>
      <c r="F8" s="363"/>
      <c r="G8" s="363"/>
      <c r="H8" s="381" t="s">
        <v>67</v>
      </c>
      <c r="I8" s="381"/>
      <c r="J8" s="381"/>
      <c r="K8" s="381"/>
      <c r="L8" s="381"/>
      <c r="M8" s="381"/>
      <c r="N8" s="381"/>
    </row>
    <row r="9" spans="1:14" s="71" customFormat="1" ht="17.100000000000001" customHeight="1">
      <c r="H9" s="382" t="s">
        <v>5</v>
      </c>
      <c r="I9" s="382"/>
      <c r="J9" s="382"/>
      <c r="L9" s="382" t="s">
        <v>35</v>
      </c>
      <c r="M9" s="382"/>
      <c r="N9" s="382"/>
    </row>
    <row r="10" spans="1:14" s="71" customFormat="1" ht="17.100000000000001" customHeight="1">
      <c r="E10" s="381" t="s">
        <v>6</v>
      </c>
      <c r="F10" s="381"/>
      <c r="G10" s="362"/>
      <c r="H10" s="73">
        <v>2022</v>
      </c>
      <c r="I10" s="74"/>
      <c r="J10" s="73">
        <v>2021</v>
      </c>
      <c r="L10" s="73">
        <v>2022</v>
      </c>
      <c r="M10" s="74"/>
      <c r="N10" s="73">
        <v>2021</v>
      </c>
    </row>
    <row r="11" spans="1:14" s="71" customFormat="1" ht="17.100000000000001" customHeight="1">
      <c r="A11" s="84" t="s">
        <v>154</v>
      </c>
      <c r="E11" s="362"/>
      <c r="F11" s="362"/>
      <c r="G11" s="362"/>
      <c r="H11" s="234"/>
      <c r="I11" s="74"/>
      <c r="J11" s="234"/>
      <c r="L11" s="234"/>
      <c r="M11" s="74"/>
      <c r="N11" s="234"/>
    </row>
    <row r="12" spans="1:14" s="71" customFormat="1" ht="17.100000000000001" customHeight="1">
      <c r="A12" s="75" t="s">
        <v>34</v>
      </c>
      <c r="E12" s="362">
        <v>18</v>
      </c>
      <c r="F12" s="363"/>
      <c r="G12" s="363"/>
      <c r="H12" s="215">
        <v>39092432</v>
      </c>
      <c r="I12" s="364"/>
      <c r="J12" s="215">
        <v>18960645</v>
      </c>
      <c r="K12" s="364"/>
      <c r="L12" s="79">
        <v>23333722</v>
      </c>
      <c r="M12" s="364"/>
      <c r="N12" s="79">
        <v>18376496</v>
      </c>
    </row>
    <row r="13" spans="1:14" s="71" customFormat="1" ht="17.100000000000001" customHeight="1">
      <c r="A13" s="80" t="s">
        <v>36</v>
      </c>
      <c r="E13" s="71">
        <v>4</v>
      </c>
      <c r="F13" s="363"/>
      <c r="G13" s="363"/>
      <c r="H13" s="216">
        <v>27109248</v>
      </c>
      <c r="I13" s="364"/>
      <c r="J13" s="216">
        <v>13682693</v>
      </c>
      <c r="K13" s="364"/>
      <c r="L13" s="217">
        <v>21499313</v>
      </c>
      <c r="M13" s="364"/>
      <c r="N13" s="298">
        <v>13207594</v>
      </c>
    </row>
    <row r="14" spans="1:14" s="71" customFormat="1" ht="17.100000000000001" customHeight="1">
      <c r="A14" s="80" t="s">
        <v>37</v>
      </c>
      <c r="E14" s="362">
        <v>18</v>
      </c>
      <c r="F14" s="363"/>
      <c r="G14" s="363"/>
      <c r="H14" s="303">
        <v>11983184</v>
      </c>
      <c r="I14" s="364"/>
      <c r="J14" s="218">
        <v>5277952</v>
      </c>
      <c r="K14" s="364"/>
      <c r="L14" s="303">
        <v>1834409</v>
      </c>
      <c r="M14" s="364"/>
      <c r="N14" s="298">
        <v>5168902</v>
      </c>
    </row>
    <row r="15" spans="1:14" s="71" customFormat="1" ht="17.100000000000001" customHeight="1">
      <c r="A15" s="80" t="s">
        <v>38</v>
      </c>
      <c r="F15" s="363"/>
      <c r="G15" s="363"/>
      <c r="H15" s="215"/>
      <c r="I15" s="77"/>
      <c r="J15" s="215"/>
      <c r="K15" s="78"/>
      <c r="L15" s="219"/>
      <c r="M15" s="78"/>
      <c r="N15" s="215"/>
    </row>
    <row r="16" spans="1:14" s="71" customFormat="1" ht="17.100000000000001" customHeight="1">
      <c r="A16" s="80"/>
      <c r="B16" s="71" t="s">
        <v>39</v>
      </c>
      <c r="E16" s="71">
        <v>4</v>
      </c>
      <c r="F16" s="363"/>
      <c r="G16" s="363"/>
      <c r="H16" s="79" t="s">
        <v>78</v>
      </c>
      <c r="I16" s="77"/>
      <c r="J16" s="79" t="s">
        <v>78</v>
      </c>
      <c r="K16" s="78"/>
      <c r="L16" s="219">
        <v>13005000</v>
      </c>
      <c r="M16" s="78"/>
      <c r="N16" s="79">
        <v>5610000</v>
      </c>
    </row>
    <row r="17" spans="1:14" s="71" customFormat="1" ht="17.100000000000001" customHeight="1">
      <c r="A17" s="80"/>
      <c r="B17" s="80" t="s">
        <v>40</v>
      </c>
      <c r="E17" s="71">
        <v>4</v>
      </c>
      <c r="F17" s="363"/>
      <c r="G17" s="363"/>
      <c r="H17" s="220">
        <v>647559</v>
      </c>
      <c r="I17" s="77"/>
      <c r="J17" s="215">
        <v>966255</v>
      </c>
      <c r="K17" s="78"/>
      <c r="L17" s="221">
        <v>666038</v>
      </c>
      <c r="M17" s="78"/>
      <c r="N17" s="79">
        <v>984994</v>
      </c>
    </row>
    <row r="18" spans="1:14" s="71" customFormat="1" ht="17.100000000000001" customHeight="1">
      <c r="A18" s="80"/>
      <c r="B18" s="80" t="s">
        <v>200</v>
      </c>
      <c r="E18" s="71">
        <v>7</v>
      </c>
      <c r="F18" s="363"/>
      <c r="G18" s="363"/>
      <c r="H18" s="220">
        <v>11578654</v>
      </c>
      <c r="I18" s="77"/>
      <c r="J18" s="79" t="s">
        <v>78</v>
      </c>
      <c r="K18" s="78"/>
      <c r="L18" s="79" t="s">
        <v>78</v>
      </c>
      <c r="M18" s="78"/>
      <c r="N18" s="79" t="s">
        <v>78</v>
      </c>
    </row>
    <row r="19" spans="1:14" s="71" customFormat="1" ht="17.100000000000001" customHeight="1">
      <c r="B19" s="80" t="s">
        <v>38</v>
      </c>
      <c r="C19" s="80"/>
      <c r="D19" s="80"/>
      <c r="E19" s="362"/>
      <c r="F19" s="363"/>
      <c r="G19" s="363"/>
      <c r="H19" s="222">
        <v>46402</v>
      </c>
      <c r="I19" s="364"/>
      <c r="J19" s="216">
        <v>188589</v>
      </c>
      <c r="K19" s="364"/>
      <c r="L19" s="223">
        <v>4011726</v>
      </c>
      <c r="M19" s="81"/>
      <c r="N19" s="298">
        <v>548736</v>
      </c>
    </row>
    <row r="20" spans="1:14" s="71" customFormat="1" ht="17.100000000000001" customHeight="1">
      <c r="B20" s="80" t="s">
        <v>83</v>
      </c>
      <c r="C20" s="80"/>
      <c r="D20" s="80"/>
      <c r="E20" s="362"/>
      <c r="F20" s="363"/>
      <c r="G20" s="363"/>
      <c r="H20" s="220">
        <v>12272615</v>
      </c>
      <c r="I20" s="364"/>
      <c r="J20" s="215">
        <v>1154844</v>
      </c>
      <c r="K20" s="364"/>
      <c r="L20" s="220">
        <v>17682764</v>
      </c>
      <c r="M20" s="81"/>
      <c r="N20" s="298">
        <v>7143730</v>
      </c>
    </row>
    <row r="21" spans="1:14" s="71" customFormat="1" ht="17.100000000000001" customHeight="1">
      <c r="A21" s="75" t="s">
        <v>41</v>
      </c>
      <c r="C21" s="80"/>
      <c r="D21" s="80"/>
      <c r="E21" s="362"/>
      <c r="F21" s="363"/>
      <c r="G21" s="363"/>
      <c r="H21" s="224">
        <v>24255799</v>
      </c>
      <c r="I21" s="364"/>
      <c r="J21" s="304">
        <v>6432796</v>
      </c>
      <c r="K21" s="364"/>
      <c r="L21" s="224">
        <v>19517173</v>
      </c>
      <c r="M21" s="81"/>
      <c r="N21" s="298">
        <v>12312632</v>
      </c>
    </row>
    <row r="22" spans="1:14" s="71" customFormat="1" ht="17.100000000000001" customHeight="1">
      <c r="A22" s="71" t="s">
        <v>42</v>
      </c>
      <c r="E22" s="362"/>
      <c r="F22" s="363"/>
      <c r="G22" s="363"/>
      <c r="H22" s="215">
        <v>8000</v>
      </c>
      <c r="I22" s="364"/>
      <c r="J22" s="79">
        <v>112591</v>
      </c>
      <c r="K22" s="364"/>
      <c r="L22" s="215">
        <v>8000</v>
      </c>
      <c r="M22" s="364"/>
      <c r="N22" s="79">
        <v>323591</v>
      </c>
    </row>
    <row r="23" spans="1:14" s="71" customFormat="1" ht="17.100000000000001" customHeight="1">
      <c r="A23" s="71" t="s">
        <v>43</v>
      </c>
      <c r="E23" s="362"/>
      <c r="F23" s="363"/>
      <c r="G23" s="363"/>
      <c r="H23" s="215">
        <v>8861438</v>
      </c>
      <c r="I23" s="364"/>
      <c r="J23" s="215">
        <v>16070781</v>
      </c>
      <c r="K23" s="364"/>
      <c r="L23" s="235">
        <v>8279334</v>
      </c>
      <c r="M23" s="364"/>
      <c r="N23" s="215">
        <v>16018811</v>
      </c>
    </row>
    <row r="24" spans="1:14" s="71" customFormat="1" ht="17.100000000000001" customHeight="1">
      <c r="A24" s="71" t="s">
        <v>193</v>
      </c>
      <c r="E24" s="362">
        <v>7</v>
      </c>
      <c r="F24" s="363"/>
      <c r="G24" s="363"/>
      <c r="H24" s="79" t="s">
        <v>78</v>
      </c>
      <c r="I24" s="364"/>
      <c r="J24" s="79" t="s">
        <v>78</v>
      </c>
      <c r="K24" s="364"/>
      <c r="L24" s="235">
        <v>32121736</v>
      </c>
      <c r="M24" s="364"/>
      <c r="N24" s="298" t="s">
        <v>78</v>
      </c>
    </row>
    <row r="25" spans="1:14" s="71" customFormat="1" ht="17.100000000000001" customHeight="1">
      <c r="A25" s="75" t="s">
        <v>74</v>
      </c>
      <c r="E25" s="362"/>
      <c r="F25" s="363"/>
      <c r="G25" s="363"/>
      <c r="H25" s="310">
        <v>8869438</v>
      </c>
      <c r="I25" s="364"/>
      <c r="J25" s="310">
        <v>16183372</v>
      </c>
      <c r="K25" s="364"/>
      <c r="L25" s="310">
        <v>40409070</v>
      </c>
      <c r="M25" s="364"/>
      <c r="N25" s="298">
        <v>16342402</v>
      </c>
    </row>
    <row r="26" spans="1:14" s="71" customFormat="1" ht="17.100000000000001" customHeight="1">
      <c r="A26" s="75" t="s">
        <v>140</v>
      </c>
      <c r="E26" s="362"/>
      <c r="F26" s="363"/>
      <c r="G26" s="363"/>
      <c r="H26" s="136">
        <v>15386361</v>
      </c>
      <c r="I26" s="364"/>
      <c r="J26" s="299">
        <v>-9750576</v>
      </c>
      <c r="K26" s="364"/>
      <c r="L26" s="136">
        <v>-20891897</v>
      </c>
      <c r="M26" s="364"/>
      <c r="N26" s="236">
        <v>-4029770</v>
      </c>
    </row>
    <row r="27" spans="1:14" s="71" customFormat="1" ht="17.100000000000001" customHeight="1">
      <c r="A27" s="80" t="s">
        <v>44</v>
      </c>
      <c r="E27" s="362"/>
      <c r="F27" s="363"/>
      <c r="G27" s="363"/>
      <c r="H27" s="311">
        <v>-41158</v>
      </c>
      <c r="I27" s="364"/>
      <c r="J27" s="340">
        <v>-88022</v>
      </c>
      <c r="K27" s="312"/>
      <c r="L27" s="311">
        <v>-41158</v>
      </c>
      <c r="M27" s="77"/>
      <c r="N27" s="341">
        <v>-88022</v>
      </c>
    </row>
    <row r="28" spans="1:14" s="71" customFormat="1" ht="17.100000000000001" customHeight="1">
      <c r="A28" s="80" t="s">
        <v>148</v>
      </c>
      <c r="E28" s="362"/>
      <c r="F28" s="363"/>
      <c r="G28" s="363"/>
      <c r="H28" s="136">
        <v>15345203</v>
      </c>
      <c r="I28" s="364"/>
      <c r="J28" s="236">
        <v>-9838598</v>
      </c>
      <c r="K28" s="364"/>
      <c r="L28" s="136">
        <v>-20933055</v>
      </c>
      <c r="M28" s="364"/>
      <c r="N28" s="236">
        <v>-4117792</v>
      </c>
    </row>
    <row r="29" spans="1:14" s="71" customFormat="1" ht="17.100000000000001" customHeight="1">
      <c r="A29" s="80" t="s">
        <v>159</v>
      </c>
      <c r="E29" s="362">
        <v>13</v>
      </c>
      <c r="F29" s="363"/>
      <c r="G29" s="363"/>
      <c r="H29" s="313">
        <v>1264583</v>
      </c>
      <c r="I29" s="364"/>
      <c r="J29" s="313">
        <v>14919</v>
      </c>
      <c r="K29" s="364"/>
      <c r="L29" s="314">
        <v>1255414</v>
      </c>
      <c r="M29" s="364"/>
      <c r="N29" s="83">
        <v>7748</v>
      </c>
    </row>
    <row r="30" spans="1:14" s="71" customFormat="1" ht="17.100000000000001" customHeight="1">
      <c r="A30" s="84" t="s">
        <v>149</v>
      </c>
      <c r="B30" s="85"/>
      <c r="C30" s="85"/>
      <c r="D30" s="85"/>
      <c r="E30" s="362"/>
      <c r="F30" s="86"/>
      <c r="G30" s="86"/>
      <c r="H30" s="311">
        <v>16609786</v>
      </c>
      <c r="I30" s="288"/>
      <c r="J30" s="303">
        <v>-9823679</v>
      </c>
      <c r="K30" s="288"/>
      <c r="L30" s="311">
        <v>-19677641</v>
      </c>
      <c r="M30" s="87"/>
      <c r="N30" s="303">
        <v>-4110044</v>
      </c>
    </row>
    <row r="31" spans="1:14" s="71" customFormat="1" ht="17.100000000000001" customHeight="1">
      <c r="A31" s="84" t="s">
        <v>160</v>
      </c>
      <c r="B31" s="85"/>
      <c r="C31" s="85"/>
      <c r="D31" s="85"/>
      <c r="E31" s="362"/>
      <c r="F31" s="86"/>
      <c r="G31" s="86"/>
      <c r="H31" s="312"/>
      <c r="I31" s="288"/>
      <c r="J31" s="226"/>
      <c r="K31" s="288"/>
      <c r="L31" s="312"/>
      <c r="M31" s="87"/>
      <c r="N31" s="212"/>
    </row>
    <row r="32" spans="1:14" s="71" customFormat="1" ht="17.100000000000001" customHeight="1">
      <c r="A32" s="71" t="s">
        <v>150</v>
      </c>
      <c r="B32" s="85"/>
      <c r="D32" s="85"/>
      <c r="E32" s="362"/>
      <c r="F32" s="86"/>
      <c r="G32" s="86"/>
      <c r="H32" s="312"/>
      <c r="I32" s="288"/>
      <c r="J32" s="226"/>
      <c r="K32" s="288"/>
      <c r="L32" s="312"/>
      <c r="M32" s="87"/>
      <c r="N32" s="212"/>
    </row>
    <row r="33" spans="1:14" s="71" customFormat="1" ht="17.100000000000001" customHeight="1">
      <c r="A33" s="85"/>
      <c r="B33" s="71" t="s">
        <v>151</v>
      </c>
      <c r="D33" s="85"/>
      <c r="E33" s="362"/>
      <c r="F33" s="86"/>
      <c r="G33" s="86"/>
      <c r="H33" s="311">
        <v>-17668884</v>
      </c>
      <c r="I33" s="288"/>
      <c r="J33" s="312">
        <v>1557418</v>
      </c>
      <c r="K33" s="288"/>
      <c r="L33" s="315" t="s">
        <v>78</v>
      </c>
      <c r="M33" s="213"/>
      <c r="N33" s="214" t="s">
        <v>78</v>
      </c>
    </row>
    <row r="34" spans="1:14" s="71" customFormat="1" ht="17.100000000000001" customHeight="1">
      <c r="A34" s="71" t="s">
        <v>150</v>
      </c>
      <c r="D34" s="85"/>
      <c r="E34" s="362"/>
      <c r="F34" s="86"/>
      <c r="G34" s="86"/>
      <c r="H34" s="311">
        <v>-17668884</v>
      </c>
      <c r="I34" s="288"/>
      <c r="J34" s="325">
        <v>1557418</v>
      </c>
      <c r="K34" s="288"/>
      <c r="L34" s="315" t="s">
        <v>78</v>
      </c>
      <c r="M34" s="213"/>
      <c r="N34" s="214" t="s">
        <v>78</v>
      </c>
    </row>
    <row r="35" spans="1:14" s="71" customFormat="1" ht="17.100000000000001" customHeight="1">
      <c r="A35" s="71" t="s">
        <v>127</v>
      </c>
      <c r="B35" s="85"/>
      <c r="C35" s="85"/>
      <c r="D35" s="85"/>
      <c r="E35" s="362"/>
      <c r="F35" s="86"/>
      <c r="G35" s="86"/>
      <c r="H35" s="79"/>
      <c r="I35" s="364"/>
      <c r="J35" s="79"/>
      <c r="K35" s="364"/>
      <c r="L35" s="280"/>
      <c r="M35" s="89"/>
      <c r="N35" s="88"/>
    </row>
    <row r="36" spans="1:14" s="71" customFormat="1" ht="17.100000000000001" customHeight="1">
      <c r="B36" s="71" t="s">
        <v>128</v>
      </c>
      <c r="E36" s="362"/>
      <c r="F36" s="86"/>
      <c r="G36" s="86"/>
      <c r="H36" s="79"/>
      <c r="I36" s="364"/>
      <c r="J36" s="79"/>
      <c r="K36" s="364"/>
      <c r="L36" s="280"/>
      <c r="M36" s="89"/>
      <c r="N36" s="88"/>
    </row>
    <row r="37" spans="1:14" s="71" customFormat="1" ht="17.100000000000001" customHeight="1">
      <c r="C37" s="90" t="s">
        <v>186</v>
      </c>
      <c r="E37" s="362"/>
      <c r="F37" s="86"/>
      <c r="G37" s="86"/>
      <c r="H37" s="79"/>
      <c r="I37" s="364"/>
      <c r="J37" s="79"/>
      <c r="K37" s="364"/>
      <c r="L37" s="280"/>
      <c r="M37" s="89"/>
      <c r="N37" s="88"/>
    </row>
    <row r="38" spans="1:14" s="71" customFormat="1" ht="17.100000000000001" customHeight="1">
      <c r="C38" s="90"/>
      <c r="D38" s="90" t="s">
        <v>187</v>
      </c>
      <c r="E38" s="362"/>
      <c r="F38" s="86"/>
      <c r="G38" s="86"/>
      <c r="H38" s="287" t="s">
        <v>78</v>
      </c>
      <c r="I38" s="364"/>
      <c r="J38" s="326">
        <v>-472045</v>
      </c>
      <c r="K38" s="364"/>
      <c r="L38" s="287" t="s">
        <v>78</v>
      </c>
      <c r="M38" s="89"/>
      <c r="N38" s="83">
        <v>-90246</v>
      </c>
    </row>
    <row r="39" spans="1:14" s="71" customFormat="1" ht="17.100000000000001" customHeight="1">
      <c r="A39" s="71" t="s">
        <v>178</v>
      </c>
      <c r="B39" s="85"/>
      <c r="C39" s="85"/>
      <c r="D39" s="85"/>
      <c r="E39" s="362"/>
      <c r="F39" s="86"/>
      <c r="G39" s="86"/>
      <c r="H39" s="287" t="s">
        <v>78</v>
      </c>
      <c r="I39" s="364"/>
      <c r="J39" s="326">
        <v>-472045</v>
      </c>
      <c r="K39" s="364"/>
      <c r="L39" s="287" t="s">
        <v>78</v>
      </c>
      <c r="M39" s="89"/>
      <c r="N39" s="83">
        <v>-90246</v>
      </c>
    </row>
    <row r="40" spans="1:14" s="71" customFormat="1" ht="17.100000000000001" customHeight="1" thickBot="1">
      <c r="A40" s="85" t="s">
        <v>133</v>
      </c>
      <c r="E40" s="362"/>
      <c r="F40" s="86"/>
      <c r="G40" s="86"/>
      <c r="H40" s="316">
        <v>-1059098</v>
      </c>
      <c r="I40" s="364"/>
      <c r="J40" s="238">
        <v>-8738306</v>
      </c>
      <c r="K40" s="364"/>
      <c r="L40" s="316">
        <v>-19677641</v>
      </c>
      <c r="M40" s="92"/>
      <c r="N40" s="91">
        <v>-4200290</v>
      </c>
    </row>
    <row r="41" spans="1:14" s="71" customFormat="1" ht="15.95" customHeight="1" thickTop="1">
      <c r="A41" s="85"/>
      <c r="B41" s="85"/>
      <c r="C41" s="85"/>
      <c r="D41" s="85"/>
      <c r="F41" s="363"/>
      <c r="G41" s="363"/>
      <c r="M41" s="94"/>
      <c r="N41" s="93"/>
    </row>
    <row r="42" spans="1:14" s="71" customFormat="1" ht="15.95" customHeight="1">
      <c r="A42" s="85"/>
      <c r="B42" s="85"/>
      <c r="C42" s="85"/>
      <c r="D42" s="85"/>
      <c r="F42" s="363"/>
      <c r="G42" s="363"/>
      <c r="H42" s="93"/>
      <c r="I42" s="364"/>
      <c r="J42" s="226"/>
      <c r="K42" s="364"/>
      <c r="L42" s="79"/>
      <c r="M42" s="94"/>
      <c r="N42" s="93"/>
    </row>
    <row r="43" spans="1:14" s="71" customFormat="1" ht="15.95" customHeight="1">
      <c r="A43" s="85"/>
      <c r="B43" s="85"/>
      <c r="C43" s="85"/>
      <c r="D43" s="85"/>
      <c r="F43" s="363"/>
      <c r="G43" s="363"/>
      <c r="H43" s="93"/>
      <c r="I43" s="364"/>
      <c r="J43" s="226"/>
      <c r="K43" s="364"/>
      <c r="L43" s="79"/>
      <c r="M43" s="94"/>
      <c r="N43" s="93"/>
    </row>
    <row r="44" spans="1:14" s="71" customFormat="1" ht="15.95" customHeight="1">
      <c r="A44" s="85"/>
      <c r="B44" s="85"/>
      <c r="C44" s="85"/>
      <c r="D44" s="85"/>
      <c r="F44" s="363"/>
      <c r="G44" s="363"/>
      <c r="H44" s="93"/>
      <c r="I44" s="364"/>
      <c r="J44" s="226"/>
      <c r="K44" s="364"/>
      <c r="L44" s="79"/>
      <c r="M44" s="94"/>
      <c r="N44" s="93"/>
    </row>
    <row r="45" spans="1:14" ht="20.100000000000001" customHeight="1">
      <c r="N45" s="41" t="s">
        <v>120</v>
      </c>
    </row>
    <row r="46" spans="1:14" ht="20.100000000000001" customHeight="1">
      <c r="N46" s="41" t="s">
        <v>121</v>
      </c>
    </row>
    <row r="47" spans="1:14" s="23" customFormat="1" ht="20.100000000000001" customHeight="1">
      <c r="A47" s="383" t="s">
        <v>3</v>
      </c>
      <c r="B47" s="383"/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</row>
    <row r="48" spans="1:14" s="5" customFormat="1" ht="20.100000000000001" customHeight="1">
      <c r="A48" s="384" t="s">
        <v>72</v>
      </c>
      <c r="B48" s="384"/>
      <c r="C48" s="384"/>
      <c r="D48" s="384"/>
      <c r="E48" s="384"/>
      <c r="F48" s="384"/>
      <c r="G48" s="384"/>
      <c r="H48" s="384"/>
      <c r="I48" s="384"/>
      <c r="J48" s="384"/>
      <c r="K48" s="384"/>
      <c r="L48" s="384"/>
      <c r="M48" s="384"/>
      <c r="N48" s="384"/>
    </row>
    <row r="49" spans="1:14" s="5" customFormat="1" ht="20.100000000000001" customHeight="1">
      <c r="A49" s="384" t="s">
        <v>162</v>
      </c>
      <c r="B49" s="384"/>
      <c r="C49" s="384"/>
      <c r="D49" s="384"/>
      <c r="E49" s="384"/>
      <c r="F49" s="384"/>
      <c r="G49" s="384"/>
      <c r="H49" s="384"/>
      <c r="I49" s="384"/>
      <c r="J49" s="384"/>
      <c r="K49" s="384"/>
      <c r="L49" s="384"/>
      <c r="M49" s="384"/>
      <c r="N49" s="384"/>
    </row>
    <row r="50" spans="1:14" s="5" customFormat="1" ht="20.100000000000001" customHeight="1">
      <c r="A50" s="385" t="s">
        <v>173</v>
      </c>
      <c r="B50" s="385"/>
      <c r="C50" s="385"/>
      <c r="D50" s="385"/>
      <c r="E50" s="385"/>
      <c r="F50" s="385"/>
      <c r="G50" s="385"/>
      <c r="H50" s="385"/>
      <c r="I50" s="385"/>
      <c r="J50" s="385"/>
      <c r="K50" s="385"/>
      <c r="L50" s="385"/>
      <c r="M50" s="385"/>
      <c r="N50" s="385"/>
    </row>
    <row r="51" spans="1:14" s="3" customFormat="1" ht="9.9499999999999993" customHeight="1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</row>
    <row r="52" spans="1:14" s="71" customFormat="1" ht="17.100000000000001" customHeight="1">
      <c r="B52" s="363"/>
      <c r="C52" s="363"/>
      <c r="D52" s="363"/>
      <c r="E52" s="363"/>
      <c r="F52" s="363"/>
      <c r="G52" s="363"/>
      <c r="H52" s="381" t="s">
        <v>67</v>
      </c>
      <c r="I52" s="381"/>
      <c r="J52" s="381"/>
      <c r="K52" s="381"/>
      <c r="L52" s="381"/>
      <c r="M52" s="381"/>
      <c r="N52" s="381"/>
    </row>
    <row r="53" spans="1:14" s="71" customFormat="1" ht="17.100000000000001" customHeight="1">
      <c r="H53" s="382" t="s">
        <v>5</v>
      </c>
      <c r="I53" s="382"/>
      <c r="J53" s="382"/>
      <c r="L53" s="382" t="s">
        <v>35</v>
      </c>
      <c r="M53" s="382"/>
      <c r="N53" s="382"/>
    </row>
    <row r="54" spans="1:14" s="71" customFormat="1" ht="17.100000000000001" customHeight="1">
      <c r="E54" s="381" t="s">
        <v>6</v>
      </c>
      <c r="F54" s="381"/>
      <c r="G54" s="362"/>
      <c r="H54" s="73">
        <v>2022</v>
      </c>
      <c r="I54" s="74"/>
      <c r="J54" s="73">
        <v>2021</v>
      </c>
      <c r="L54" s="73">
        <v>2022</v>
      </c>
      <c r="M54" s="74"/>
      <c r="N54" s="73">
        <v>2021</v>
      </c>
    </row>
    <row r="55" spans="1:14" s="96" customFormat="1" ht="17.100000000000001" customHeight="1">
      <c r="A55" s="95" t="s">
        <v>88</v>
      </c>
      <c r="B55" s="95"/>
      <c r="C55" s="95"/>
      <c r="E55" s="97"/>
      <c r="F55" s="97"/>
      <c r="G55" s="97"/>
      <c r="H55" s="98"/>
      <c r="I55" s="288"/>
      <c r="J55" s="227"/>
      <c r="K55" s="288"/>
      <c r="L55" s="99"/>
      <c r="M55" s="100"/>
      <c r="N55" s="98"/>
    </row>
    <row r="56" spans="1:14" s="71" customFormat="1" ht="17.100000000000001" customHeight="1">
      <c r="B56" s="75" t="s">
        <v>84</v>
      </c>
      <c r="C56" s="101"/>
      <c r="E56" s="86"/>
      <c r="F56" s="86"/>
      <c r="G56" s="86"/>
      <c r="H56" s="317">
        <v>-5320113</v>
      </c>
      <c r="I56" s="288"/>
      <c r="J56" s="299">
        <v>-10961134</v>
      </c>
      <c r="K56" s="288"/>
      <c r="L56" s="318">
        <v>-19677641</v>
      </c>
      <c r="M56" s="289"/>
      <c r="N56" s="102">
        <v>-4110044</v>
      </c>
    </row>
    <row r="57" spans="1:14" s="71" customFormat="1" ht="17.100000000000001" customHeight="1">
      <c r="B57" s="75" t="s">
        <v>45</v>
      </c>
      <c r="C57" s="101"/>
      <c r="E57" s="86"/>
      <c r="F57" s="86"/>
      <c r="G57" s="86"/>
      <c r="H57" s="299">
        <v>4261015</v>
      </c>
      <c r="I57" s="288"/>
      <c r="J57" s="353">
        <v>2694873</v>
      </c>
      <c r="K57" s="288"/>
      <c r="L57" s="370" t="s">
        <v>78</v>
      </c>
      <c r="M57" s="215"/>
      <c r="N57" s="284" t="s">
        <v>78</v>
      </c>
    </row>
    <row r="58" spans="1:14" s="71" customFormat="1" ht="17.100000000000001" customHeight="1" thickBot="1">
      <c r="B58" s="85"/>
      <c r="C58" s="85"/>
      <c r="D58" s="85"/>
      <c r="E58" s="86"/>
      <c r="F58" s="86"/>
      <c r="G58" s="86"/>
      <c r="H58" s="319">
        <v>-1059098</v>
      </c>
      <c r="I58" s="288"/>
      <c r="J58" s="103">
        <v>-8266261</v>
      </c>
      <c r="K58" s="288"/>
      <c r="L58" s="319">
        <v>-19677641</v>
      </c>
      <c r="M58" s="81"/>
      <c r="N58" s="103">
        <v>-4110044</v>
      </c>
    </row>
    <row r="59" spans="1:14" s="71" customFormat="1" ht="17.100000000000001" customHeight="1" thickTop="1">
      <c r="A59" s="104" t="s">
        <v>75</v>
      </c>
      <c r="B59" s="104"/>
      <c r="C59" s="104"/>
      <c r="E59" s="86"/>
      <c r="F59" s="86"/>
      <c r="G59" s="86"/>
      <c r="H59" s="227"/>
      <c r="I59" s="288"/>
      <c r="J59" s="106"/>
      <c r="K59" s="288"/>
      <c r="L59" s="320"/>
      <c r="M59" s="105"/>
      <c r="N59" s="283"/>
    </row>
    <row r="60" spans="1:14" s="71" customFormat="1" ht="17.100000000000001" customHeight="1">
      <c r="B60" s="75" t="s">
        <v>84</v>
      </c>
      <c r="C60" s="101"/>
      <c r="E60" s="86"/>
      <c r="F60" s="86"/>
      <c r="G60" s="86"/>
      <c r="H60" s="317">
        <v>-5320113</v>
      </c>
      <c r="I60" s="288"/>
      <c r="J60" s="299">
        <v>-11246098</v>
      </c>
      <c r="K60" s="288"/>
      <c r="L60" s="318">
        <v>-19677641</v>
      </c>
      <c r="M60" s="289"/>
      <c r="N60" s="102">
        <v>-4200290</v>
      </c>
    </row>
    <row r="61" spans="1:14" s="71" customFormat="1" ht="17.100000000000001" customHeight="1">
      <c r="B61" s="75" t="s">
        <v>45</v>
      </c>
      <c r="C61" s="101"/>
      <c r="E61" s="86"/>
      <c r="F61" s="86"/>
      <c r="G61" s="86"/>
      <c r="H61" s="299">
        <v>4261015</v>
      </c>
      <c r="I61" s="288"/>
      <c r="J61" s="327">
        <v>2507792</v>
      </c>
      <c r="K61" s="288"/>
      <c r="L61" s="370" t="s">
        <v>78</v>
      </c>
      <c r="M61" s="215"/>
      <c r="N61" s="284" t="s">
        <v>78</v>
      </c>
    </row>
    <row r="62" spans="1:14" s="71" customFormat="1" ht="17.100000000000001" customHeight="1" thickBot="1">
      <c r="B62" s="85"/>
      <c r="C62" s="85"/>
      <c r="D62" s="85"/>
      <c r="E62" s="86"/>
      <c r="F62" s="86"/>
      <c r="G62" s="86"/>
      <c r="H62" s="319">
        <v>-1059098</v>
      </c>
      <c r="I62" s="288"/>
      <c r="J62" s="321">
        <v>-8738306</v>
      </c>
      <c r="K62" s="288"/>
      <c r="L62" s="319">
        <v>-19677641</v>
      </c>
      <c r="M62" s="81"/>
      <c r="N62" s="103">
        <v>-4200290</v>
      </c>
    </row>
    <row r="63" spans="1:14" s="71" customFormat="1" ht="17.100000000000001" customHeight="1" thickTop="1">
      <c r="B63" s="85"/>
      <c r="C63" s="85"/>
      <c r="D63" s="85"/>
      <c r="E63" s="86"/>
      <c r="F63" s="86"/>
      <c r="G63" s="86"/>
      <c r="H63" s="299"/>
      <c r="I63" s="98"/>
      <c r="J63" s="299"/>
      <c r="K63" s="98"/>
      <c r="L63" s="322"/>
      <c r="M63" s="107"/>
      <c r="N63" s="106"/>
    </row>
    <row r="64" spans="1:14" s="71" customFormat="1" ht="17.100000000000001" customHeight="1">
      <c r="A64" s="104" t="s">
        <v>141</v>
      </c>
      <c r="C64" s="104"/>
      <c r="D64" s="104"/>
      <c r="E64" s="362">
        <v>15</v>
      </c>
      <c r="F64" s="363"/>
      <c r="G64" s="363"/>
      <c r="H64" s="323"/>
      <c r="I64" s="324"/>
      <c r="J64" s="323"/>
      <c r="K64" s="65"/>
      <c r="L64" s="12"/>
      <c r="N64" s="290"/>
    </row>
    <row r="65" spans="2:14" s="71" customFormat="1" ht="17.100000000000001" customHeight="1">
      <c r="B65" s="71" t="s">
        <v>161</v>
      </c>
      <c r="C65" s="85"/>
      <c r="D65" s="85"/>
      <c r="F65" s="363"/>
      <c r="G65" s="363"/>
      <c r="H65" s="300">
        <v>0.124</v>
      </c>
      <c r="I65" s="291"/>
      <c r="J65" s="300">
        <v>-7.2999999999999995E-2</v>
      </c>
      <c r="K65" s="291"/>
      <c r="L65" s="300">
        <v>-0.14684806716417911</v>
      </c>
      <c r="M65" s="291"/>
      <c r="N65" s="300">
        <v>-3.0671970149253731E-2</v>
      </c>
    </row>
    <row r="66" spans="2:14" s="71" customFormat="1" ht="17.100000000000001" customHeight="1">
      <c r="B66" s="71" t="s">
        <v>185</v>
      </c>
      <c r="C66" s="85"/>
      <c r="D66" s="85"/>
      <c r="F66" s="363"/>
      <c r="G66" s="363"/>
      <c r="H66" s="229">
        <v>-0.16400000000000001</v>
      </c>
      <c r="I66" s="291"/>
      <c r="J66" s="230">
        <v>-8.9999999999999993E-3</v>
      </c>
      <c r="K66" s="291"/>
      <c r="L66" s="228" t="s">
        <v>78</v>
      </c>
      <c r="M66" s="215"/>
      <c r="N66" s="236" t="s">
        <v>78</v>
      </c>
    </row>
    <row r="67" spans="2:14" s="71" customFormat="1" ht="17.25" customHeight="1">
      <c r="B67" s="71" t="s">
        <v>85</v>
      </c>
      <c r="E67" s="363"/>
      <c r="F67" s="363"/>
      <c r="G67" s="363"/>
      <c r="H67" s="231">
        <v>134000000</v>
      </c>
      <c r="J67" s="232">
        <v>134000000</v>
      </c>
      <c r="L67" s="233">
        <v>134000000</v>
      </c>
      <c r="N67" s="93">
        <v>134000000</v>
      </c>
    </row>
    <row r="68" spans="2:14" s="71" customFormat="1" ht="15.6" customHeight="1">
      <c r="E68" s="363"/>
      <c r="F68" s="363"/>
      <c r="G68" s="363"/>
    </row>
  </sheetData>
  <mergeCells count="16">
    <mergeCell ref="H53:J53"/>
    <mergeCell ref="L53:N53"/>
    <mergeCell ref="E54:F54"/>
    <mergeCell ref="E10:F10"/>
    <mergeCell ref="A47:N47"/>
    <mergeCell ref="A48:N48"/>
    <mergeCell ref="A49:N49"/>
    <mergeCell ref="A50:N50"/>
    <mergeCell ref="H52:N52"/>
    <mergeCell ref="H9:J9"/>
    <mergeCell ref="L9:N9"/>
    <mergeCell ref="A3:N3"/>
    <mergeCell ref="A4:N4"/>
    <mergeCell ref="A5:N5"/>
    <mergeCell ref="A6:N6"/>
    <mergeCell ref="H8:N8"/>
  </mergeCells>
  <printOptions horizontalCentered="1"/>
  <pageMargins left="0.98425196850393704" right="0.78740157480314965" top="0.59055118110236227" bottom="0.98425196850393704" header="0.59055118110236227" footer="0.98425196850393704"/>
  <pageSetup paperSize="9" firstPageNumber="3" fitToHeight="0" orientation="portrait" useFirstPageNumber="1" r:id="rId1"/>
  <headerFooter>
    <oddFooter>&amp;L&amp;"Angsana New,Regular"&amp;16Notes to the interim financial statements form an intergral part of these interim statements.</oddFooter>
  </headerFooter>
  <rowBreaks count="1" manualBreakCount="1">
    <brk id="44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20F3E-FA47-4D75-BAD9-521490A4A9E4}">
  <sheetPr>
    <tabColor rgb="FF00B050"/>
  </sheetPr>
  <dimension ref="A1:T26"/>
  <sheetViews>
    <sheetView view="pageBreakPreview" zoomScaleNormal="100" zoomScaleSheetLayoutView="100" workbookViewId="0"/>
  </sheetViews>
  <sheetFormatPr defaultColWidth="9.140625" defaultRowHeight="24" customHeight="1"/>
  <cols>
    <col min="1" max="1" width="1.7109375" style="65" customWidth="1"/>
    <col min="2" max="2" width="36.140625" style="65" customWidth="1"/>
    <col min="3" max="3" width="3" style="65" customWidth="1"/>
    <col min="4" max="4" width="1" style="65" customWidth="1"/>
    <col min="5" max="5" width="0.85546875" style="65" customWidth="1"/>
    <col min="6" max="6" width="8.85546875" style="65" bestFit="1" customWidth="1"/>
    <col min="7" max="7" width="0.85546875" style="65" customWidth="1"/>
    <col min="8" max="8" width="9.42578125" style="65" bestFit="1" customWidth="1"/>
    <col min="9" max="9" width="0.85546875" style="65" customWidth="1"/>
    <col min="10" max="10" width="9.5703125" style="65" bestFit="1" customWidth="1"/>
    <col min="11" max="11" width="0.85546875" style="65" customWidth="1"/>
    <col min="12" max="12" width="10" style="65" bestFit="1" customWidth="1"/>
    <col min="13" max="13" width="0.85546875" style="65" customWidth="1"/>
    <col min="14" max="14" width="15" style="65" customWidth="1"/>
    <col min="15" max="15" width="0.85546875" style="65" customWidth="1"/>
    <col min="16" max="16" width="13.28515625" style="65" customWidth="1"/>
    <col min="17" max="17" width="0.85546875" style="65" customWidth="1"/>
    <col min="18" max="18" width="11" style="65" customWidth="1"/>
    <col min="19" max="19" width="0.85546875" style="65" customWidth="1"/>
    <col min="20" max="20" width="10.7109375" style="65" customWidth="1"/>
    <col min="21" max="16384" width="9.140625" style="65"/>
  </cols>
  <sheetData>
    <row r="1" spans="1:20" s="23" customFormat="1" ht="20.100000000000001" customHeight="1">
      <c r="R1" s="63" t="s">
        <v>129</v>
      </c>
    </row>
    <row r="2" spans="1:20" s="23" customFormat="1" ht="20.100000000000001" customHeight="1">
      <c r="R2" s="63" t="s">
        <v>130</v>
      </c>
    </row>
    <row r="3" spans="1:20" s="23" customFormat="1" ht="20.100000000000001" customHeight="1">
      <c r="A3" s="387" t="s">
        <v>152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</row>
    <row r="4" spans="1:20" s="64" customFormat="1" ht="20.100000000000001" customHeight="1">
      <c r="A4" s="385" t="s">
        <v>72</v>
      </c>
      <c r="B4" s="385"/>
      <c r="C4" s="385"/>
      <c r="D4" s="385"/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</row>
    <row r="5" spans="1:20" s="64" customFormat="1" ht="20.100000000000001" customHeight="1">
      <c r="A5" s="385" t="s">
        <v>46</v>
      </c>
      <c r="B5" s="385"/>
      <c r="C5" s="385"/>
      <c r="D5" s="385"/>
      <c r="E5" s="385"/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385"/>
      <c r="R5" s="385"/>
      <c r="S5" s="385"/>
      <c r="T5" s="385"/>
    </row>
    <row r="6" spans="1:20" s="64" customFormat="1" ht="20.100000000000001" customHeight="1">
      <c r="A6" s="374" t="s">
        <v>173</v>
      </c>
      <c r="B6" s="374"/>
      <c r="C6" s="374"/>
      <c r="D6" s="374"/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4"/>
      <c r="Q6" s="374"/>
      <c r="R6" s="374"/>
      <c r="S6" s="374"/>
      <c r="T6" s="374"/>
    </row>
    <row r="7" spans="1:20" s="64" customFormat="1" ht="9.9499999999999993" customHeight="1">
      <c r="A7" s="361"/>
      <c r="B7" s="361"/>
      <c r="C7" s="361"/>
      <c r="D7" s="361"/>
      <c r="E7" s="361"/>
      <c r="F7" s="361"/>
      <c r="G7" s="361"/>
      <c r="H7" s="361"/>
      <c r="I7" s="361"/>
      <c r="J7" s="361"/>
      <c r="K7" s="361"/>
      <c r="L7" s="361"/>
      <c r="M7" s="361"/>
      <c r="N7" s="361"/>
      <c r="O7" s="361"/>
      <c r="P7" s="361"/>
      <c r="Q7" s="361"/>
      <c r="R7" s="361"/>
      <c r="S7" s="361"/>
      <c r="T7" s="361"/>
    </row>
    <row r="8" spans="1:20" ht="17.100000000000001" customHeight="1">
      <c r="A8" s="364"/>
      <c r="B8" s="364"/>
      <c r="C8" s="364"/>
      <c r="D8" s="364"/>
      <c r="E8" s="364"/>
      <c r="F8" s="388" t="s">
        <v>67</v>
      </c>
      <c r="G8" s="388"/>
      <c r="H8" s="388"/>
      <c r="I8" s="388"/>
      <c r="J8" s="388"/>
      <c r="K8" s="388"/>
      <c r="L8" s="388"/>
      <c r="M8" s="388"/>
      <c r="N8" s="388"/>
      <c r="O8" s="388"/>
      <c r="P8" s="388"/>
      <c r="Q8" s="388"/>
      <c r="R8" s="388"/>
      <c r="S8" s="388"/>
      <c r="T8" s="388"/>
    </row>
    <row r="9" spans="1:20" ht="17.100000000000001" customHeight="1">
      <c r="F9" s="386" t="s">
        <v>5</v>
      </c>
      <c r="G9" s="386"/>
      <c r="H9" s="386"/>
      <c r="I9" s="386"/>
      <c r="J9" s="386"/>
      <c r="K9" s="386"/>
      <c r="L9" s="386"/>
      <c r="M9" s="386"/>
      <c r="N9" s="386"/>
      <c r="O9" s="386"/>
      <c r="P9" s="386"/>
      <c r="Q9" s="386"/>
      <c r="R9" s="386"/>
      <c r="S9" s="386"/>
      <c r="T9" s="386"/>
    </row>
    <row r="10" spans="1:20" ht="17.100000000000001" customHeight="1">
      <c r="F10" s="364"/>
      <c r="G10" s="364"/>
      <c r="H10" s="364"/>
      <c r="I10" s="364"/>
      <c r="J10" s="364"/>
      <c r="K10" s="364"/>
      <c r="L10" s="364"/>
      <c r="M10" s="364"/>
      <c r="N10" s="364" t="s">
        <v>90</v>
      </c>
      <c r="O10" s="364"/>
      <c r="P10" s="364"/>
      <c r="Q10" s="364"/>
      <c r="R10" s="364"/>
      <c r="S10" s="364"/>
      <c r="T10" s="364"/>
    </row>
    <row r="11" spans="1:20" ht="17.100000000000001" customHeight="1">
      <c r="F11" s="364"/>
      <c r="G11" s="364"/>
      <c r="H11" s="364"/>
      <c r="I11" s="364"/>
      <c r="J11" s="364"/>
      <c r="K11" s="364"/>
      <c r="L11" s="364"/>
      <c r="M11" s="364"/>
      <c r="N11" s="364" t="s">
        <v>91</v>
      </c>
      <c r="O11" s="364"/>
      <c r="P11" s="364"/>
      <c r="Q11" s="364"/>
      <c r="R11" s="364"/>
      <c r="S11" s="364"/>
      <c r="T11" s="364"/>
    </row>
    <row r="12" spans="1:20" ht="17.100000000000001" customHeight="1">
      <c r="F12" s="364" t="s">
        <v>47</v>
      </c>
      <c r="G12" s="364"/>
      <c r="H12" s="364" t="s">
        <v>50</v>
      </c>
      <c r="I12" s="364"/>
      <c r="J12" s="386" t="s">
        <v>192</v>
      </c>
      <c r="K12" s="386"/>
      <c r="L12" s="386"/>
      <c r="M12" s="364"/>
      <c r="N12" s="364" t="s">
        <v>93</v>
      </c>
      <c r="O12" s="364"/>
      <c r="P12" s="364" t="s">
        <v>51</v>
      </c>
      <c r="Q12" s="364"/>
      <c r="R12" s="364" t="s">
        <v>52</v>
      </c>
      <c r="S12" s="364"/>
      <c r="T12" s="364" t="s">
        <v>55</v>
      </c>
    </row>
    <row r="13" spans="1:20" ht="17.100000000000001" customHeight="1">
      <c r="F13" s="364" t="s">
        <v>48</v>
      </c>
      <c r="G13" s="364"/>
      <c r="H13" s="364" t="s">
        <v>80</v>
      </c>
      <c r="I13" s="364"/>
      <c r="J13" s="364" t="s">
        <v>86</v>
      </c>
      <c r="N13" s="364" t="s">
        <v>92</v>
      </c>
      <c r="O13" s="364"/>
      <c r="P13" s="364" t="s">
        <v>71</v>
      </c>
      <c r="Q13" s="364"/>
      <c r="R13" s="364" t="s">
        <v>53</v>
      </c>
      <c r="S13" s="364"/>
      <c r="T13" s="364" t="s">
        <v>56</v>
      </c>
    </row>
    <row r="14" spans="1:20" ht="17.100000000000001" customHeight="1">
      <c r="C14" s="386" t="s">
        <v>6</v>
      </c>
      <c r="D14" s="386"/>
      <c r="E14" s="364"/>
      <c r="F14" s="66" t="s">
        <v>49</v>
      </c>
      <c r="G14" s="364"/>
      <c r="H14" s="66" t="s">
        <v>79</v>
      </c>
      <c r="I14" s="364"/>
      <c r="J14" s="66" t="s">
        <v>30</v>
      </c>
      <c r="K14" s="364"/>
      <c r="L14" s="66" t="s">
        <v>76</v>
      </c>
      <c r="M14" s="364"/>
      <c r="N14" s="66" t="s">
        <v>89</v>
      </c>
      <c r="O14" s="364"/>
      <c r="P14" s="66" t="s">
        <v>87</v>
      </c>
      <c r="Q14" s="364"/>
      <c r="R14" s="66" t="s">
        <v>54</v>
      </c>
      <c r="S14" s="364"/>
      <c r="T14" s="66" t="s">
        <v>57</v>
      </c>
    </row>
    <row r="15" spans="1:20" ht="17.100000000000001" customHeight="1">
      <c r="A15" s="296" t="s">
        <v>144</v>
      </c>
      <c r="B15" s="296"/>
      <c r="C15" s="364"/>
      <c r="D15" s="364"/>
      <c r="E15" s="364"/>
      <c r="F15" s="67">
        <v>67000000</v>
      </c>
      <c r="G15" s="68"/>
      <c r="H15" s="67">
        <v>323397514</v>
      </c>
      <c r="I15" s="68"/>
      <c r="J15" s="67">
        <v>6467955</v>
      </c>
      <c r="K15" s="68"/>
      <c r="L15" s="67">
        <v>12349</v>
      </c>
      <c r="M15" s="67"/>
      <c r="N15" s="67">
        <v>303565</v>
      </c>
      <c r="O15" s="68"/>
      <c r="P15" s="67">
        <v>397181383</v>
      </c>
      <c r="Q15" s="68"/>
      <c r="R15" s="67">
        <v>22443007</v>
      </c>
      <c r="S15" s="68"/>
      <c r="T15" s="67">
        <v>419624390</v>
      </c>
    </row>
    <row r="16" spans="1:20" ht="17.100000000000001" customHeight="1">
      <c r="A16" s="296" t="s">
        <v>132</v>
      </c>
      <c r="B16" s="296"/>
      <c r="C16" s="365"/>
      <c r="F16" s="135" t="s">
        <v>78</v>
      </c>
      <c r="G16" s="135"/>
      <c r="H16" s="135" t="s">
        <v>78</v>
      </c>
      <c r="I16" s="135"/>
      <c r="J16" s="135" t="s">
        <v>78</v>
      </c>
      <c r="K16" s="68"/>
      <c r="L16" s="135" t="s">
        <v>78</v>
      </c>
      <c r="M16" s="135"/>
      <c r="N16" s="135" t="s">
        <v>78</v>
      </c>
      <c r="O16" s="134"/>
      <c r="P16" s="356" t="s">
        <v>78</v>
      </c>
      <c r="Q16" s="68"/>
      <c r="R16" s="67">
        <v>-12495000</v>
      </c>
      <c r="S16" s="364"/>
      <c r="T16" s="67">
        <v>-12495000</v>
      </c>
    </row>
    <row r="17" spans="1:20" ht="17.100000000000001" customHeight="1">
      <c r="A17" s="296" t="s">
        <v>119</v>
      </c>
      <c r="C17" s="364"/>
      <c r="F17" s="135" t="s">
        <v>78</v>
      </c>
      <c r="G17" s="134"/>
      <c r="H17" s="135" t="s">
        <v>78</v>
      </c>
      <c r="I17" s="134"/>
      <c r="J17" s="135" t="s">
        <v>78</v>
      </c>
      <c r="K17" s="342"/>
      <c r="L17" s="136">
        <v>-5320113</v>
      </c>
      <c r="M17" s="237"/>
      <c r="N17" s="357" t="s">
        <v>78</v>
      </c>
      <c r="O17" s="237"/>
      <c r="P17" s="136">
        <v>-5320113</v>
      </c>
      <c r="Q17" s="237"/>
      <c r="R17" s="136">
        <v>4261015</v>
      </c>
      <c r="S17" s="237"/>
      <c r="T17" s="136">
        <v>-1059098</v>
      </c>
    </row>
    <row r="18" spans="1:20" ht="17.100000000000001" customHeight="1">
      <c r="A18" s="296" t="s">
        <v>179</v>
      </c>
      <c r="C18" s="364"/>
      <c r="F18" s="135" t="s">
        <v>78</v>
      </c>
      <c r="G18" s="134"/>
      <c r="H18" s="135" t="s">
        <v>78</v>
      </c>
      <c r="I18" s="134"/>
      <c r="J18" s="135" t="s">
        <v>78</v>
      </c>
      <c r="K18" s="342"/>
      <c r="L18" s="356" t="s">
        <v>78</v>
      </c>
      <c r="M18" s="237"/>
      <c r="N18" s="357" t="s">
        <v>78</v>
      </c>
      <c r="O18" s="237"/>
      <c r="P18" s="356" t="s">
        <v>78</v>
      </c>
      <c r="Q18" s="237"/>
      <c r="R18" s="136">
        <v>-14184199</v>
      </c>
      <c r="S18" s="237"/>
      <c r="T18" s="136">
        <v>-14184199</v>
      </c>
    </row>
    <row r="19" spans="1:20" ht="17.100000000000001" customHeight="1">
      <c r="A19" s="296" t="s">
        <v>180</v>
      </c>
      <c r="C19" s="364">
        <v>16</v>
      </c>
      <c r="F19" s="135" t="s">
        <v>78</v>
      </c>
      <c r="G19" s="134"/>
      <c r="H19" s="135" t="s">
        <v>78</v>
      </c>
      <c r="I19" s="134"/>
      <c r="J19" s="135" t="s">
        <v>78</v>
      </c>
      <c r="K19" s="342"/>
      <c r="L19" s="136">
        <v>-11731717</v>
      </c>
      <c r="M19" s="237"/>
      <c r="N19" s="357" t="s">
        <v>78</v>
      </c>
      <c r="O19" s="237"/>
      <c r="P19" s="136">
        <v>-11731717</v>
      </c>
      <c r="Q19" s="237"/>
      <c r="R19" s="356" t="s">
        <v>78</v>
      </c>
      <c r="S19" s="237"/>
      <c r="T19" s="136">
        <v>-11731717</v>
      </c>
    </row>
    <row r="20" spans="1:20" ht="17.100000000000001" customHeight="1" thickBot="1">
      <c r="A20" s="296" t="s">
        <v>165</v>
      </c>
      <c r="B20" s="296"/>
      <c r="C20" s="364"/>
      <c r="F20" s="138">
        <v>67000000</v>
      </c>
      <c r="G20" s="134"/>
      <c r="H20" s="138">
        <v>323397514</v>
      </c>
      <c r="I20" s="134"/>
      <c r="J20" s="138">
        <v>6467955</v>
      </c>
      <c r="K20" s="196"/>
      <c r="L20" s="248">
        <v>-17039481</v>
      </c>
      <c r="M20" s="237"/>
      <c r="N20" s="238">
        <v>303565</v>
      </c>
      <c r="O20" s="237"/>
      <c r="P20" s="193">
        <v>380129553</v>
      </c>
      <c r="Q20" s="237"/>
      <c r="R20" s="193">
        <v>24823</v>
      </c>
      <c r="S20" s="237"/>
      <c r="T20" s="193">
        <v>380154376</v>
      </c>
    </row>
    <row r="21" spans="1:20" ht="17.100000000000001" customHeight="1" thickTop="1">
      <c r="A21" s="296"/>
      <c r="B21" s="296"/>
      <c r="C21" s="364"/>
      <c r="F21" s="69"/>
      <c r="G21" s="68"/>
      <c r="H21" s="69"/>
      <c r="I21" s="68"/>
      <c r="J21" s="69"/>
      <c r="K21" s="68"/>
      <c r="L21" s="69"/>
      <c r="M21" s="69"/>
      <c r="N21" s="69"/>
      <c r="O21" s="68"/>
      <c r="P21" s="70"/>
      <c r="Q21" s="68"/>
      <c r="R21" s="70"/>
      <c r="S21" s="68"/>
      <c r="T21" s="70"/>
    </row>
    <row r="22" spans="1:20" ht="17.100000000000001" customHeight="1">
      <c r="A22" s="179" t="s">
        <v>190</v>
      </c>
      <c r="B22" s="179"/>
      <c r="C22" s="301"/>
      <c r="D22" s="12"/>
      <c r="E22" s="12"/>
      <c r="F22" s="133">
        <v>67000000</v>
      </c>
      <c r="G22" s="134"/>
      <c r="H22" s="133">
        <v>323397514</v>
      </c>
      <c r="I22" s="134"/>
      <c r="J22" s="133">
        <v>6467955</v>
      </c>
      <c r="K22" s="134"/>
      <c r="L22" s="133">
        <v>22756147</v>
      </c>
      <c r="M22" s="133"/>
      <c r="N22" s="133">
        <v>303565</v>
      </c>
      <c r="O22" s="134"/>
      <c r="P22" s="133">
        <v>419925181</v>
      </c>
      <c r="Q22" s="134"/>
      <c r="R22" s="133">
        <v>23821970</v>
      </c>
      <c r="S22" s="134"/>
      <c r="T22" s="133">
        <v>443747151</v>
      </c>
    </row>
    <row r="23" spans="1:20" ht="17.100000000000001" customHeight="1">
      <c r="A23" s="179" t="s">
        <v>132</v>
      </c>
      <c r="B23" s="12"/>
      <c r="C23" s="301"/>
      <c r="D23" s="12"/>
      <c r="E23" s="12"/>
      <c r="F23" s="135" t="s">
        <v>78</v>
      </c>
      <c r="G23" s="282"/>
      <c r="H23" s="135" t="s">
        <v>78</v>
      </c>
      <c r="I23" s="282"/>
      <c r="J23" s="135" t="s">
        <v>78</v>
      </c>
      <c r="K23" s="282"/>
      <c r="L23" s="135" t="s">
        <v>78</v>
      </c>
      <c r="M23" s="281"/>
      <c r="N23" s="135" t="s">
        <v>78</v>
      </c>
      <c r="O23" s="134"/>
      <c r="P23" s="135" t="s">
        <v>78</v>
      </c>
      <c r="Q23" s="134"/>
      <c r="R23" s="136">
        <v>-5390000</v>
      </c>
      <c r="S23" s="301"/>
      <c r="T23" s="136">
        <v>-5390000</v>
      </c>
    </row>
    <row r="24" spans="1:20" ht="17.100000000000001" customHeight="1">
      <c r="A24" s="179" t="s">
        <v>119</v>
      </c>
      <c r="B24" s="12"/>
      <c r="C24" s="301"/>
      <c r="D24" s="12"/>
      <c r="E24" s="12"/>
      <c r="F24" s="135" t="s">
        <v>78</v>
      </c>
      <c r="G24" s="302"/>
      <c r="H24" s="135" t="s">
        <v>78</v>
      </c>
      <c r="I24" s="302"/>
      <c r="J24" s="135" t="s">
        <v>78</v>
      </c>
      <c r="K24" s="301"/>
      <c r="L24" s="226">
        <v>-11246098</v>
      </c>
      <c r="M24" s="137"/>
      <c r="N24" s="135" t="s">
        <v>78</v>
      </c>
      <c r="O24" s="280"/>
      <c r="P24" s="226">
        <v>-11246098</v>
      </c>
      <c r="Q24" s="280"/>
      <c r="R24" s="303">
        <v>2507792</v>
      </c>
      <c r="S24" s="134"/>
      <c r="T24" s="136">
        <v>-8738306</v>
      </c>
    </row>
    <row r="25" spans="1:20" ht="17.100000000000001" customHeight="1" thickBot="1">
      <c r="A25" s="179" t="s">
        <v>164</v>
      </c>
      <c r="B25" s="179"/>
      <c r="C25" s="301"/>
      <c r="D25" s="12"/>
      <c r="E25" s="12"/>
      <c r="F25" s="138">
        <v>67000000</v>
      </c>
      <c r="G25" s="134"/>
      <c r="H25" s="138">
        <v>323397514</v>
      </c>
      <c r="I25" s="134"/>
      <c r="J25" s="138">
        <v>6467955</v>
      </c>
      <c r="K25" s="134"/>
      <c r="L25" s="138">
        <v>11510049</v>
      </c>
      <c r="M25" s="279"/>
      <c r="N25" s="138">
        <v>303565</v>
      </c>
      <c r="O25" s="134"/>
      <c r="P25" s="138">
        <v>408679083</v>
      </c>
      <c r="Q25" s="134"/>
      <c r="R25" s="138">
        <v>20939762</v>
      </c>
      <c r="S25" s="134"/>
      <c r="T25" s="138">
        <v>429618845</v>
      </c>
    </row>
    <row r="26" spans="1:20" ht="24" customHeight="1" thickTop="1"/>
  </sheetData>
  <mergeCells count="8">
    <mergeCell ref="J12:L12"/>
    <mergeCell ref="C14:D14"/>
    <mergeCell ref="A3:T3"/>
    <mergeCell ref="A4:T4"/>
    <mergeCell ref="A5:T5"/>
    <mergeCell ref="A6:T6"/>
    <mergeCell ref="F8:T8"/>
    <mergeCell ref="F9:T9"/>
  </mergeCells>
  <printOptions horizontalCentered="1"/>
  <pageMargins left="0.98425196850393704" right="0.78740157480314965" top="0.59055118110236227" bottom="0.98425196850393704" header="0.59055118110236227" footer="0.98425196850393704"/>
  <pageSetup paperSize="9" firstPageNumber="3" orientation="landscape" useFirstPageNumber="1" r:id="rId1"/>
  <headerFooter>
    <oddFooter>&amp;L&amp;"Angsana New,Regular"&amp;16Notes to the interim financial statements form an intergral part of these interim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23AA3-04AE-43D9-AE78-5B9CE5B789AB}">
  <sheetPr>
    <tabColor rgb="FF00B050"/>
  </sheetPr>
  <dimension ref="A1:O21"/>
  <sheetViews>
    <sheetView view="pageBreakPreview" zoomScaleNormal="145" zoomScaleSheetLayoutView="100" workbookViewId="0"/>
  </sheetViews>
  <sheetFormatPr defaultColWidth="9.140625" defaultRowHeight="24" customHeight="1"/>
  <cols>
    <col min="1" max="2" width="1.7109375" style="53" customWidth="1"/>
    <col min="3" max="3" width="42.7109375" style="53" customWidth="1"/>
    <col min="4" max="4" width="6.140625" style="53" customWidth="1"/>
    <col min="5" max="5" width="1.140625" style="53" customWidth="1"/>
    <col min="6" max="6" width="1.85546875" style="53" customWidth="1"/>
    <col min="7" max="7" width="14.7109375" style="53" customWidth="1"/>
    <col min="8" max="8" width="0.85546875" style="53" customWidth="1"/>
    <col min="9" max="9" width="14.7109375" style="53" customWidth="1"/>
    <col min="10" max="10" width="0.85546875" style="53" customWidth="1"/>
    <col min="11" max="11" width="14.7109375" style="53" customWidth="1"/>
    <col min="12" max="12" width="0.85546875" style="53" customWidth="1"/>
    <col min="13" max="13" width="14.7109375" style="53" customWidth="1"/>
    <col min="14" max="14" width="0.85546875" style="53" customWidth="1"/>
    <col min="15" max="15" width="14.7109375" style="53" customWidth="1"/>
    <col min="16" max="16384" width="9.140625" style="53"/>
  </cols>
  <sheetData>
    <row r="1" spans="1:15" s="42" customFormat="1" ht="20.100000000000001" customHeight="1">
      <c r="M1" s="41" t="s">
        <v>120</v>
      </c>
    </row>
    <row r="2" spans="1:15" s="42" customFormat="1" ht="20.100000000000001" customHeight="1">
      <c r="M2" s="41" t="s">
        <v>121</v>
      </c>
    </row>
    <row r="3" spans="1:15" s="42" customFormat="1" ht="20.100000000000001" customHeight="1">
      <c r="A3" s="391" t="s">
        <v>153</v>
      </c>
      <c r="B3" s="391"/>
      <c r="C3" s="391"/>
      <c r="D3" s="391"/>
      <c r="E3" s="391"/>
      <c r="F3" s="391"/>
      <c r="G3" s="391"/>
      <c r="H3" s="391"/>
      <c r="I3" s="391"/>
      <c r="J3" s="391"/>
      <c r="K3" s="391"/>
      <c r="L3" s="391"/>
      <c r="M3" s="391"/>
      <c r="N3" s="391"/>
      <c r="O3" s="391"/>
    </row>
    <row r="4" spans="1:15" s="43" customFormat="1" ht="20.100000000000001" customHeight="1">
      <c r="A4" s="392" t="s">
        <v>72</v>
      </c>
      <c r="B4" s="392"/>
      <c r="C4" s="392"/>
      <c r="D4" s="392"/>
      <c r="E4" s="392"/>
      <c r="F4" s="392"/>
      <c r="G4" s="392"/>
      <c r="H4" s="392"/>
      <c r="I4" s="392"/>
      <c r="J4" s="392"/>
      <c r="K4" s="392"/>
      <c r="L4" s="392"/>
      <c r="M4" s="392"/>
      <c r="N4" s="392"/>
      <c r="O4" s="392"/>
    </row>
    <row r="5" spans="1:15" s="43" customFormat="1" ht="20.100000000000001" customHeight="1">
      <c r="A5" s="392" t="s">
        <v>112</v>
      </c>
      <c r="B5" s="392"/>
      <c r="C5" s="392"/>
      <c r="D5" s="392"/>
      <c r="E5" s="392"/>
      <c r="F5" s="392"/>
      <c r="G5" s="392"/>
      <c r="H5" s="392"/>
      <c r="I5" s="392"/>
      <c r="J5" s="392"/>
      <c r="K5" s="392"/>
      <c r="L5" s="392"/>
      <c r="M5" s="392"/>
      <c r="N5" s="392"/>
      <c r="O5" s="392"/>
    </row>
    <row r="6" spans="1:15" s="43" customFormat="1" ht="20.25" customHeight="1">
      <c r="A6" s="392" t="s">
        <v>173</v>
      </c>
      <c r="B6" s="392"/>
      <c r="C6" s="392"/>
      <c r="D6" s="392"/>
      <c r="E6" s="392"/>
      <c r="F6" s="392"/>
      <c r="G6" s="392"/>
      <c r="H6" s="392"/>
      <c r="I6" s="392"/>
      <c r="J6" s="392"/>
      <c r="K6" s="392"/>
      <c r="L6" s="392"/>
      <c r="M6" s="392"/>
      <c r="N6" s="392"/>
      <c r="O6" s="392"/>
    </row>
    <row r="7" spans="1:15" s="43" customFormat="1" ht="9.9499999999999993" customHeight="1">
      <c r="A7" s="367"/>
      <c r="B7" s="367"/>
      <c r="C7" s="367"/>
      <c r="D7" s="367"/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</row>
    <row r="8" spans="1:15" s="293" customFormat="1" ht="18" customHeight="1">
      <c r="A8" s="293" t="s">
        <v>2</v>
      </c>
      <c r="G8" s="393" t="s">
        <v>67</v>
      </c>
      <c r="H8" s="393"/>
      <c r="I8" s="393"/>
      <c r="J8" s="393"/>
      <c r="K8" s="393"/>
      <c r="L8" s="393"/>
      <c r="M8" s="393"/>
      <c r="N8" s="393"/>
      <c r="O8" s="393"/>
    </row>
    <row r="9" spans="1:15" s="293" customFormat="1" ht="18" customHeight="1">
      <c r="G9" s="394" t="s">
        <v>35</v>
      </c>
      <c r="H9" s="394"/>
      <c r="I9" s="394"/>
      <c r="J9" s="394"/>
      <c r="K9" s="394"/>
      <c r="L9" s="394"/>
      <c r="M9" s="394"/>
      <c r="N9" s="394"/>
      <c r="O9" s="394"/>
    </row>
    <row r="10" spans="1:15" s="293" customFormat="1" ht="18" customHeight="1">
      <c r="G10" s="368" t="s">
        <v>47</v>
      </c>
      <c r="H10" s="368"/>
      <c r="I10" s="44" t="s">
        <v>50</v>
      </c>
      <c r="J10" s="368"/>
      <c r="K10" s="389" t="s">
        <v>192</v>
      </c>
      <c r="L10" s="389"/>
      <c r="M10" s="389"/>
      <c r="N10" s="368"/>
      <c r="O10" s="368" t="s">
        <v>55</v>
      </c>
    </row>
    <row r="11" spans="1:15" s="293" customFormat="1" ht="18" customHeight="1">
      <c r="G11" s="368" t="s">
        <v>48</v>
      </c>
      <c r="H11" s="368"/>
      <c r="I11" s="368" t="s">
        <v>80</v>
      </c>
      <c r="J11" s="368"/>
      <c r="K11" s="366" t="s">
        <v>29</v>
      </c>
      <c r="L11" s="45"/>
      <c r="N11" s="368"/>
      <c r="O11" s="368" t="s">
        <v>56</v>
      </c>
    </row>
    <row r="12" spans="1:15" s="293" customFormat="1" ht="18" customHeight="1">
      <c r="D12" s="390" t="s">
        <v>6</v>
      </c>
      <c r="E12" s="390"/>
      <c r="F12" s="46"/>
      <c r="G12" s="47" t="s">
        <v>49</v>
      </c>
      <c r="H12" s="46"/>
      <c r="I12" s="47" t="s">
        <v>79</v>
      </c>
      <c r="J12" s="46"/>
      <c r="K12" s="47" t="s">
        <v>30</v>
      </c>
      <c r="L12" s="46"/>
      <c r="M12" s="47" t="s">
        <v>76</v>
      </c>
      <c r="N12" s="46"/>
      <c r="O12" s="47" t="s">
        <v>57</v>
      </c>
    </row>
    <row r="13" spans="1:15" s="293" customFormat="1" ht="18" customHeight="1">
      <c r="A13" s="293" t="s">
        <v>144</v>
      </c>
      <c r="G13" s="48">
        <v>67000000</v>
      </c>
      <c r="I13" s="48">
        <v>323397514</v>
      </c>
      <c r="J13" s="294"/>
      <c r="K13" s="49">
        <v>6467955</v>
      </c>
      <c r="L13" s="295"/>
      <c r="M13" s="328">
        <v>22655028</v>
      </c>
      <c r="N13" s="295"/>
      <c r="O13" s="49">
        <v>419520497</v>
      </c>
    </row>
    <row r="14" spans="1:15" s="293" customFormat="1" ht="18" customHeight="1">
      <c r="A14" s="293" t="s">
        <v>133</v>
      </c>
      <c r="G14" s="50" t="s">
        <v>78</v>
      </c>
      <c r="H14" s="54"/>
      <c r="I14" s="50" t="s">
        <v>78</v>
      </c>
      <c r="J14" s="344"/>
      <c r="K14" s="50" t="s">
        <v>78</v>
      </c>
      <c r="L14" s="295"/>
      <c r="M14" s="343">
        <v>-19677641</v>
      </c>
      <c r="N14" s="345"/>
      <c r="O14" s="343">
        <v>-19677641</v>
      </c>
    </row>
    <row r="15" spans="1:15" s="293" customFormat="1" ht="18" customHeight="1">
      <c r="A15" s="293" t="s">
        <v>180</v>
      </c>
      <c r="D15" s="293">
        <v>16</v>
      </c>
      <c r="G15" s="48" t="s">
        <v>78</v>
      </c>
      <c r="I15" s="48" t="s">
        <v>78</v>
      </c>
      <c r="J15" s="294"/>
      <c r="K15" s="49" t="s">
        <v>78</v>
      </c>
      <c r="L15" s="295"/>
      <c r="M15" s="328">
        <v>-11731717</v>
      </c>
      <c r="N15" s="295"/>
      <c r="O15" s="49">
        <v>-11731717</v>
      </c>
    </row>
    <row r="16" spans="1:15" s="293" customFormat="1" ht="18" customHeight="1" thickBot="1">
      <c r="A16" s="293" t="s">
        <v>165</v>
      </c>
      <c r="G16" s="51">
        <v>67000000</v>
      </c>
      <c r="H16" s="54"/>
      <c r="I16" s="51">
        <v>323397514</v>
      </c>
      <c r="J16" s="54"/>
      <c r="K16" s="51">
        <v>6467955</v>
      </c>
      <c r="L16" s="295"/>
      <c r="M16" s="329">
        <v>-8754330</v>
      </c>
      <c r="N16" s="330"/>
      <c r="O16" s="329">
        <v>388111139</v>
      </c>
    </row>
    <row r="17" spans="1:15" s="293" customFormat="1" ht="18" customHeight="1" thickTop="1">
      <c r="G17" s="52"/>
      <c r="H17" s="46"/>
      <c r="I17" s="368"/>
      <c r="J17" s="46"/>
      <c r="K17" s="368"/>
      <c r="L17" s="46"/>
      <c r="M17" s="368"/>
      <c r="N17" s="46"/>
      <c r="O17" s="368"/>
    </row>
    <row r="18" spans="1:15" s="293" customFormat="1" ht="18" customHeight="1">
      <c r="A18" s="139" t="s">
        <v>190</v>
      </c>
      <c r="B18" s="139"/>
      <c r="G18" s="48">
        <v>67000000</v>
      </c>
      <c r="I18" s="48">
        <v>323397514</v>
      </c>
      <c r="J18" s="294"/>
      <c r="K18" s="49">
        <v>6467955</v>
      </c>
      <c r="L18" s="295"/>
      <c r="M18" s="328">
        <v>28522770</v>
      </c>
      <c r="N18" s="295"/>
      <c r="O18" s="49">
        <v>425388239</v>
      </c>
    </row>
    <row r="19" spans="1:15" s="293" customFormat="1" ht="18" customHeight="1">
      <c r="A19" s="293" t="s">
        <v>133</v>
      </c>
      <c r="G19" s="50" t="s">
        <v>78</v>
      </c>
      <c r="I19" s="50" t="s">
        <v>78</v>
      </c>
      <c r="J19" s="294"/>
      <c r="K19" s="278" t="s">
        <v>78</v>
      </c>
      <c r="L19" s="295"/>
      <c r="M19" s="331">
        <v>-4200290</v>
      </c>
      <c r="N19" s="295"/>
      <c r="O19" s="278">
        <v>-4200290</v>
      </c>
    </row>
    <row r="20" spans="1:15" s="293" customFormat="1" ht="18" customHeight="1" thickBot="1">
      <c r="A20" s="293" t="s">
        <v>164</v>
      </c>
      <c r="G20" s="277">
        <v>67000000</v>
      </c>
      <c r="I20" s="277">
        <v>323397514</v>
      </c>
      <c r="J20" s="294"/>
      <c r="K20" s="277">
        <v>6467955</v>
      </c>
      <c r="L20" s="295"/>
      <c r="M20" s="277">
        <v>24322480</v>
      </c>
      <c r="N20" s="295"/>
      <c r="O20" s="277">
        <v>421187949</v>
      </c>
    </row>
    <row r="21" spans="1:15" ht="24" customHeight="1" thickTop="1"/>
  </sheetData>
  <mergeCells count="8">
    <mergeCell ref="K10:M10"/>
    <mergeCell ref="D12:E12"/>
    <mergeCell ref="A3:O3"/>
    <mergeCell ref="A4:O4"/>
    <mergeCell ref="A5:O5"/>
    <mergeCell ref="A6:O6"/>
    <mergeCell ref="G8:O8"/>
    <mergeCell ref="G9:O9"/>
  </mergeCells>
  <printOptions horizontalCentered="1"/>
  <pageMargins left="1.1811023622047245" right="0.78740157480314965" top="0.59055118110236227" bottom="0.98425196850393704" header="0.59055118110236227" footer="0.98425196850393704"/>
  <pageSetup paperSize="9" firstPageNumber="3" orientation="landscape" useFirstPageNumber="1" r:id="rId1"/>
  <headerFooter>
    <oddFooter>&amp;L&amp;"Angsana New,Regular"&amp;16Notes to the interim financial statements form an intergral part of these interim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>
    <tabColor rgb="FF00B050"/>
  </sheetPr>
  <dimension ref="A1:K77"/>
  <sheetViews>
    <sheetView view="pageBreakPreview" zoomScaleNormal="85" zoomScaleSheetLayoutView="100" workbookViewId="0">
      <selection activeCell="B24" sqref="B24"/>
    </sheetView>
  </sheetViews>
  <sheetFormatPr defaultColWidth="9.140625" defaultRowHeight="20.100000000000001" customHeight="1"/>
  <cols>
    <col min="1" max="3" width="1.7109375" style="12" customWidth="1"/>
    <col min="4" max="4" width="38.85546875" style="12" customWidth="1"/>
    <col min="5" max="5" width="10.7109375" style="14" customWidth="1"/>
    <col min="6" max="6" width="0.7109375" style="14" customWidth="1"/>
    <col min="7" max="7" width="10.7109375" style="14" customWidth="1"/>
    <col min="8" max="8" width="0.7109375" style="14" customWidth="1"/>
    <col min="9" max="9" width="10.85546875" style="14" customWidth="1"/>
    <col min="10" max="10" width="0.7109375" style="14" customWidth="1"/>
    <col min="11" max="11" width="11.5703125" style="14" customWidth="1"/>
    <col min="12" max="16384" width="9.140625" style="12"/>
  </cols>
  <sheetData>
    <row r="1" spans="1:11" s="6" customFormat="1" ht="20.100000000000001" customHeight="1">
      <c r="E1" s="208"/>
      <c r="F1" s="208"/>
      <c r="G1" s="208"/>
      <c r="H1" s="208"/>
      <c r="I1" s="208"/>
      <c r="J1" s="208"/>
      <c r="K1" s="41" t="s">
        <v>120</v>
      </c>
    </row>
    <row r="2" spans="1:11" s="6" customFormat="1" ht="20.100000000000001" customHeight="1">
      <c r="E2" s="208"/>
      <c r="F2" s="208"/>
      <c r="G2" s="208"/>
      <c r="H2" s="208"/>
      <c r="I2" s="208"/>
      <c r="J2" s="208"/>
      <c r="K2" s="41" t="s">
        <v>121</v>
      </c>
    </row>
    <row r="3" spans="1:11" s="6" customFormat="1" ht="20.100000000000001" customHeight="1">
      <c r="A3" s="395" t="s">
        <v>167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</row>
    <row r="4" spans="1:11" s="7" customFormat="1" ht="20.100000000000001" customHeight="1">
      <c r="A4" s="396" t="s">
        <v>72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</row>
    <row r="5" spans="1:11" s="7" customFormat="1" ht="20.100000000000001" customHeight="1">
      <c r="A5" s="396" t="s">
        <v>58</v>
      </c>
      <c r="B5" s="396"/>
      <c r="C5" s="396"/>
      <c r="D5" s="396"/>
      <c r="E5" s="396"/>
      <c r="F5" s="396"/>
      <c r="G5" s="396"/>
      <c r="H5" s="396"/>
      <c r="I5" s="396"/>
      <c r="J5" s="396"/>
      <c r="K5" s="396"/>
    </row>
    <row r="6" spans="1:11" s="7" customFormat="1" ht="20.100000000000001" customHeight="1">
      <c r="A6" s="374" t="s">
        <v>173</v>
      </c>
      <c r="B6" s="374"/>
      <c r="C6" s="374"/>
      <c r="D6" s="374"/>
      <c r="E6" s="374"/>
      <c r="F6" s="374"/>
      <c r="G6" s="374"/>
      <c r="H6" s="374"/>
      <c r="I6" s="374"/>
      <c r="J6" s="374"/>
      <c r="K6" s="374"/>
    </row>
    <row r="7" spans="1:11" s="9" customFormat="1" ht="9.9499999999999993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s="148" customFormat="1" ht="17.100000000000001" customHeight="1">
      <c r="A8" s="147"/>
      <c r="B8" s="305"/>
      <c r="C8" s="305"/>
      <c r="E8" s="400" t="s">
        <v>67</v>
      </c>
      <c r="F8" s="400"/>
      <c r="G8" s="400"/>
      <c r="H8" s="400"/>
      <c r="I8" s="400"/>
      <c r="J8" s="400"/>
      <c r="K8" s="400"/>
    </row>
    <row r="9" spans="1:11" s="148" customFormat="1" ht="17.100000000000001" customHeight="1">
      <c r="A9" s="147"/>
      <c r="B9" s="305"/>
      <c r="C9" s="305"/>
      <c r="E9" s="397" t="s">
        <v>5</v>
      </c>
      <c r="F9" s="397"/>
      <c r="G9" s="397"/>
      <c r="H9" s="369"/>
      <c r="I9" s="397" t="s">
        <v>35</v>
      </c>
      <c r="J9" s="397"/>
      <c r="K9" s="397"/>
    </row>
    <row r="10" spans="1:11" s="148" customFormat="1" ht="17.100000000000001" customHeight="1">
      <c r="A10" s="147"/>
      <c r="B10" s="305"/>
      <c r="C10" s="305"/>
      <c r="E10" s="149" t="s">
        <v>145</v>
      </c>
      <c r="F10" s="369"/>
      <c r="G10" s="149" t="s">
        <v>122</v>
      </c>
      <c r="H10" s="369"/>
      <c r="I10" s="149" t="s">
        <v>145</v>
      </c>
      <c r="J10" s="369"/>
      <c r="K10" s="149" t="s">
        <v>122</v>
      </c>
    </row>
    <row r="11" spans="1:11" s="148" customFormat="1" ht="17.100000000000001" customHeight="1">
      <c r="A11" s="150" t="s">
        <v>77</v>
      </c>
      <c r="B11" s="151"/>
      <c r="C11" s="151"/>
      <c r="D11" s="152"/>
      <c r="E11" s="369"/>
      <c r="F11" s="369"/>
      <c r="G11" s="369"/>
      <c r="H11" s="369"/>
      <c r="I11" s="369"/>
      <c r="J11" s="369"/>
      <c r="K11" s="369"/>
    </row>
    <row r="12" spans="1:11" s="148" customFormat="1" ht="17.100000000000001" customHeight="1">
      <c r="A12" s="153" t="s">
        <v>194</v>
      </c>
      <c r="C12" s="147"/>
      <c r="D12" s="154"/>
      <c r="E12" s="155">
        <v>-2036350</v>
      </c>
      <c r="F12" s="358"/>
      <c r="G12" s="156">
        <v>-6927764</v>
      </c>
      <c r="H12" s="157"/>
      <c r="I12" s="155">
        <v>-20933055</v>
      </c>
      <c r="J12" s="158"/>
      <c r="K12" s="260">
        <v>-4117792</v>
      </c>
    </row>
    <row r="13" spans="1:11" s="148" customFormat="1" ht="17.100000000000001" customHeight="1">
      <c r="A13" s="159" t="s">
        <v>195</v>
      </c>
      <c r="C13" s="160"/>
      <c r="D13" s="154"/>
      <c r="E13" s="166"/>
      <c r="F13" s="369"/>
      <c r="G13" s="276"/>
      <c r="H13" s="369"/>
      <c r="I13" s="292"/>
      <c r="J13" s="369"/>
      <c r="K13" s="259"/>
    </row>
    <row r="14" spans="1:11" s="148" customFormat="1" ht="17.100000000000001" customHeight="1">
      <c r="A14" s="159"/>
      <c r="B14" s="148" t="s">
        <v>176</v>
      </c>
      <c r="C14" s="160"/>
      <c r="D14" s="154"/>
      <c r="E14" s="166"/>
      <c r="F14" s="369"/>
      <c r="G14" s="305"/>
      <c r="H14" s="305"/>
      <c r="I14" s="292"/>
      <c r="J14" s="305"/>
      <c r="K14" s="258"/>
    </row>
    <row r="15" spans="1:11" s="148" customFormat="1" ht="17.100000000000001" customHeight="1">
      <c r="A15" s="159"/>
      <c r="B15" s="148" t="s">
        <v>196</v>
      </c>
      <c r="C15" s="160"/>
      <c r="D15" s="154"/>
      <c r="E15" s="269">
        <v>-57856</v>
      </c>
      <c r="F15" s="369"/>
      <c r="G15" s="275">
        <v>2394464</v>
      </c>
      <c r="H15" s="163"/>
      <c r="I15" s="347">
        <v>-67841</v>
      </c>
      <c r="J15" s="164"/>
      <c r="K15" s="257">
        <v>2337092</v>
      </c>
    </row>
    <row r="16" spans="1:11" s="148" customFormat="1" ht="17.100000000000001" customHeight="1">
      <c r="B16" s="159" t="s">
        <v>59</v>
      </c>
      <c r="D16" s="154"/>
      <c r="E16" s="269">
        <v>13632937</v>
      </c>
      <c r="F16" s="369"/>
      <c r="G16" s="274">
        <v>5521250</v>
      </c>
      <c r="H16" s="369"/>
      <c r="I16" s="347">
        <v>916365</v>
      </c>
      <c r="J16" s="369"/>
      <c r="K16" s="256">
        <v>1665928</v>
      </c>
    </row>
    <row r="17" spans="1:11" s="148" customFormat="1" ht="17.100000000000001" customHeight="1">
      <c r="B17" s="159" t="s">
        <v>191</v>
      </c>
      <c r="D17" s="154"/>
      <c r="E17" s="269">
        <v>-58182</v>
      </c>
      <c r="F17" s="369"/>
      <c r="G17" s="273">
        <v>0</v>
      </c>
      <c r="H17" s="369"/>
      <c r="I17" s="347">
        <v>-41</v>
      </c>
      <c r="J17" s="369"/>
      <c r="K17" s="273">
        <v>0</v>
      </c>
    </row>
    <row r="18" spans="1:11" s="148" customFormat="1" ht="17.100000000000001" customHeight="1">
      <c r="B18" s="159" t="s">
        <v>188</v>
      </c>
      <c r="D18" s="154"/>
      <c r="E18" s="269">
        <v>9191</v>
      </c>
      <c r="F18" s="369"/>
      <c r="G18" s="273">
        <v>2320</v>
      </c>
      <c r="H18" s="369"/>
      <c r="I18" s="347">
        <v>9191</v>
      </c>
      <c r="J18" s="369"/>
      <c r="K18" s="273">
        <v>2320</v>
      </c>
    </row>
    <row r="19" spans="1:11" s="148" customFormat="1" ht="17.100000000000001" customHeight="1">
      <c r="B19" s="159" t="s">
        <v>181</v>
      </c>
      <c r="D19" s="154"/>
      <c r="E19" s="273">
        <v>0</v>
      </c>
      <c r="F19" s="369"/>
      <c r="G19" s="273">
        <v>-14875</v>
      </c>
      <c r="H19" s="369"/>
      <c r="I19" s="272">
        <v>0</v>
      </c>
      <c r="J19" s="369"/>
      <c r="K19" s="273">
        <v>0</v>
      </c>
    </row>
    <row r="20" spans="1:11" s="148" customFormat="1" ht="17.100000000000001" customHeight="1">
      <c r="B20" s="159" t="s">
        <v>157</v>
      </c>
      <c r="D20" s="154"/>
      <c r="E20" s="269">
        <v>-581025</v>
      </c>
      <c r="F20" s="369"/>
      <c r="G20" s="273">
        <v>0</v>
      </c>
      <c r="H20" s="369"/>
      <c r="I20" s="347">
        <v>-581025</v>
      </c>
      <c r="J20" s="369"/>
      <c r="K20" s="272">
        <v>0</v>
      </c>
    </row>
    <row r="21" spans="1:11" s="148" customFormat="1" ht="17.100000000000001" customHeight="1">
      <c r="B21" s="159" t="s">
        <v>197</v>
      </c>
      <c r="D21" s="154"/>
      <c r="E21" s="273">
        <v>0</v>
      </c>
      <c r="F21" s="369"/>
      <c r="G21" s="270">
        <v>5219</v>
      </c>
      <c r="H21" s="369"/>
      <c r="I21" s="255">
        <v>0</v>
      </c>
      <c r="J21" s="369"/>
      <c r="K21" s="254">
        <v>5219</v>
      </c>
    </row>
    <row r="22" spans="1:11" s="148" customFormat="1" ht="17.100000000000001" customHeight="1">
      <c r="B22" s="159" t="s">
        <v>134</v>
      </c>
      <c r="C22" s="147"/>
      <c r="D22" s="154"/>
      <c r="E22" s="155">
        <v>975570</v>
      </c>
      <c r="F22" s="369"/>
      <c r="G22" s="269">
        <v>1185119</v>
      </c>
      <c r="H22" s="369"/>
      <c r="I22" s="346">
        <v>150905</v>
      </c>
      <c r="J22" s="369"/>
      <c r="K22" s="253">
        <v>800937</v>
      </c>
    </row>
    <row r="23" spans="1:11" s="148" customFormat="1" ht="17.100000000000001" customHeight="1">
      <c r="B23" s="159" t="s">
        <v>156</v>
      </c>
      <c r="C23" s="147"/>
      <c r="D23" s="154"/>
      <c r="E23" s="155">
        <v>10327551</v>
      </c>
      <c r="F23" s="369"/>
      <c r="G23" s="272">
        <v>0</v>
      </c>
      <c r="H23" s="369"/>
      <c r="I23" s="346">
        <v>180943</v>
      </c>
      <c r="J23" s="369"/>
      <c r="K23" s="272">
        <v>0</v>
      </c>
    </row>
    <row r="24" spans="1:11" s="148" customFormat="1" ht="17.100000000000001" customHeight="1">
      <c r="B24" s="159" t="s">
        <v>158</v>
      </c>
      <c r="C24" s="147"/>
      <c r="D24" s="154"/>
      <c r="E24" s="269">
        <v>13219217</v>
      </c>
      <c r="F24" s="369"/>
      <c r="G24" s="272">
        <v>0</v>
      </c>
      <c r="H24" s="369"/>
      <c r="I24" s="272">
        <v>0</v>
      </c>
      <c r="J24" s="369"/>
      <c r="K24" s="272">
        <v>0</v>
      </c>
    </row>
    <row r="25" spans="1:11" s="148" customFormat="1" ht="17.100000000000001" customHeight="1">
      <c r="B25" s="159" t="s">
        <v>200</v>
      </c>
      <c r="C25" s="147"/>
      <c r="D25" s="154"/>
      <c r="E25" s="269">
        <v>-11578654</v>
      </c>
      <c r="F25" s="372"/>
      <c r="G25" s="401">
        <v>0</v>
      </c>
      <c r="H25" s="372"/>
      <c r="I25" s="401">
        <v>0</v>
      </c>
      <c r="J25" s="372"/>
      <c r="K25" s="401">
        <v>0</v>
      </c>
    </row>
    <row r="26" spans="1:11" s="148" customFormat="1" ht="17.100000000000001" customHeight="1">
      <c r="B26" s="159" t="s">
        <v>193</v>
      </c>
      <c r="C26" s="147"/>
      <c r="D26" s="154"/>
      <c r="E26" s="401">
        <v>0</v>
      </c>
      <c r="F26" s="372"/>
      <c r="G26" s="401">
        <v>0</v>
      </c>
      <c r="H26" s="372"/>
      <c r="I26" s="347">
        <v>32121736</v>
      </c>
      <c r="J26" s="372"/>
      <c r="K26" s="401">
        <v>0</v>
      </c>
    </row>
    <row r="27" spans="1:11" s="148" customFormat="1" ht="17.100000000000001" customHeight="1">
      <c r="B27" s="159" t="s">
        <v>40</v>
      </c>
      <c r="C27" s="147"/>
      <c r="D27" s="154"/>
      <c r="E27" s="155">
        <v>-695750</v>
      </c>
      <c r="F27" s="369"/>
      <c r="G27" s="161">
        <v>-992582</v>
      </c>
      <c r="H27" s="369"/>
      <c r="I27" s="271">
        <v>-666038</v>
      </c>
      <c r="J27" s="369"/>
      <c r="K27" s="252">
        <v>-984994</v>
      </c>
    </row>
    <row r="28" spans="1:11" s="148" customFormat="1" ht="17.100000000000001" customHeight="1">
      <c r="B28" s="159" t="s">
        <v>60</v>
      </c>
      <c r="C28" s="147"/>
      <c r="D28" s="154"/>
      <c r="E28" s="269">
        <v>139595</v>
      </c>
      <c r="F28" s="369"/>
      <c r="G28" s="268">
        <v>202862</v>
      </c>
      <c r="H28" s="369"/>
      <c r="I28" s="347">
        <v>41158</v>
      </c>
      <c r="J28" s="369"/>
      <c r="K28" s="306">
        <v>88022</v>
      </c>
    </row>
    <row r="29" spans="1:11" s="148" customFormat="1" ht="17.100000000000001" customHeight="1">
      <c r="B29" s="159" t="s">
        <v>39</v>
      </c>
      <c r="C29" s="147"/>
      <c r="D29" s="154"/>
      <c r="E29" s="307">
        <v>0</v>
      </c>
      <c r="F29" s="369"/>
      <c r="G29" s="307">
        <v>0</v>
      </c>
      <c r="H29" s="369"/>
      <c r="I29" s="348">
        <v>-13005000</v>
      </c>
      <c r="J29" s="369"/>
      <c r="K29" s="165">
        <v>-5610000</v>
      </c>
    </row>
    <row r="30" spans="1:11" s="148" customFormat="1" ht="17.100000000000001" customHeight="1">
      <c r="A30" s="159" t="s">
        <v>136</v>
      </c>
      <c r="B30" s="159"/>
      <c r="C30" s="147"/>
      <c r="D30" s="154"/>
      <c r="E30" s="166"/>
      <c r="F30" s="369"/>
      <c r="H30" s="305"/>
      <c r="I30" s="349"/>
      <c r="J30" s="305"/>
      <c r="K30" s="305"/>
    </row>
    <row r="31" spans="1:11" s="148" customFormat="1" ht="17.100000000000001" customHeight="1">
      <c r="A31" s="159"/>
      <c r="B31" s="148" t="s">
        <v>113</v>
      </c>
      <c r="C31" s="147"/>
      <c r="D31" s="154"/>
      <c r="E31" s="155">
        <v>23296244</v>
      </c>
      <c r="F31" s="161"/>
      <c r="G31" s="155">
        <v>1376013</v>
      </c>
      <c r="H31" s="369"/>
      <c r="I31" s="346">
        <v>-1832702</v>
      </c>
      <c r="J31" s="369"/>
      <c r="K31" s="155">
        <v>-5813268</v>
      </c>
    </row>
    <row r="32" spans="1:11" s="148" customFormat="1" ht="17.100000000000001" customHeight="1">
      <c r="A32" s="148" t="s">
        <v>61</v>
      </c>
      <c r="B32" s="159"/>
      <c r="C32" s="147"/>
      <c r="D32" s="154"/>
      <c r="E32" s="166"/>
      <c r="F32" s="369"/>
      <c r="G32" s="164"/>
      <c r="H32" s="305"/>
      <c r="I32" s="292"/>
      <c r="J32" s="305"/>
      <c r="K32" s="305"/>
    </row>
    <row r="33" spans="1:11" s="148" customFormat="1" ht="17.100000000000001" customHeight="1">
      <c r="B33" s="159" t="s">
        <v>98</v>
      </c>
      <c r="C33" s="147"/>
      <c r="D33" s="154"/>
      <c r="E33" s="155">
        <v>-1195466</v>
      </c>
      <c r="F33" s="369"/>
      <c r="G33" s="155">
        <v>1432253</v>
      </c>
      <c r="H33" s="369"/>
      <c r="I33" s="346">
        <v>-185726</v>
      </c>
      <c r="J33" s="369"/>
      <c r="K33" s="161">
        <v>-170621</v>
      </c>
    </row>
    <row r="34" spans="1:11" s="148" customFormat="1" ht="17.100000000000001" customHeight="1">
      <c r="B34" s="159" t="s">
        <v>9</v>
      </c>
      <c r="C34" s="147"/>
      <c r="D34" s="154"/>
      <c r="E34" s="166">
        <v>-13438330</v>
      </c>
      <c r="F34" s="369"/>
      <c r="G34" s="166">
        <v>423857</v>
      </c>
      <c r="H34" s="369"/>
      <c r="I34" s="292">
        <v>263365</v>
      </c>
      <c r="J34" s="369"/>
      <c r="K34" s="167">
        <v>-138203</v>
      </c>
    </row>
    <row r="35" spans="1:11" s="148" customFormat="1" ht="17.100000000000001" customHeight="1">
      <c r="B35" s="159" t="s">
        <v>10</v>
      </c>
      <c r="C35" s="147"/>
      <c r="D35" s="154"/>
      <c r="E35" s="166">
        <v>-379625</v>
      </c>
      <c r="F35" s="369"/>
      <c r="G35" s="166">
        <v>-80781</v>
      </c>
      <c r="H35" s="369"/>
      <c r="I35" s="292">
        <v>-1207951</v>
      </c>
      <c r="J35" s="369"/>
      <c r="K35" s="161">
        <v>23452</v>
      </c>
    </row>
    <row r="36" spans="1:11" s="148" customFormat="1" ht="17.100000000000001" customHeight="1">
      <c r="B36" s="159" t="s">
        <v>16</v>
      </c>
      <c r="C36" s="147"/>
      <c r="D36" s="154"/>
      <c r="E36" s="155">
        <v>-268718</v>
      </c>
      <c r="F36" s="369"/>
      <c r="G36" s="155">
        <v>255656</v>
      </c>
      <c r="H36" s="369"/>
      <c r="I36" s="346">
        <v>159718</v>
      </c>
      <c r="J36" s="369"/>
      <c r="K36" s="161">
        <v>-21380</v>
      </c>
    </row>
    <row r="37" spans="1:11" s="148" customFormat="1" ht="17.100000000000001" customHeight="1">
      <c r="A37" s="148" t="s">
        <v>62</v>
      </c>
      <c r="B37" s="159"/>
      <c r="C37" s="147"/>
      <c r="D37" s="154"/>
      <c r="E37" s="155"/>
      <c r="F37" s="369"/>
      <c r="G37" s="161"/>
      <c r="H37" s="369"/>
      <c r="I37" s="346"/>
      <c r="J37" s="369"/>
      <c r="K37" s="161"/>
    </row>
    <row r="38" spans="1:11" s="148" customFormat="1" ht="17.100000000000001" customHeight="1">
      <c r="B38" s="159" t="s">
        <v>97</v>
      </c>
      <c r="C38" s="168"/>
      <c r="D38" s="168"/>
      <c r="E38" s="155">
        <v>9416367</v>
      </c>
      <c r="F38" s="369"/>
      <c r="G38" s="155">
        <v>-6999166</v>
      </c>
      <c r="H38" s="369"/>
      <c r="I38" s="346">
        <v>2100685</v>
      </c>
      <c r="J38" s="369"/>
      <c r="K38" s="161">
        <v>-2701570</v>
      </c>
    </row>
    <row r="39" spans="1:11" s="148" customFormat="1" ht="17.100000000000001" customHeight="1">
      <c r="B39" s="159" t="s">
        <v>20</v>
      </c>
      <c r="C39" s="147"/>
      <c r="D39" s="154"/>
      <c r="E39" s="169">
        <v>121271</v>
      </c>
      <c r="F39" s="369"/>
      <c r="G39" s="169">
        <v>-151394</v>
      </c>
      <c r="H39" s="369"/>
      <c r="I39" s="350">
        <v>-247350</v>
      </c>
      <c r="J39" s="369"/>
      <c r="K39" s="170">
        <v>-218891</v>
      </c>
    </row>
    <row r="40" spans="1:11" s="148" customFormat="1" ht="17.100000000000001" customHeight="1">
      <c r="A40" s="159" t="s">
        <v>198</v>
      </c>
      <c r="C40" s="147"/>
      <c r="D40" s="154"/>
      <c r="E40" s="155">
        <v>17551743</v>
      </c>
      <c r="F40" s="369"/>
      <c r="G40" s="155">
        <v>-3743562</v>
      </c>
      <c r="H40" s="369"/>
      <c r="I40" s="155">
        <v>-949961</v>
      </c>
      <c r="J40" s="369"/>
      <c r="K40" s="155">
        <v>-9040481</v>
      </c>
    </row>
    <row r="41" spans="1:11" s="148" customFormat="1" ht="17.100000000000001" customHeight="1">
      <c r="A41" s="159" t="s">
        <v>139</v>
      </c>
      <c r="C41" s="147"/>
      <c r="D41" s="154"/>
      <c r="E41" s="155">
        <v>-2070913</v>
      </c>
      <c r="F41" s="369"/>
      <c r="G41" s="162" t="s">
        <v>78</v>
      </c>
      <c r="H41" s="369"/>
      <c r="I41" s="155">
        <v>-2070913</v>
      </c>
      <c r="J41" s="369"/>
      <c r="K41" s="162" t="s">
        <v>78</v>
      </c>
    </row>
    <row r="42" spans="1:11" s="148" customFormat="1" ht="17.100000000000001" customHeight="1">
      <c r="A42" s="159" t="s">
        <v>63</v>
      </c>
      <c r="D42" s="154"/>
      <c r="E42" s="165">
        <v>-1550927</v>
      </c>
      <c r="F42" s="369"/>
      <c r="G42" s="165">
        <v>-2982390</v>
      </c>
      <c r="H42" s="369"/>
      <c r="I42" s="351" t="s">
        <v>78</v>
      </c>
      <c r="J42" s="369"/>
      <c r="K42" s="171">
        <v>-155383</v>
      </c>
    </row>
    <row r="43" spans="1:11" s="148" customFormat="1" ht="17.100000000000001" customHeight="1">
      <c r="C43" s="159" t="s">
        <v>155</v>
      </c>
      <c r="D43" s="172"/>
      <c r="E43" s="165">
        <v>13929903</v>
      </c>
      <c r="F43" s="369"/>
      <c r="G43" s="165">
        <v>-6725952</v>
      </c>
      <c r="H43" s="369"/>
      <c r="I43" s="165">
        <v>-3020874</v>
      </c>
      <c r="J43" s="369"/>
      <c r="K43" s="171">
        <v>-9195864</v>
      </c>
    </row>
    <row r="44" spans="1:11" s="19" customFormat="1" ht="18.95" customHeight="1">
      <c r="C44" s="20"/>
      <c r="D44" s="22"/>
      <c r="E44" s="55"/>
      <c r="F44" s="56"/>
      <c r="G44" s="37"/>
      <c r="H44" s="56"/>
      <c r="I44" s="55"/>
      <c r="J44" s="56"/>
      <c r="K44" s="21"/>
    </row>
    <row r="45" spans="1:11" s="6" customFormat="1" ht="20.100000000000001" customHeight="1">
      <c r="E45" s="208"/>
      <c r="F45" s="208"/>
      <c r="G45" s="208"/>
      <c r="H45" s="208"/>
      <c r="I45" s="208"/>
      <c r="J45" s="208"/>
      <c r="K45" s="41" t="s">
        <v>120</v>
      </c>
    </row>
    <row r="46" spans="1:11" s="6" customFormat="1" ht="20.100000000000001" customHeight="1">
      <c r="E46" s="208"/>
      <c r="F46" s="208"/>
      <c r="G46" s="208"/>
      <c r="H46" s="208"/>
      <c r="I46" s="208"/>
      <c r="J46" s="208"/>
      <c r="K46" s="41" t="s">
        <v>121</v>
      </c>
    </row>
    <row r="47" spans="1:11" s="6" customFormat="1" ht="20.100000000000001" customHeight="1">
      <c r="A47" s="395" t="s">
        <v>168</v>
      </c>
      <c r="B47" s="395"/>
      <c r="C47" s="395"/>
      <c r="D47" s="395"/>
      <c r="E47" s="395"/>
      <c r="F47" s="395"/>
      <c r="G47" s="395"/>
      <c r="H47" s="395"/>
      <c r="I47" s="395"/>
      <c r="J47" s="395"/>
      <c r="K47" s="395"/>
    </row>
    <row r="48" spans="1:11" s="7" customFormat="1" ht="20.100000000000001" customHeight="1">
      <c r="A48" s="396" t="s">
        <v>72</v>
      </c>
      <c r="B48" s="396"/>
      <c r="C48" s="396"/>
      <c r="D48" s="396"/>
      <c r="E48" s="396"/>
      <c r="F48" s="396"/>
      <c r="G48" s="396"/>
      <c r="H48" s="396"/>
      <c r="I48" s="396"/>
      <c r="J48" s="396"/>
      <c r="K48" s="396"/>
    </row>
    <row r="49" spans="1:11" s="7" customFormat="1" ht="20.100000000000001" customHeight="1">
      <c r="A49" s="396" t="s">
        <v>114</v>
      </c>
      <c r="B49" s="396"/>
      <c r="C49" s="396"/>
      <c r="D49" s="396"/>
      <c r="E49" s="396"/>
      <c r="F49" s="396"/>
      <c r="G49" s="396"/>
      <c r="H49" s="396"/>
      <c r="I49" s="396"/>
      <c r="J49" s="396"/>
      <c r="K49" s="396"/>
    </row>
    <row r="50" spans="1:11" s="7" customFormat="1" ht="20.100000000000001" customHeight="1">
      <c r="A50" s="374" t="s">
        <v>173</v>
      </c>
      <c r="B50" s="374"/>
      <c r="C50" s="374"/>
      <c r="D50" s="374"/>
      <c r="E50" s="374"/>
      <c r="F50" s="374"/>
      <c r="G50" s="374"/>
      <c r="H50" s="374"/>
      <c r="I50" s="374"/>
      <c r="J50" s="374"/>
      <c r="K50" s="374"/>
    </row>
    <row r="51" spans="1:11" s="9" customFormat="1" ht="9.9499999999999993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</row>
    <row r="52" spans="1:11" ht="17.100000000000001" customHeight="1">
      <c r="A52" s="10"/>
      <c r="B52" s="301"/>
      <c r="C52" s="301"/>
      <c r="E52" s="399" t="s">
        <v>67</v>
      </c>
      <c r="F52" s="399"/>
      <c r="G52" s="399"/>
      <c r="H52" s="399"/>
      <c r="I52" s="399"/>
      <c r="J52" s="399"/>
      <c r="K52" s="399"/>
    </row>
    <row r="53" spans="1:11" ht="17.100000000000001" customHeight="1">
      <c r="A53" s="10"/>
      <c r="B53" s="301"/>
      <c r="C53" s="301"/>
      <c r="E53" s="398" t="s">
        <v>5</v>
      </c>
      <c r="F53" s="398"/>
      <c r="G53" s="398"/>
      <c r="H53" s="370"/>
      <c r="I53" s="398" t="s">
        <v>35</v>
      </c>
      <c r="J53" s="398"/>
      <c r="K53" s="398"/>
    </row>
    <row r="54" spans="1:11" ht="17.100000000000001" customHeight="1">
      <c r="A54" s="10"/>
      <c r="B54" s="301"/>
      <c r="C54" s="301"/>
      <c r="E54" s="173" t="s">
        <v>145</v>
      </c>
      <c r="F54" s="370"/>
      <c r="G54" s="173" t="s">
        <v>122</v>
      </c>
      <c r="H54" s="370"/>
      <c r="I54" s="173" t="s">
        <v>145</v>
      </c>
      <c r="J54" s="370"/>
      <c r="K54" s="173" t="s">
        <v>122</v>
      </c>
    </row>
    <row r="55" spans="1:11" ht="17.100000000000001" customHeight="1">
      <c r="A55" s="174" t="s">
        <v>64</v>
      </c>
      <c r="B55" s="10"/>
      <c r="C55" s="10"/>
      <c r="D55" s="11"/>
      <c r="E55" s="175"/>
      <c r="G55" s="175"/>
      <c r="I55" s="175"/>
      <c r="K55" s="175"/>
    </row>
    <row r="56" spans="1:11" ht="17.100000000000001" customHeight="1">
      <c r="B56" s="176" t="s">
        <v>137</v>
      </c>
      <c r="C56" s="10"/>
      <c r="D56" s="11"/>
      <c r="E56" s="332" t="s">
        <v>78</v>
      </c>
      <c r="G56" s="332" t="s">
        <v>78</v>
      </c>
      <c r="I56" s="308">
        <v>13005000</v>
      </c>
      <c r="K56" s="308">
        <v>5610000</v>
      </c>
    </row>
    <row r="57" spans="1:11" ht="17.100000000000001" customHeight="1">
      <c r="B57" s="176" t="s">
        <v>138</v>
      </c>
      <c r="C57" s="10"/>
      <c r="D57" s="11"/>
      <c r="E57" s="93">
        <v>354947</v>
      </c>
      <c r="G57" s="309">
        <v>972928</v>
      </c>
      <c r="I57" s="93">
        <v>363868</v>
      </c>
      <c r="K57" s="93">
        <v>983572</v>
      </c>
    </row>
    <row r="58" spans="1:11" ht="17.100000000000001" customHeight="1">
      <c r="B58" s="176" t="s">
        <v>166</v>
      </c>
      <c r="C58" s="10"/>
      <c r="D58" s="11"/>
      <c r="E58" s="332" t="s">
        <v>78</v>
      </c>
      <c r="G58" s="267">
        <v>200000</v>
      </c>
      <c r="I58" s="79" t="s">
        <v>78</v>
      </c>
      <c r="K58" s="251" t="s">
        <v>78</v>
      </c>
    </row>
    <row r="59" spans="1:11" ht="17.100000000000001" customHeight="1">
      <c r="B59" s="176" t="s">
        <v>131</v>
      </c>
      <c r="C59" s="301"/>
      <c r="D59" s="10"/>
      <c r="E59" s="199">
        <v>-103853034</v>
      </c>
      <c r="G59" s="177">
        <v>-104574134</v>
      </c>
      <c r="H59" s="12"/>
      <c r="I59" s="198">
        <v>-103853034</v>
      </c>
      <c r="J59" s="12"/>
      <c r="K59" s="251">
        <v>-103477644</v>
      </c>
    </row>
    <row r="60" spans="1:11" ht="17.100000000000001" customHeight="1">
      <c r="B60" s="176" t="s">
        <v>199</v>
      </c>
      <c r="C60" s="301"/>
      <c r="D60" s="10"/>
      <c r="E60" s="199">
        <v>12138813</v>
      </c>
      <c r="G60" s="266">
        <v>103107094</v>
      </c>
      <c r="H60" s="12"/>
      <c r="I60" s="198" t="s">
        <v>78</v>
      </c>
      <c r="J60" s="12"/>
      <c r="K60" s="251">
        <v>103107094</v>
      </c>
    </row>
    <row r="61" spans="1:11" ht="17.100000000000001" customHeight="1">
      <c r="B61" s="176" t="s">
        <v>182</v>
      </c>
      <c r="C61" s="301"/>
      <c r="D61" s="10"/>
      <c r="E61" s="199">
        <v>29154322</v>
      </c>
      <c r="G61" s="266" t="s">
        <v>78</v>
      </c>
      <c r="H61" s="12"/>
      <c r="I61" s="198">
        <v>62899880</v>
      </c>
      <c r="J61" s="12"/>
      <c r="K61" s="251" t="s">
        <v>78</v>
      </c>
    </row>
    <row r="62" spans="1:11" ht="17.100000000000001" customHeight="1">
      <c r="B62" s="176" t="s">
        <v>135</v>
      </c>
      <c r="C62" s="179"/>
      <c r="D62" s="180"/>
      <c r="E62" s="106">
        <v>-1162957</v>
      </c>
      <c r="G62" s="265">
        <v>-2222890</v>
      </c>
      <c r="H62" s="12"/>
      <c r="I62" s="106">
        <v>-175135</v>
      </c>
      <c r="J62" s="12"/>
      <c r="K62" s="178">
        <v>-336805</v>
      </c>
    </row>
    <row r="63" spans="1:11" ht="17.100000000000001" customHeight="1">
      <c r="B63" s="176" t="s">
        <v>108</v>
      </c>
      <c r="C63" s="301"/>
      <c r="D63" s="10"/>
      <c r="E63" s="200">
        <v>119462</v>
      </c>
      <c r="F63" s="371"/>
      <c r="G63" s="333">
        <v>14036</v>
      </c>
      <c r="H63" s="370"/>
      <c r="I63" s="201">
        <v>7795</v>
      </c>
      <c r="J63" s="370"/>
      <c r="K63" s="334">
        <v>14036</v>
      </c>
    </row>
    <row r="64" spans="1:11" ht="17.100000000000001" customHeight="1">
      <c r="D64" s="176" t="s">
        <v>146</v>
      </c>
      <c r="E64" s="202">
        <v>-63248447</v>
      </c>
      <c r="G64" s="181">
        <v>-2502966</v>
      </c>
      <c r="H64" s="13"/>
      <c r="I64" s="202">
        <v>-27751626</v>
      </c>
      <c r="J64" s="13"/>
      <c r="K64" s="181">
        <v>5900253</v>
      </c>
    </row>
    <row r="65" spans="1:11" ht="17.100000000000001" customHeight="1">
      <c r="A65" s="176"/>
      <c r="D65" s="11"/>
      <c r="E65" s="108"/>
      <c r="F65" s="182"/>
      <c r="G65" s="108"/>
      <c r="H65" s="12"/>
      <c r="I65" s="12"/>
      <c r="J65" s="12"/>
      <c r="K65" s="12"/>
    </row>
    <row r="66" spans="1:11" ht="17.100000000000001" customHeight="1">
      <c r="A66" s="174" t="s">
        <v>65</v>
      </c>
      <c r="D66" s="11"/>
      <c r="E66" s="183"/>
      <c r="G66" s="183"/>
      <c r="I66" s="177"/>
      <c r="K66" s="184"/>
    </row>
    <row r="67" spans="1:11" ht="17.100000000000001" customHeight="1">
      <c r="B67" s="176" t="s">
        <v>105</v>
      </c>
      <c r="D67" s="11"/>
      <c r="E67" s="203">
        <v>-578672</v>
      </c>
      <c r="G67" s="178">
        <v>-883502</v>
      </c>
      <c r="I67" s="203">
        <v>-132782</v>
      </c>
      <c r="K67" s="250">
        <v>-317911</v>
      </c>
    </row>
    <row r="68" spans="1:11" ht="17.100000000000001" customHeight="1">
      <c r="B68" s="176" t="s">
        <v>142</v>
      </c>
      <c r="D68" s="11"/>
      <c r="E68" s="203">
        <v>-139595</v>
      </c>
      <c r="F68" s="203"/>
      <c r="G68" s="209" t="s">
        <v>78</v>
      </c>
      <c r="H68" s="203"/>
      <c r="I68" s="203">
        <v>-41158</v>
      </c>
      <c r="J68" s="204"/>
      <c r="K68" s="185" t="s">
        <v>78</v>
      </c>
    </row>
    <row r="69" spans="1:11" ht="17.100000000000001" customHeight="1">
      <c r="B69" s="176" t="s">
        <v>183</v>
      </c>
      <c r="D69" s="11"/>
      <c r="E69" s="203">
        <v>-11731717</v>
      </c>
      <c r="F69" s="203"/>
      <c r="G69" s="209" t="s">
        <v>78</v>
      </c>
      <c r="H69" s="203"/>
      <c r="I69" s="203">
        <v>-11731717</v>
      </c>
      <c r="J69" s="204"/>
      <c r="K69" s="185" t="s">
        <v>78</v>
      </c>
    </row>
    <row r="70" spans="1:11" ht="17.100000000000001" customHeight="1">
      <c r="B70" s="176" t="s">
        <v>174</v>
      </c>
      <c r="D70" s="11"/>
      <c r="E70" s="203"/>
      <c r="F70" s="352"/>
      <c r="G70" s="199"/>
      <c r="H70" s="352"/>
      <c r="I70" s="332"/>
      <c r="J70" s="204"/>
      <c r="K70" s="332"/>
    </row>
    <row r="71" spans="1:11" ht="17.100000000000001" customHeight="1">
      <c r="B71" s="176"/>
      <c r="C71" s="12" t="s">
        <v>175</v>
      </c>
      <c r="D71" s="11"/>
      <c r="E71" s="205">
        <v>-12495000</v>
      </c>
      <c r="F71" s="352"/>
      <c r="G71" s="206">
        <v>-5390000</v>
      </c>
      <c r="H71" s="352"/>
      <c r="I71" s="335" t="s">
        <v>78</v>
      </c>
      <c r="J71" s="204"/>
      <c r="K71" s="335" t="s">
        <v>78</v>
      </c>
    </row>
    <row r="72" spans="1:11" ht="17.100000000000001" customHeight="1">
      <c r="D72" s="176" t="s">
        <v>66</v>
      </c>
      <c r="E72" s="205">
        <v>-24944984</v>
      </c>
      <c r="G72" s="186">
        <v>-6273502</v>
      </c>
      <c r="I72" s="205">
        <v>-11905657</v>
      </c>
      <c r="K72" s="264">
        <v>-317911</v>
      </c>
    </row>
    <row r="73" spans="1:11" ht="17.100000000000001" customHeight="1">
      <c r="D73" s="176"/>
      <c r="E73" s="187"/>
      <c r="G73" s="187"/>
      <c r="I73" s="177"/>
      <c r="K73" s="188"/>
    </row>
    <row r="74" spans="1:11" ht="17.100000000000001" customHeight="1">
      <c r="A74" s="12" t="s">
        <v>189</v>
      </c>
      <c r="D74" s="11"/>
      <c r="E74" s="226">
        <v>-74263528</v>
      </c>
      <c r="G74" s="263">
        <v>-15502420</v>
      </c>
      <c r="I74" s="226">
        <v>-42678157</v>
      </c>
      <c r="K74" s="189">
        <v>-3613522</v>
      </c>
    </row>
    <row r="75" spans="1:11" ht="17.100000000000001" customHeight="1">
      <c r="A75" s="12" t="s">
        <v>125</v>
      </c>
      <c r="C75" s="301"/>
      <c r="E75" s="190">
        <v>311254934</v>
      </c>
      <c r="G75" s="262">
        <v>258459078</v>
      </c>
      <c r="H75" s="371"/>
      <c r="I75" s="190">
        <v>278577545</v>
      </c>
      <c r="J75" s="371"/>
      <c r="K75" s="249">
        <v>215555360</v>
      </c>
    </row>
    <row r="76" spans="1:11" ht="17.100000000000001" customHeight="1" thickBot="1">
      <c r="A76" s="12" t="s">
        <v>126</v>
      </c>
      <c r="D76" s="191"/>
      <c r="E76" s="207">
        <v>236991406</v>
      </c>
      <c r="G76" s="261">
        <v>242956658</v>
      </c>
      <c r="H76" s="192"/>
      <c r="I76" s="207">
        <v>235899388</v>
      </c>
      <c r="K76" s="261">
        <v>211941838</v>
      </c>
    </row>
    <row r="77" spans="1:11" ht="18.95" customHeight="1" thickTop="1">
      <c r="D77" s="11"/>
      <c r="E77" s="12"/>
      <c r="F77" s="13"/>
      <c r="G77" s="12"/>
      <c r="H77" s="12"/>
      <c r="J77" s="12"/>
      <c r="K77" s="12"/>
    </row>
  </sheetData>
  <mergeCells count="14">
    <mergeCell ref="A3:K3"/>
    <mergeCell ref="A48:K48"/>
    <mergeCell ref="A6:K6"/>
    <mergeCell ref="E9:G9"/>
    <mergeCell ref="I53:K53"/>
    <mergeCell ref="E52:K52"/>
    <mergeCell ref="A47:K47"/>
    <mergeCell ref="A4:K4"/>
    <mergeCell ref="A5:K5"/>
    <mergeCell ref="A49:K49"/>
    <mergeCell ref="I9:K9"/>
    <mergeCell ref="E8:K8"/>
    <mergeCell ref="A50:K50"/>
    <mergeCell ref="E53:G53"/>
  </mergeCells>
  <phoneticPr fontId="8" type="noConversion"/>
  <printOptions horizontalCentered="1"/>
  <pageMargins left="0.98425196850393704" right="0.78740157480314965" top="0.59055118110236227" bottom="0.98425196850393704" header="0.59055118110236227" footer="0.98425196850393704"/>
  <pageSetup paperSize="9" firstPageNumber="3" fitToHeight="0" orientation="portrait" useFirstPageNumber="1" r:id="rId1"/>
  <headerFooter>
    <oddFooter>&amp;L&amp;"Angsana New,Regular"&amp;16Notes to the interim financial statements form an intergral part of these interim statements.</oddFooter>
  </headerFooter>
  <rowBreaks count="1" manualBreakCount="1">
    <brk id="4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4DD8F3BA0854A98AF1F3660A6305D" ma:contentTypeVersion="16" ma:contentTypeDescription="Create a new document." ma:contentTypeScope="" ma:versionID="797d1d7befb33094444891803caad485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f47090b5462ef4282577786874f41555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cf0bd4f-7f1c-4950-8644-82e19a9f4c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7dfae7-d21e-4a7c-8274-92eac8fbdd97}" ma:internalName="TaxCatchAll" ma:showField="CatchAllData" ma:web="c2e9b6fd-69a6-4fc6-b547-e5719115d5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2e9b6fd-69a6-4fc6-b547-e5719115d5ea" xsi:nil="true"/>
    <lcf76f155ced4ddcb4097134ff3c332f xmlns="a2a36546-fa97-44d2-b9bb-5a0e250ff3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15DD533-82E2-4161-A2BB-85B39391A9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a36546-fa97-44d2-b9bb-5a0e250ff3b0"/>
    <ds:schemaRef ds:uri="c2e9b6fd-69a6-4fc6-b547-e5719115d5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102C1F-BBD3-4AF8-B7E0-C963CF4E30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A30A90-F406-4948-896A-3E1A6100F46A}">
  <ds:schemaRefs>
    <ds:schemaRef ds:uri="http://purl.org/dc/elements/1.1/"/>
    <ds:schemaRef ds:uri="c2e9b6fd-69a6-4fc6-b547-e5719115d5ea"/>
    <ds:schemaRef ds:uri="a2a36546-fa97-44d2-b9bb-5a0e250ff3b0"/>
    <ds:schemaRef ds:uri="http://schemas.openxmlformats.org/package/2006/metadata/core-properties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statements of financial</vt:lpstr>
      <vt:lpstr>Financial ST.</vt:lpstr>
      <vt:lpstr>Financial ST. (2)</vt:lpstr>
      <vt:lpstr>Statements of Changes (1)</vt:lpstr>
      <vt:lpstr>Statements of Changes ( cont.)</vt:lpstr>
      <vt:lpstr>Statements of Cash Flows</vt:lpstr>
      <vt:lpstr>'Financial ST.'!Print_Area</vt:lpstr>
      <vt:lpstr>'Financial ST. (2)'!Print_Area</vt:lpstr>
      <vt:lpstr>'Statements of Cash Flows'!Print_Area</vt:lpstr>
      <vt:lpstr>'Statements of Changes ( cont.)'!Print_Area</vt:lpstr>
      <vt:lpstr>'Statements of Changes (1)'!Print_Area</vt:lpstr>
      <vt:lpstr>'statements of financial'!Print_Area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Siriporn.s</cp:lastModifiedBy>
  <cp:lastPrinted>2022-08-11T09:04:23Z</cp:lastPrinted>
  <dcterms:created xsi:type="dcterms:W3CDTF">2001-04-13T04:43:23Z</dcterms:created>
  <dcterms:modified xsi:type="dcterms:W3CDTF">2022-08-11T12:37:49Z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  <property fmtid="{D5CDD505-2E9C-101B-9397-08002B2CF9AE}" pid="3" name="MediaServiceImageTags">
    <vt:lpwstr/>
  </property>
</Properties>
</file>