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ompakdee001\Downloads\"/>
    </mc:Choice>
  </mc:AlternateContent>
  <xr:revisionPtr revIDLastSave="0" documentId="13_ncr:1_{B0D901E0-33F9-455C-BA30-7908C8EE1601}" xr6:coauthVersionLast="46" xr6:coauthVersionMax="46" xr10:uidLastSave="{00000000-0000-0000-0000-000000000000}"/>
  <bookViews>
    <workbookView xWindow="-110" yWindow="-110" windowWidth="19420" windowHeight="10420" xr2:uid="{494F13B2-20C1-42AD-8060-DDF22B72D441}"/>
  </bookViews>
  <sheets>
    <sheet name="BS 2-4" sheetId="1" r:id="rId1"/>
    <sheet name="PL 5-6 (3month)" sheetId="2" r:id="rId2"/>
    <sheet name="PL 7-8(6month)" sheetId="3" r:id="rId3"/>
    <sheet name="EQ Consol 9" sheetId="4" r:id="rId4"/>
    <sheet name="EQ Company 10" sheetId="5" r:id="rId5"/>
    <sheet name="CF 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4" i="6" l="1"/>
  <c r="J74" i="6"/>
  <c r="H74" i="6"/>
  <c r="F74" i="6"/>
  <c r="A55" i="6"/>
  <c r="L50" i="6"/>
  <c r="J50" i="6"/>
  <c r="H50" i="6"/>
  <c r="F50" i="6"/>
  <c r="L32" i="6"/>
  <c r="L36" i="6" s="1"/>
  <c r="L76" i="6" s="1"/>
  <c r="L81" i="6" s="1"/>
  <c r="J32" i="6"/>
  <c r="J36" i="6" s="1"/>
  <c r="J76" i="6" s="1"/>
  <c r="J81" i="6" s="1"/>
  <c r="H32" i="6"/>
  <c r="H36" i="6" s="1"/>
  <c r="H76" i="6" s="1"/>
  <c r="H81" i="6" s="1"/>
  <c r="F32" i="6"/>
  <c r="F36" i="6" s="1"/>
  <c r="F76" i="6" s="1"/>
  <c r="F81" i="6" s="1"/>
  <c r="A29" i="5"/>
  <c r="A52" i="6" s="1"/>
  <c r="A99" i="6" s="1"/>
  <c r="P25" i="5"/>
  <c r="N25" i="5"/>
  <c r="L25" i="5"/>
  <c r="J25" i="5"/>
  <c r="H25" i="5"/>
  <c r="R23" i="5"/>
  <c r="R22" i="5"/>
  <c r="R20" i="5"/>
  <c r="P18" i="5"/>
  <c r="N18" i="5"/>
  <c r="L18" i="5"/>
  <c r="J18" i="5"/>
  <c r="H18" i="5"/>
  <c r="R16" i="5"/>
  <c r="R15" i="5"/>
  <c r="R14" i="5"/>
  <c r="R12" i="5"/>
  <c r="A3" i="5"/>
  <c r="A35" i="4"/>
  <c r="U30" i="4"/>
  <c r="Q30" i="4"/>
  <c r="Q29" i="4"/>
  <c r="U29" i="4" s="1"/>
  <c r="S27" i="4"/>
  <c r="S32" i="4" s="1"/>
  <c r="O27" i="4"/>
  <c r="O32" i="4" s="1"/>
  <c r="M27" i="4"/>
  <c r="M32" i="4" s="1"/>
  <c r="K27" i="4"/>
  <c r="K32" i="4" s="1"/>
  <c r="I27" i="4"/>
  <c r="I32" i="4" s="1"/>
  <c r="G27" i="4"/>
  <c r="G32" i="4" s="1"/>
  <c r="Q25" i="4"/>
  <c r="U25" i="4" s="1"/>
  <c r="Q24" i="4"/>
  <c r="Q20" i="4"/>
  <c r="U20" i="4" s="1"/>
  <c r="Q19" i="4"/>
  <c r="U19" i="4" s="1"/>
  <c r="U18" i="4"/>
  <c r="Q18" i="4"/>
  <c r="S16" i="4"/>
  <c r="S22" i="4" s="1"/>
  <c r="O16" i="4"/>
  <c r="O22" i="4" s="1"/>
  <c r="M16" i="4"/>
  <c r="M22" i="4" s="1"/>
  <c r="K16" i="4"/>
  <c r="K22" i="4" s="1"/>
  <c r="I16" i="4"/>
  <c r="I22" i="4" s="1"/>
  <c r="G16" i="4"/>
  <c r="G22" i="4" s="1"/>
  <c r="Q14" i="4"/>
  <c r="U14" i="4" s="1"/>
  <c r="Q13" i="4"/>
  <c r="A84" i="3"/>
  <c r="O63" i="3"/>
  <c r="M63" i="3"/>
  <c r="K63" i="3"/>
  <c r="O57" i="3"/>
  <c r="M57" i="3"/>
  <c r="K57" i="3"/>
  <c r="O36" i="3"/>
  <c r="M36" i="3"/>
  <c r="K36" i="3"/>
  <c r="I36" i="3"/>
  <c r="I25" i="3"/>
  <c r="I28" i="3" s="1"/>
  <c r="O16" i="3"/>
  <c r="O25" i="3" s="1"/>
  <c r="O28" i="3" s="1"/>
  <c r="O38" i="3" s="1"/>
  <c r="M16" i="3"/>
  <c r="M25" i="3" s="1"/>
  <c r="M28" i="3" s="1"/>
  <c r="M38" i="3" s="1"/>
  <c r="K16" i="3"/>
  <c r="K25" i="3" s="1"/>
  <c r="K28" i="3" s="1"/>
  <c r="I16" i="3"/>
  <c r="A84" i="2"/>
  <c r="M63" i="2"/>
  <c r="K63" i="2"/>
  <c r="M57" i="2"/>
  <c r="O36" i="2"/>
  <c r="M36" i="2"/>
  <c r="K36" i="2"/>
  <c r="I36" i="2"/>
  <c r="O16" i="2"/>
  <c r="O25" i="2" s="1"/>
  <c r="O28" i="2" s="1"/>
  <c r="M16" i="2"/>
  <c r="M25" i="2" s="1"/>
  <c r="M28" i="2" s="1"/>
  <c r="K16" i="2"/>
  <c r="K25" i="2" s="1"/>
  <c r="K28" i="2" s="1"/>
  <c r="I16" i="2"/>
  <c r="I25" i="2" s="1"/>
  <c r="I28" i="2" s="1"/>
  <c r="A133" i="1"/>
  <c r="M124" i="1"/>
  <c r="M127" i="1" s="1"/>
  <c r="K124" i="1"/>
  <c r="K127" i="1" s="1"/>
  <c r="I124" i="1"/>
  <c r="I127" i="1" s="1"/>
  <c r="G124" i="1"/>
  <c r="G127" i="1" s="1"/>
  <c r="M81" i="1"/>
  <c r="K81" i="1"/>
  <c r="I81" i="1"/>
  <c r="G81" i="1"/>
  <c r="M72" i="1"/>
  <c r="K72" i="1"/>
  <c r="I72" i="1"/>
  <c r="I83" i="1" s="1"/>
  <c r="G72" i="1"/>
  <c r="G83" i="1" s="1"/>
  <c r="A48" i="1"/>
  <c r="A92" i="1" s="1"/>
  <c r="M38" i="1"/>
  <c r="K38" i="1"/>
  <c r="I38" i="1"/>
  <c r="G38" i="1"/>
  <c r="M22" i="1"/>
  <c r="K22" i="1"/>
  <c r="K40" i="1" s="1"/>
  <c r="I22" i="1"/>
  <c r="I40" i="1" s="1"/>
  <c r="G22" i="1"/>
  <c r="R18" i="5" l="1"/>
  <c r="R25" i="5"/>
  <c r="M38" i="2"/>
  <c r="Q16" i="4"/>
  <c r="Q22" i="4" s="1"/>
  <c r="U13" i="4"/>
  <c r="U16" i="4" s="1"/>
  <c r="U22" i="4" s="1"/>
  <c r="Q27" i="4"/>
  <c r="Q32" i="4" s="1"/>
  <c r="K38" i="3"/>
  <c r="G40" i="1"/>
  <c r="M40" i="1"/>
  <c r="I129" i="1"/>
  <c r="K83" i="1"/>
  <c r="K129" i="1" s="1"/>
  <c r="M83" i="1"/>
  <c r="M129" i="1" s="1"/>
  <c r="I57" i="2"/>
  <c r="I38" i="2"/>
  <c r="I63" i="2" s="1"/>
  <c r="K57" i="2"/>
  <c r="K38" i="2"/>
  <c r="I38" i="3"/>
  <c r="I63" i="3" s="1"/>
  <c r="I57" i="3"/>
  <c r="O38" i="2"/>
  <c r="O63" i="2" s="1"/>
  <c r="O57" i="2"/>
  <c r="G129" i="1"/>
  <c r="U24" i="4"/>
  <c r="U27" i="4" s="1"/>
  <c r="U32" i="4" s="1"/>
</calcChain>
</file>

<file path=xl/sharedStrings.xml><?xml version="1.0" encoding="utf-8"?>
<sst xmlns="http://schemas.openxmlformats.org/spreadsheetml/2006/main" count="503" uniqueCount="211">
  <si>
    <t>บริษัท ไบโอ กรีน เอ็นเนอร์ยี่ เทค จำกัด (มหาชน)</t>
  </si>
  <si>
    <t>งบแสดงฐานะการเงิน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</si>
  <si>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</si>
  <si>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</si>
  <si>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</si>
  <si>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</si>
  <si>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</si>
  <si>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</si>
  <si>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</si>
  <si>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</si>
  <si>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</si>
  <si>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</si>
  <si>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</si>
  <si>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</si>
  <si>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</si>
  <si>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</si>
  <si>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</si>
  <si>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2, 7</t>
  </si>
  <si>
    <t>ลูกหนี้จากการโอนกิจการ</t>
  </si>
  <si>
    <t>16 ข)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</si>
  <si>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</si>
  <si>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</si>
  <si>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</si>
  <si>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</si>
  <si>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</si>
  <si>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</si>
  <si>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</si>
  <si>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</t>
  </si>
  <si>
    <t xml:space="preserve">เงินลงทุนในบริษัทร่วม </t>
  </si>
  <si>
    <t>เงินให้กู้ระยะยาวแก่กิจการที่เกี่ยวข้องกัน</t>
  </si>
  <si>
    <t>16 ค)</t>
  </si>
  <si>
    <t>ที่ดิน อาคาร อุปกรณ์ และเรือเดินทะเล</t>
  </si>
  <si>
    <t>2, 8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</si>
  <si>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</si>
  <si>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</si>
  <si>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</si>
  <si>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</si>
  <si>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</si>
  <si>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</si>
  <si>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</si>
  <si>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___________________________________________     กรรมการ   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</si>
  <si>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</si>
  <si>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</si>
  <si>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</si>
  <si>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</si>
  <si>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</si>
  <si>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</si>
  <si>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2, 11</t>
  </si>
  <si>
    <t>เงินกู้ยืมระยะสั้นจากบุคคลหรือ</t>
  </si>
  <si>
    <t>กิจการที่เกี่ยวข้องกัน</t>
  </si>
  <si>
    <t>16 ง)</t>
  </si>
  <si>
    <t>เงินกู้ยืมระยะสั้นจากบุคคลหรือกิจการอื่น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</si>
  <si>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</si>
  <si>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</si>
  <si>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</si>
  <si>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</si>
  <si>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</si>
  <si>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</si>
  <si>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</si>
  <si>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</si>
  <si>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</si>
  <si>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16 จ)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</si>
  <si>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</si>
  <si>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</si>
  <si>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</si>
  <si>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</si>
  <si>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</si>
  <si>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</si>
  <si>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</si>
  <si>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</si>
  <si>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 3,096,772,877 หุ้น </t>
  </si>
  <si>
    <t>มูลค่าหุ้นละ 3 บาท</t>
  </si>
  <si>
    <t xml:space="preserve">หุ้นบุริมสิทธิ 2,550,000 หุ้น </t>
  </si>
  <si>
    <t>ทุนที่ออกและชำระเต็มมูลค่าแล้ว</t>
  </si>
  <si>
    <t xml:space="preserve">หุ้นสามัญ 2,280,254,755 หุ้น 
</t>
  </si>
  <si>
    <t>(พ.ศ. 2564: หุ้นสามัญ 2,121,252,055 หุ้น</t>
  </si>
  <si>
    <t>มูลค่าหุ้นละ 3 บาท)</t>
  </si>
  <si>
    <t>หุ้นบุริมสิทธิ 2,550,000 หุ้น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</si>
  <si>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</si>
  <si>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</si>
  <si>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</si>
  <si>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</si>
  <si>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</si>
  <si>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</si>
  <si>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</si>
  <si>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</si>
  <si>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</si>
  <si>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</si>
  <si>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2565</t>
  </si>
  <si>
    <t xml:space="preserve"> </t>
  </si>
  <si>
    <t>รายได้จากการให้บริการเดินเรือ</t>
  </si>
  <si>
    <t>รายได้จากการรับบริหารจัดการเรือ</t>
  </si>
  <si>
    <t>รายได้จากการขาย</t>
  </si>
  <si>
    <t>-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</si>
  <si>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</si>
  <si>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</si>
  <si>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</si>
  <si>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</si>
  <si>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</si>
  <si>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จากอัตราแลกเปลี่ยน</t>
  </si>
  <si>
    <t>ต้นทุนทางการเงิน</t>
  </si>
  <si>
    <t>ส่วนแบ่งกำไรจากเงินลงทุนในบริษัทร่วม</t>
  </si>
  <si>
    <t>ที่รับรู้ตามวิธีส่วนได้เสีย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</si>
  <si>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</si>
  <si>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</si>
  <si>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</si>
  <si>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</si>
  <si>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</si>
  <si>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</si>
  <si>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</t>
  </si>
  <si>
    <t>แปลงค่างบการเงิน</t>
  </si>
  <si>
    <t>กำไรเบ็ดเสร็จอื่นสำหรับงวด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</si>
  <si>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</si>
  <si>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</si>
  <si>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</si>
  <si>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</si>
  <si>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</si>
  <si>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 - ส่วนของ</t>
  </si>
  <si>
    <t xml:space="preserve">   ผู้เป็นเจ้าของของบริษัท</t>
  </si>
  <si>
    <t>กำไร (ขาดทุน) ต่อหุ้นขั้นพื้นฐาน</t>
  </si>
  <si>
    <t>กำไร (ขาดทุน) ต่อหุ้นปรับลด</t>
  </si>
  <si>
    <t>สำหรับงวดหกเดือนสิ้นสุดวันที่ 30 มิถุนายน พ.ศ. 2565</t>
  </si>
  <si>
    <t>กำไร (ขาดทุน) ขั้นต้น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</si>
  <si>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</si>
  <si>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</si>
  <si>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</si>
  <si>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</si>
  <si>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จัดสรรแล้ว -</t>
  </si>
  <si>
    <t>กำไร (ขาดทุน) เบ็ดเสร็จอื่น</t>
  </si>
  <si>
    <t>รวมส่วนของ</t>
  </si>
  <si>
    <t>ส่วนได้เสียที่</t>
  </si>
  <si>
    <t>ทุนที่ออกและ</t>
  </si>
  <si>
    <t>ส่วนต่ำ</t>
  </si>
  <si>
    <t>สำรองตาม</t>
  </si>
  <si>
    <t>ยังไม่ได้</t>
  </si>
  <si>
    <t>การแปลงค่า</t>
  </si>
  <si>
    <t>ผู้เป็นเจ้าของ</t>
  </si>
  <si>
    <t>ไม่มีอำนาจ</t>
  </si>
  <si>
    <t>รวมส่วน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</si>
  <si>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</si>
  <si>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</si>
  <si>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</si>
  <si>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</si>
  <si>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</si>
  <si>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ของบริษัทใหญ่</t>
  </si>
  <si>
    <t>ควบคุม</t>
  </si>
  <si>
    <t>ของเจ้าของ</t>
  </si>
  <si>
    <t>ยอดคงเหลือ ณ วันที่ 1 มกราคม พ.ศ. 2565 - ก่อนปรับปรุง</t>
  </si>
  <si>
    <t>รายการปรับปรุง</t>
  </si>
  <si>
    <t>ยอดคงเหลือ ณ วันที่ 1 มกราคม พ.ศ. 2565 - หลังปรับปรุง</t>
  </si>
  <si>
    <t>การเปลี่ยนแปลงในส่วนของเจ้าของสำหรับงวด</t>
  </si>
  <si>
    <t>การใช้สิทธิที่จะเลือกซื้อหุ้น</t>
  </si>
  <si>
    <t>การออกและเสนอขายหุ้นสามัญให้แก่บุคคลในวงจำกัด</t>
  </si>
  <si>
    <t>กำไรเบ็ดเสร็จรวมสำหรับงวด</t>
  </si>
  <si>
    <t>ยอดคงเหลือ ณ วันที่ 30 มิถุนายน พ.ศ. 2565</t>
  </si>
  <si>
    <t>ยอดคงเหลือ ณ วันที่ 1 มกราคม พ.ศ. 2564 - ก่อนปรับปรุง</t>
  </si>
  <si>
    <t>ยอดคงเหลือ ณ วันที่ 1 มกราคม พ.ศ. 2564 - หลังปรับปรุง</t>
  </si>
  <si>
    <t>การเพิ่มหุ้นสามัญ</t>
  </si>
  <si>
    <t>ยอดคงเหลือ ณ วันที่ 30 มิถุนายน พ.ศ. 2564</t>
  </si>
  <si>
    <t>จัดสรรแล้ว - สำรอง</t>
  </si>
  <si>
    <t>ตามกฎหมาย</t>
  </si>
  <si>
    <t>การแปลงค่างบการเงิน</t>
  </si>
  <si>
    <t>ยอดคงเหลือ ณ วันที่ 1 มกราคม พ.ศ. 2565</t>
  </si>
  <si>
    <t>ยอดคงเหลือ ณ วันที่ 1 มกราคม พ.ศ. 2564</t>
  </si>
  <si>
    <t>งบกระแสเงินสด (ยังไม่ได้ตรวจสอบ)</t>
  </si>
  <si>
    <t>ค่าเสื่อมราคา</t>
  </si>
  <si>
    <t>ค่าตัดจำหน่าย</t>
  </si>
  <si>
    <t xml:space="preserve">รายได้ดอกเบี้ยรับ </t>
  </si>
  <si>
    <t xml:space="preserve">ต้นทุนทางการเงิน </t>
  </si>
  <si>
    <t>ค่าใช้จ่ายผลประโยชน์พนักงาน</t>
  </si>
  <si>
    <t>ส่วนแบ่งกำไรของบริษัทร่วมตามวิธีส่วนได้เสีย</t>
  </si>
  <si>
    <t>หนี้สินตัดบัญชี</t>
  </si>
  <si>
    <t>การเปลี่ยนแปลงเงินทุนหมุนเวียน:</t>
  </si>
  <si>
    <t>ลูกหนี้เงินชดใช้ค่าเสียหาย</t>
  </si>
  <si>
    <t>เงินสดได้มา (ใช้ไป) จากกิจกรรมดำเนินงาน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</si>
  <si>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</si>
  <si>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</si>
  <si>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</si>
  <si>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</si>
  <si>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เงินสดจ่ายเพื่อซื้อสินทรัพย์ทางการเงินที่วัดมูลค่าด้วย</t>
  </si>
  <si>
    <t>เงินสดจ่ายเพื่อซื้อบริษัทย่อย</t>
  </si>
  <si>
    <t>9.2</t>
  </si>
  <si>
    <t>เงินสดจ่ายเพื่อซื้อธุรกิจ - สุทธิจากเงินสดของบริษัทย่อย</t>
  </si>
  <si>
    <t>17</t>
  </si>
  <si>
    <t>เงินสดรับจากลูกหนี้การโอนกิจการ</t>
  </si>
  <si>
    <t>เงินสดจ่ายเพื่อซื้อสินทรัพย์ไม่มีตัวตน</t>
  </si>
  <si>
    <t>เงินสดจ่ายเพื่อซื้อที่ดิน อาคาร อุปกรณ์ และเรือเดินทะเล</t>
  </si>
  <si>
    <t>ดอกเบี้ยรับ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</si>
  <si>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</si>
  <si>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</si>
  <si>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</si>
  <si>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(ลดลง) เพิ่มขึ้น</t>
  </si>
  <si>
    <t>เงินสดรับจากการเพิ่มทุน</t>
  </si>
  <si>
    <t>เงินสดรับจากการใช้สิทธิซื้อหุ้น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</si>
  <si>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</si>
  <si>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เงินสดจ่ายคืนเงินกู้ยืมระยะสั้นจากบุคคลหรือกิจการที่เกี่ยวข้องกัน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</si>
  <si>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</si>
  <si>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เงินสดจ่ายคืนเงินกู้ยืมระยะยาวจากกิจการที่เกี่ยวข้องกัน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</si>
  <si>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</si>
  <si>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</si>
  <si>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</si>
  <si>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</si>
  <si>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</si>
  <si>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</si>
  <si>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รายการที่ไม่กระทบเงินสด</t>
  </si>
  <si>
    <t>โอนหนี้สินตามสัญญาเช่าเป็นค่าเช่าค้างจ่าย</t>
  </si>
  <si>
    <t>หักกลบลูกหนี้จากการโอนกิจการกับเจ้าหนี้การค้า</t>
  </si>
  <si>
    <t>ขาดทุนจากการตัดจำหน่าย ที่ดิน อาคาร อุปกรณ์ และเรือเดินทะเล</t>
  </si>
  <si>
    <t>กำไร (ขาดทุน) จากอัตราแลกเปลี่ยนของ</t>
  </si>
  <si>
    <t>มูลค่าที่ตราไว้หุ้นละ 3 บาท</t>
  </si>
  <si>
    <t>กำไร (ขาดทุน) 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</si>
</sst>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0;\(#,##0.000\);\-"/>
    <numFmt numFmtId="168" formatCode="_(* #,##0_);_(* \(#,##0\);_(* &quot;-&quot;??_);_(@_)"/>
    <numFmt numFmtId="169" formatCode="_-* #,##0_-;\-* #,##0_-;_-* &quot;-&quot;??_-;_-@_-"/>
    <numFmt numFmtId="170" formatCode="#,##0.0000;\(#,##0.0000\);\-"/>
  </numFmts>
  <fonts count="12">
    <font>
      <sz val="11"/>
      <color rgb="FF000000"/>
      <name val="Calibri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1" fillId="0" borderId="0"/>
  </cellStyleXfs>
  <cellXfs count="136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0" fontId="2" fillId="0" borderId="0" xfId="0" applyFont="1" applyAlignment="1">
      <alignment horizontal="left"/>
    </xf>
    <xf numFmtId="165" fontId="2" fillId="2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 wrapText="1"/>
    </xf>
    <xf numFmtId="165" fontId="2" fillId="3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/>
    <xf numFmtId="164" fontId="1" fillId="0" borderId="0" xfId="0" applyNumberFormat="1" applyFont="1" applyAlignment="1">
      <alignment horizontal="right" vertical="center"/>
    </xf>
    <xf numFmtId="168" fontId="2" fillId="0" borderId="0" xfId="2" applyNumberFormat="1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68" fontId="2" fillId="0" borderId="0" xfId="2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2" xfId="1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5" fontId="2" fillId="3" borderId="3" xfId="0" applyNumberFormat="1" applyFont="1" applyFill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70" fontId="2" fillId="3" borderId="4" xfId="0" applyNumberFormat="1" applyFont="1" applyFill="1" applyBorder="1" applyAlignment="1">
      <alignment horizontal="right" vertical="center"/>
    </xf>
    <xf numFmtId="170" fontId="2" fillId="0" borderId="3" xfId="0" applyNumberFormat="1" applyFont="1" applyBorder="1" applyAlignment="1">
      <alignment vertical="center"/>
    </xf>
    <xf numFmtId="0" fontId="2" fillId="3" borderId="0" xfId="0" applyFont="1" applyFill="1"/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2" fillId="3" borderId="2" xfId="0" applyNumberFormat="1" applyFont="1" applyFill="1" applyBorder="1" applyAlignment="1">
      <alignment horizontal="right" vertical="center"/>
    </xf>
    <xf numFmtId="0" fontId="1" fillId="0" borderId="0" xfId="0" applyFont="1"/>
    <xf numFmtId="165" fontId="2" fillId="3" borderId="3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/>
    <xf numFmtId="165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6" xfId="0" applyFont="1" applyBorder="1"/>
    <xf numFmtId="165" fontId="2" fillId="2" borderId="0" xfId="0" applyNumberFormat="1" applyFont="1" applyFill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/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15" fontId="6" fillId="0" borderId="1" xfId="0" applyNumberFormat="1" applyFont="1" applyBorder="1" applyAlignment="1">
      <alignment horizontal="center" vertical="center"/>
    </xf>
    <xf numFmtId="1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0" fontId="9" fillId="0" borderId="0" xfId="0" applyFont="1"/>
    <xf numFmtId="165" fontId="8" fillId="2" borderId="0" xfId="0" applyNumberFormat="1" applyFont="1" applyFill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5" fontId="8" fillId="2" borderId="0" xfId="0" applyNumberFormat="1" applyFont="1" applyFill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8" fillId="3" borderId="0" xfId="0" applyNumberFormat="1" applyFont="1" applyFill="1" applyAlignment="1">
      <alignment horizontal="right" vertical="center"/>
    </xf>
    <xf numFmtId="165" fontId="8" fillId="3" borderId="0" xfId="1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5" fontId="8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4" fontId="8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8" fillId="3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2" fillId="0" borderId="0" xfId="3" applyNumberFormat="1" applyFont="1" applyAlignment="1">
      <alignment horizontal="right" vertical="center"/>
    </xf>
    <xf numFmtId="165" fontId="1" fillId="0" borderId="0" xfId="3" applyNumberFormat="1" applyFont="1" applyAlignment="1">
      <alignment horizontal="right" vertical="center"/>
    </xf>
    <xf numFmtId="165" fontId="7" fillId="0" borderId="0" xfId="0" applyNumberFormat="1" applyFont="1"/>
    <xf numFmtId="165" fontId="8" fillId="2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6" fillId="0" borderId="0" xfId="0" quotePrefix="1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8" fillId="0" borderId="2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2" fillId="0" borderId="0" xfId="3" applyNumberFormat="1" applyFont="1" applyFill="1" applyAlignment="1">
      <alignment horizontal="right" vertical="center"/>
    </xf>
    <xf numFmtId="165" fontId="7" fillId="0" borderId="0" xfId="0" applyNumberFormat="1" applyFont="1" applyFill="1"/>
    <xf numFmtId="165" fontId="8" fillId="0" borderId="0" xfId="0" applyNumberFormat="1" applyFont="1" applyFill="1" applyAlignment="1">
      <alignment horizontal="center" vertical="center"/>
    </xf>
    <xf numFmtId="165" fontId="1" fillId="0" borderId="0" xfId="3" applyNumberFormat="1" applyFont="1" applyFill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0" fontId="2" fillId="0" borderId="1" xfId="0" applyFont="1" applyBorder="1"/>
    <xf numFmtId="165" fontId="1" fillId="0" borderId="5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2" xfId="0" applyFont="1" applyBorder="1"/>
    <xf numFmtId="165" fontId="1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</cellXfs>
  <cellStyles count="5">
    <cellStyle name="Comma" xfId="1" builtinId="3"/>
    <cellStyle name="Comma 11" xfId="2" xr:uid="{ED5C56B8-8636-4414-BE25-9A22D9B39F5B}"/>
    <cellStyle name="Normal" xfId="0" builtinId="0"/>
    <cellStyle name="Normal 3 2" xfId="4" xr:uid="{9BF02E98-7161-407A-8434-9DF35CA3C144}"/>
    <cellStyle name="Normal 3 3 3" xfId="3" xr:uid="{2A4D727F-D45C-4B11-86B6-EAE1EDA131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94A39-7D61-4018-9C19-2FE1B0505B30}">
  <dimension ref="A1:M133"/>
  <sheetViews>
    <sheetView tabSelected="1" zoomScaleNormal="100" zoomScaleSheetLayoutView="109" workbookViewId="0">
      <selection activeCell="E49" sqref="E49"/>
    </sheetView>
  </sheetViews>
  <sheetFormatPr defaultColWidth="14.453125" defaultRowHeight="21.75" customHeight="1"/>
  <cols>
    <col min="1" max="3" width="1" style="58" customWidth="1"/>
    <col min="4" max="4" width="28.453125" style="58" customWidth="1"/>
    <col min="5" max="5" width="7.54296875" style="58" customWidth="1"/>
    <col min="6" max="6" width="0.54296875" style="58" customWidth="1"/>
    <col min="7" max="7" width="14.453125" style="36" customWidth="1"/>
    <col min="8" max="8" width="0.54296875" style="36" customWidth="1"/>
    <col min="9" max="9" width="13.453125" style="36" customWidth="1"/>
    <col min="10" max="10" width="0.54296875" style="36" customWidth="1"/>
    <col min="11" max="11" width="14.453125" style="36" customWidth="1"/>
    <col min="12" max="12" width="0.54296875" style="36" customWidth="1"/>
    <col min="13" max="13" width="13.453125" style="36" customWidth="1"/>
    <col min="14" max="16384" width="14.453125" style="58"/>
  </cols>
  <sheetData>
    <row r="1" spans="1:13" ht="21.75" customHeight="1">
      <c r="A1" s="1" t="s">
        <v>0</v>
      </c>
      <c r="B1" s="2"/>
      <c r="C1" s="2"/>
      <c r="D1" s="2"/>
      <c r="E1" s="3"/>
      <c r="F1" s="3"/>
      <c r="G1" s="4"/>
      <c r="H1" s="4"/>
      <c r="I1" s="4"/>
      <c r="J1" s="5"/>
      <c r="K1" s="4"/>
      <c r="L1" s="4"/>
      <c r="M1" s="6"/>
    </row>
    <row r="2" spans="1:13" ht="21.75" customHeight="1">
      <c r="A2" s="7" t="s">
        <v>1</v>
      </c>
      <c r="B2" s="2"/>
      <c r="C2" s="2"/>
      <c r="D2" s="2"/>
      <c r="E2" s="3"/>
      <c r="F2" s="3"/>
      <c r="G2" s="4"/>
      <c r="H2" s="4"/>
      <c r="I2" s="4"/>
      <c r="J2" s="5"/>
      <c r="K2" s="4"/>
      <c r="L2" s="4"/>
      <c r="M2" s="4"/>
    </row>
    <row r="3" spans="1:13" ht="21.75" customHeight="1">
      <c r="A3" s="8" t="s">
        <v>2</v>
      </c>
      <c r="B3" s="9"/>
      <c r="C3" s="9"/>
      <c r="D3" s="9"/>
      <c r="E3" s="10"/>
      <c r="F3" s="10"/>
      <c r="G3" s="11"/>
      <c r="H3" s="11"/>
      <c r="I3" s="11"/>
      <c r="J3" s="12"/>
      <c r="K3" s="11"/>
      <c r="L3" s="11"/>
      <c r="M3" s="11"/>
    </row>
    <row r="4" spans="1:13" ht="21" customHeight="1">
      <c r="A4" s="7"/>
      <c r="B4" s="2"/>
      <c r="C4" s="2"/>
      <c r="D4" s="2"/>
      <c r="E4" s="3"/>
      <c r="F4" s="3"/>
      <c r="G4" s="4"/>
      <c r="H4" s="4"/>
      <c r="I4" s="4"/>
      <c r="J4" s="5"/>
      <c r="K4" s="4"/>
      <c r="L4" s="4"/>
      <c r="M4" s="4"/>
    </row>
    <row r="5" spans="1:13" ht="21" customHeight="1">
      <c r="A5" s="2"/>
      <c r="B5" s="2"/>
      <c r="C5" s="2"/>
      <c r="D5" s="2"/>
      <c r="E5" s="3"/>
      <c r="F5" s="3"/>
      <c r="G5" s="125" t="s">
        <v>3</v>
      </c>
      <c r="H5" s="126"/>
      <c r="I5" s="126"/>
      <c r="J5" s="5"/>
      <c r="K5" s="125" t="s">
        <v>4</v>
      </c>
      <c r="L5" s="126"/>
      <c r="M5" s="126"/>
    </row>
    <row r="6" spans="1:13" ht="21" customHeight="1">
      <c r="A6" s="2"/>
      <c r="B6" s="2"/>
      <c r="C6" s="2"/>
      <c r="D6" s="2"/>
      <c r="E6" s="3"/>
      <c r="F6" s="3"/>
      <c r="G6" s="6" t="s">
        <v>5</v>
      </c>
      <c r="H6" s="6"/>
      <c r="I6" s="13" t="s">
        <v>6</v>
      </c>
      <c r="J6" s="4"/>
      <c r="K6" s="6" t="s">
        <v>5</v>
      </c>
      <c r="L6" s="6"/>
      <c r="M6" s="13" t="s">
        <v>6</v>
      </c>
    </row>
    <row r="7" spans="1:13" ht="21" customHeight="1">
      <c r="A7" s="2"/>
      <c r="B7" s="2"/>
      <c r="C7" s="2"/>
      <c r="D7" s="2"/>
      <c r="E7" s="3"/>
      <c r="F7" s="3"/>
      <c r="G7" s="13" t="s">
        <v>7</v>
      </c>
      <c r="H7" s="6"/>
      <c r="I7" s="13" t="s">
        <v>8</v>
      </c>
      <c r="J7" s="4"/>
      <c r="K7" s="13" t="s">
        <v>7</v>
      </c>
      <c r="L7" s="6"/>
      <c r="M7" s="13" t="s">
        <v>8</v>
      </c>
    </row>
    <row r="8" spans="1:13" ht="21" customHeight="1">
      <c r="A8" s="2"/>
      <c r="B8" s="2"/>
      <c r="C8" s="2"/>
      <c r="D8" s="2"/>
      <c r="E8" s="3"/>
      <c r="F8" s="14"/>
      <c r="G8" s="6" t="s">
        <v>9</v>
      </c>
      <c r="H8" s="6"/>
      <c r="I8" s="6" t="s">
        <v>10</v>
      </c>
      <c r="J8" s="6"/>
      <c r="K8" s="6" t="s">
        <v>9</v>
      </c>
      <c r="L8" s="6"/>
      <c r="M8" s="6" t="s">
        <v>10</v>
      </c>
    </row>
    <row r="9" spans="1:13" ht="21" customHeight="1">
      <c r="A9" s="2"/>
      <c r="B9" s="2"/>
      <c r="C9" s="2"/>
      <c r="D9" s="2"/>
      <c r="E9" s="15" t="s">
        <v>11</v>
      </c>
      <c r="F9" s="14"/>
      <c r="G9" s="16" t="s">
        <v>12</v>
      </c>
      <c r="H9" s="6"/>
      <c r="I9" s="16" t="s">
        <v>12</v>
      </c>
      <c r="J9" s="57"/>
      <c r="K9" s="16" t="s">
        <v>12</v>
      </c>
      <c r="L9" s="6"/>
      <c r="M9" s="16" t="s">
        <v>12</v>
      </c>
    </row>
    <row r="10" spans="1:13" ht="8.15" customHeight="1">
      <c r="A10" s="2"/>
      <c r="B10" s="2"/>
      <c r="C10" s="2"/>
      <c r="D10" s="2"/>
      <c r="E10" s="14"/>
      <c r="F10" s="14"/>
      <c r="G10" s="17"/>
      <c r="H10" s="6"/>
      <c r="I10" s="6"/>
      <c r="J10" s="57"/>
      <c r="K10" s="17"/>
      <c r="L10" s="6"/>
      <c r="M10" s="6"/>
    </row>
    <row r="11" spans="1:13" ht="21" customHeight="1">
      <c r="A11" s="7" t="s">
        <v>13</v>
      </c>
      <c r="B11" s="2"/>
      <c r="C11" s="2"/>
      <c r="D11" s="2"/>
      <c r="E11" s="3"/>
      <c r="F11" s="3"/>
      <c r="G11" s="18"/>
      <c r="H11" s="4"/>
      <c r="I11" s="4"/>
      <c r="J11" s="5"/>
      <c r="K11" s="18"/>
      <c r="L11" s="4"/>
      <c r="M11" s="4"/>
    </row>
    <row r="12" spans="1:13" ht="8.15" customHeight="1">
      <c r="A12" s="7"/>
      <c r="B12" s="2"/>
      <c r="C12" s="2"/>
      <c r="D12" s="2"/>
      <c r="E12" s="3"/>
      <c r="F12" s="3"/>
      <c r="G12" s="18"/>
      <c r="H12" s="4"/>
      <c r="I12" s="4"/>
      <c r="J12" s="5"/>
      <c r="K12" s="18"/>
      <c r="L12" s="4"/>
      <c r="M12" s="4"/>
    </row>
    <row r="13" spans="1:13" ht="21" customHeight="1">
      <c r="A13" s="7" t="s">
        <v>14</v>
      </c>
      <c r="B13" s="2"/>
      <c r="C13" s="2"/>
      <c r="D13" s="2"/>
      <c r="E13" s="3"/>
      <c r="F13" s="3"/>
      <c r="G13" s="18"/>
      <c r="H13" s="4"/>
      <c r="I13" s="4"/>
      <c r="J13" s="5"/>
      <c r="K13" s="18"/>
      <c r="L13" s="4"/>
      <c r="M13" s="4"/>
    </row>
    <row r="14" spans="1:13" ht="8.15" customHeight="1">
      <c r="A14" s="7"/>
      <c r="B14" s="2"/>
      <c r="C14" s="2"/>
      <c r="D14" s="2"/>
      <c r="E14" s="3"/>
      <c r="F14" s="3"/>
      <c r="G14" s="18"/>
      <c r="H14" s="4"/>
      <c r="I14" s="4"/>
      <c r="J14" s="5"/>
      <c r="K14" s="18"/>
      <c r="L14" s="4"/>
      <c r="M14" s="4"/>
    </row>
    <row r="15" spans="1:13" ht="21" customHeight="1">
      <c r="A15" s="2" t="s">
        <v>15</v>
      </c>
      <c r="B15" s="2"/>
      <c r="C15" s="2"/>
      <c r="D15" s="2"/>
      <c r="E15" s="19"/>
      <c r="F15" s="3"/>
      <c r="G15" s="18">
        <v>270928148</v>
      </c>
      <c r="H15" s="4"/>
      <c r="I15" s="4">
        <v>547893836</v>
      </c>
      <c r="J15" s="5"/>
      <c r="K15" s="18">
        <v>127908796</v>
      </c>
      <c r="L15" s="4"/>
      <c r="M15" s="4">
        <v>543046723</v>
      </c>
    </row>
    <row r="16" spans="1:13" ht="21" customHeight="1">
      <c r="A16" s="2" t="s">
        <v>16</v>
      </c>
      <c r="B16" s="2"/>
      <c r="C16" s="2"/>
      <c r="D16" s="2"/>
      <c r="E16" s="19" t="s">
        <v>17</v>
      </c>
      <c r="F16" s="3"/>
      <c r="G16" s="18">
        <v>249232921</v>
      </c>
      <c r="H16" s="4"/>
      <c r="I16" s="4">
        <v>5282083</v>
      </c>
      <c r="J16" s="5"/>
      <c r="K16" s="18">
        <v>59907</v>
      </c>
      <c r="L16" s="4"/>
      <c r="M16" s="4">
        <v>1937</v>
      </c>
    </row>
    <row r="17" spans="1:13" ht="21" customHeight="1">
      <c r="A17" s="2" t="s">
        <v>18</v>
      </c>
      <c r="B17" s="2"/>
      <c r="C17" s="2"/>
      <c r="D17" s="2"/>
      <c r="E17" s="19" t="s">
        <v>19</v>
      </c>
      <c r="F17" s="3"/>
      <c r="G17" s="18">
        <v>0</v>
      </c>
      <c r="H17" s="4"/>
      <c r="I17" s="4">
        <v>0</v>
      </c>
      <c r="J17" s="5"/>
      <c r="K17" s="18">
        <v>0</v>
      </c>
      <c r="L17" s="4"/>
      <c r="M17" s="4">
        <v>120106266</v>
      </c>
    </row>
    <row r="18" spans="1:13" ht="21" customHeight="1">
      <c r="A18" s="2" t="s">
        <v>20</v>
      </c>
      <c r="B18" s="2"/>
      <c r="C18" s="2"/>
      <c r="D18" s="2"/>
      <c r="E18" s="19"/>
      <c r="F18" s="3"/>
      <c r="G18" s="18">
        <v>165395350</v>
      </c>
      <c r="H18" s="4"/>
      <c r="I18" s="4">
        <v>0</v>
      </c>
      <c r="J18" s="5"/>
      <c r="K18" s="18">
        <v>0</v>
      </c>
      <c r="L18" s="4"/>
      <c r="M18" s="4">
        <v>0</v>
      </c>
    </row>
    <row r="19" spans="1:13" ht="21" customHeight="1">
      <c r="A19" s="2" t="s">
        <v>21</v>
      </c>
      <c r="B19" s="2"/>
      <c r="C19" s="2"/>
      <c r="D19" s="2"/>
      <c r="E19" s="19"/>
      <c r="F19" s="3"/>
      <c r="G19" s="18">
        <v>49279400</v>
      </c>
      <c r="H19" s="4"/>
      <c r="I19" s="4">
        <v>52165678</v>
      </c>
      <c r="J19" s="5"/>
      <c r="K19" s="18">
        <v>0</v>
      </c>
      <c r="L19" s="4"/>
      <c r="M19" s="4">
        <v>0</v>
      </c>
    </row>
    <row r="20" spans="1:13" ht="21" customHeight="1">
      <c r="A20" s="2" t="s">
        <v>22</v>
      </c>
      <c r="B20" s="2"/>
      <c r="C20" s="2"/>
      <c r="D20" s="2"/>
      <c r="E20" s="3"/>
      <c r="F20" s="3"/>
      <c r="G20" s="20">
        <v>13140312</v>
      </c>
      <c r="H20" s="4"/>
      <c r="I20" s="11">
        <v>0</v>
      </c>
      <c r="J20" s="5"/>
      <c r="K20" s="21">
        <v>36671</v>
      </c>
      <c r="L20" s="4"/>
      <c r="M20" s="11">
        <v>0</v>
      </c>
    </row>
    <row r="21" spans="1:13" ht="8.15" customHeight="1">
      <c r="A21" s="7"/>
      <c r="B21" s="2"/>
      <c r="C21" s="2"/>
      <c r="D21" s="2"/>
      <c r="E21" s="3"/>
      <c r="F21" s="3"/>
      <c r="G21" s="18"/>
      <c r="H21" s="4"/>
      <c r="I21" s="4"/>
      <c r="J21" s="5"/>
      <c r="K21" s="18"/>
      <c r="L21" s="4"/>
      <c r="M21" s="4"/>
    </row>
    <row r="22" spans="1:13" ht="21" customHeight="1">
      <c r="A22" s="7" t="s">
        <v>23</v>
      </c>
      <c r="B22" s="2"/>
      <c r="C22" s="2"/>
      <c r="D22" s="2"/>
      <c r="E22" s="3"/>
      <c r="F22" s="3"/>
      <c r="G22" s="20">
        <f>SUM(G15:G20)</f>
        <v>747976131</v>
      </c>
      <c r="H22" s="4"/>
      <c r="I22" s="11">
        <f>SUM(I15:I20)</f>
        <v>605341597</v>
      </c>
      <c r="J22" s="5"/>
      <c r="K22" s="20">
        <f>SUM(K15:K20)</f>
        <v>128005374</v>
      </c>
      <c r="L22" s="4"/>
      <c r="M22" s="11">
        <f>SUM(M15:M20)</f>
        <v>663154926</v>
      </c>
    </row>
    <row r="23" spans="1:13" ht="21" customHeight="1">
      <c r="A23" s="7"/>
      <c r="B23" s="2"/>
      <c r="C23" s="2"/>
      <c r="D23" s="2"/>
      <c r="E23" s="3"/>
      <c r="F23" s="3"/>
      <c r="G23" s="18"/>
      <c r="H23" s="4"/>
      <c r="I23" s="4"/>
      <c r="J23" s="4"/>
      <c r="K23" s="18"/>
      <c r="L23" s="4"/>
      <c r="M23" s="4"/>
    </row>
    <row r="24" spans="1:13" ht="21" customHeight="1">
      <c r="A24" s="7" t="s">
        <v>24</v>
      </c>
      <c r="B24" s="2"/>
      <c r="C24" s="2"/>
      <c r="D24" s="2"/>
      <c r="E24" s="3"/>
      <c r="F24" s="3"/>
      <c r="G24" s="18"/>
      <c r="H24" s="4"/>
      <c r="I24" s="4"/>
      <c r="J24" s="5"/>
      <c r="K24" s="18"/>
      <c r="L24" s="4"/>
      <c r="M24" s="4"/>
    </row>
    <row r="25" spans="1:13" ht="8.15" customHeight="1">
      <c r="A25" s="7"/>
      <c r="B25" s="2"/>
      <c r="C25" s="2"/>
      <c r="D25" s="2"/>
      <c r="E25" s="3"/>
      <c r="F25" s="3"/>
      <c r="G25" s="18"/>
      <c r="H25" s="4"/>
      <c r="I25" s="4"/>
      <c r="J25" s="5"/>
      <c r="K25" s="18"/>
      <c r="L25" s="4"/>
      <c r="M25" s="4"/>
    </row>
    <row r="26" spans="1:13" ht="21" customHeight="1">
      <c r="A26" s="2" t="s">
        <v>25</v>
      </c>
      <c r="B26" s="2"/>
      <c r="C26" s="2"/>
      <c r="D26" s="2"/>
      <c r="E26" s="3"/>
      <c r="F26" s="3"/>
      <c r="G26" s="18"/>
      <c r="H26" s="4"/>
      <c r="I26" s="4"/>
      <c r="J26" s="5"/>
      <c r="K26" s="18"/>
      <c r="L26" s="4"/>
      <c r="M26" s="4"/>
    </row>
    <row r="27" spans="1:13" ht="21" customHeight="1">
      <c r="A27" s="2"/>
      <c r="B27" s="2" t="s">
        <v>26</v>
      </c>
      <c r="C27" s="2"/>
      <c r="D27" s="2"/>
      <c r="E27" s="3">
        <v>6</v>
      </c>
      <c r="F27" s="3"/>
      <c r="G27" s="18">
        <v>9052991</v>
      </c>
      <c r="H27" s="4"/>
      <c r="I27" s="4">
        <v>2001174</v>
      </c>
      <c r="J27" s="5"/>
      <c r="K27" s="18">
        <v>0</v>
      </c>
      <c r="L27" s="4"/>
      <c r="M27" s="4">
        <v>0</v>
      </c>
    </row>
    <row r="28" spans="1:13" ht="21" customHeight="1">
      <c r="A28" s="2" t="s">
        <v>27</v>
      </c>
      <c r="B28" s="2"/>
      <c r="C28" s="2"/>
      <c r="D28" s="2"/>
      <c r="E28" s="19">
        <v>9</v>
      </c>
      <c r="F28" s="3"/>
      <c r="G28" s="18">
        <v>0</v>
      </c>
      <c r="H28" s="4"/>
      <c r="I28" s="4">
        <v>0</v>
      </c>
      <c r="J28" s="5"/>
      <c r="K28" s="18">
        <v>569897736</v>
      </c>
      <c r="L28" s="4"/>
      <c r="M28" s="4">
        <v>509365</v>
      </c>
    </row>
    <row r="29" spans="1:13" ht="21" customHeight="1">
      <c r="A29" s="2" t="s">
        <v>28</v>
      </c>
      <c r="B29" s="2"/>
      <c r="C29" s="2"/>
      <c r="D29" s="2"/>
      <c r="E29" s="19">
        <v>9</v>
      </c>
      <c r="F29" s="3"/>
      <c r="G29" s="18">
        <v>23855896</v>
      </c>
      <c r="H29" s="4"/>
      <c r="I29" s="4">
        <v>22740656</v>
      </c>
      <c r="J29" s="5"/>
      <c r="K29" s="18">
        <v>0</v>
      </c>
      <c r="L29" s="4"/>
      <c r="M29" s="4">
        <v>0</v>
      </c>
    </row>
    <row r="30" spans="1:13" ht="21" customHeight="1">
      <c r="A30" s="2" t="s">
        <v>29</v>
      </c>
      <c r="B30" s="2"/>
      <c r="C30" s="2"/>
      <c r="D30" s="2"/>
      <c r="E30" s="19" t="s">
        <v>30</v>
      </c>
      <c r="F30" s="3"/>
      <c r="G30" s="18">
        <v>0</v>
      </c>
      <c r="H30" s="4"/>
      <c r="I30" s="4">
        <v>0</v>
      </c>
      <c r="J30" s="5"/>
      <c r="K30" s="18">
        <v>50000000</v>
      </c>
      <c r="L30" s="4"/>
      <c r="M30" s="4">
        <v>0</v>
      </c>
    </row>
    <row r="31" spans="1:13" ht="21" customHeight="1">
      <c r="A31" s="2" t="s">
        <v>31</v>
      </c>
      <c r="B31" s="2"/>
      <c r="C31" s="2"/>
      <c r="D31" s="2"/>
      <c r="E31" s="19" t="s">
        <v>32</v>
      </c>
      <c r="F31" s="3"/>
      <c r="G31" s="18">
        <v>1174783068</v>
      </c>
      <c r="H31" s="4"/>
      <c r="I31" s="4">
        <v>1027961488</v>
      </c>
      <c r="J31" s="5"/>
      <c r="K31" s="18">
        <v>378788</v>
      </c>
      <c r="L31" s="4"/>
      <c r="M31" s="4">
        <v>0</v>
      </c>
    </row>
    <row r="32" spans="1:13" ht="21" customHeight="1">
      <c r="A32" s="2" t="s">
        <v>33</v>
      </c>
      <c r="B32" s="2"/>
      <c r="C32" s="2"/>
      <c r="D32" s="2"/>
      <c r="E32" s="19">
        <v>8</v>
      </c>
      <c r="F32" s="3"/>
      <c r="G32" s="18">
        <v>164759435</v>
      </c>
      <c r="H32" s="4"/>
      <c r="I32" s="4">
        <v>169060612</v>
      </c>
      <c r="J32" s="5"/>
      <c r="K32" s="18">
        <v>0</v>
      </c>
      <c r="L32" s="4"/>
      <c r="M32" s="4">
        <v>0</v>
      </c>
    </row>
    <row r="33" spans="1:13" ht="21" customHeight="1">
      <c r="A33" s="2" t="s">
        <v>34</v>
      </c>
      <c r="B33" s="2"/>
      <c r="C33" s="2"/>
      <c r="D33" s="2"/>
      <c r="E33" s="19"/>
      <c r="F33" s="3"/>
      <c r="G33" s="18">
        <v>2842592</v>
      </c>
      <c r="H33" s="4"/>
      <c r="I33" s="4">
        <v>646133</v>
      </c>
      <c r="J33" s="5"/>
      <c r="K33" s="18">
        <v>0</v>
      </c>
      <c r="L33" s="4"/>
      <c r="M33" s="4">
        <v>0</v>
      </c>
    </row>
    <row r="34" spans="1:13" ht="21" customHeight="1">
      <c r="A34" s="2" t="s">
        <v>35</v>
      </c>
      <c r="B34" s="2"/>
      <c r="C34" s="2"/>
      <c r="D34" s="2"/>
      <c r="E34" s="19">
        <v>17</v>
      </c>
      <c r="F34" s="3"/>
      <c r="G34" s="18">
        <v>370394633</v>
      </c>
      <c r="H34" s="4"/>
      <c r="I34" s="4">
        <v>0</v>
      </c>
      <c r="J34" s="5"/>
      <c r="K34" s="18">
        <v>0</v>
      </c>
      <c r="L34" s="4"/>
      <c r="M34" s="4">
        <v>0</v>
      </c>
    </row>
    <row r="35" spans="1:13" ht="21" customHeight="1">
      <c r="A35" s="2" t="s">
        <v>36</v>
      </c>
      <c r="B35" s="2"/>
      <c r="C35" s="2"/>
      <c r="D35" s="2"/>
      <c r="E35" s="19"/>
      <c r="F35" s="3"/>
      <c r="G35" s="18">
        <v>49228629</v>
      </c>
      <c r="H35" s="4"/>
      <c r="I35" s="4">
        <v>0</v>
      </c>
      <c r="J35" s="5"/>
      <c r="K35" s="18">
        <v>0</v>
      </c>
      <c r="L35" s="4"/>
      <c r="M35" s="4">
        <v>0</v>
      </c>
    </row>
    <row r="36" spans="1:13" ht="21" customHeight="1">
      <c r="A36" s="2" t="s">
        <v>37</v>
      </c>
      <c r="B36" s="2"/>
      <c r="C36" s="2"/>
      <c r="D36" s="2"/>
      <c r="E36" s="19">
        <v>2</v>
      </c>
      <c r="F36" s="3"/>
      <c r="G36" s="20">
        <v>9891676</v>
      </c>
      <c r="H36" s="4"/>
      <c r="I36" s="11">
        <v>5387916</v>
      </c>
      <c r="J36" s="5"/>
      <c r="K36" s="20">
        <v>1565394</v>
      </c>
      <c r="L36" s="4"/>
      <c r="M36" s="11">
        <v>1858042</v>
      </c>
    </row>
    <row r="37" spans="1:13" ht="8.15" customHeight="1">
      <c r="A37" s="7"/>
      <c r="B37" s="2"/>
      <c r="C37" s="2"/>
      <c r="D37" s="2"/>
      <c r="E37" s="19"/>
      <c r="F37" s="3"/>
      <c r="G37" s="18"/>
      <c r="H37" s="4"/>
      <c r="I37" s="4"/>
      <c r="J37" s="5"/>
      <c r="K37" s="18"/>
      <c r="L37" s="4"/>
      <c r="M37" s="4"/>
    </row>
    <row r="38" spans="1:13" ht="21" customHeight="1">
      <c r="A38" s="7" t="s">
        <v>38</v>
      </c>
      <c r="B38" s="2"/>
      <c r="C38" s="2"/>
      <c r="D38" s="2"/>
      <c r="E38" s="3"/>
      <c r="F38" s="3"/>
      <c r="G38" s="20">
        <f>SUM(G27:G36)</f>
        <v>1804808920</v>
      </c>
      <c r="H38" s="4"/>
      <c r="I38" s="11">
        <f>SUM(I27:I36)</f>
        <v>1227797979</v>
      </c>
      <c r="J38" s="5"/>
      <c r="K38" s="20">
        <f>SUM(K27:K36)</f>
        <v>621841918</v>
      </c>
      <c r="L38" s="4"/>
      <c r="M38" s="11">
        <f>SUM(M27:M36)</f>
        <v>2367407</v>
      </c>
    </row>
    <row r="39" spans="1:13" ht="8.15" customHeight="1">
      <c r="A39" s="7"/>
      <c r="B39" s="2"/>
      <c r="C39" s="2"/>
      <c r="D39" s="2"/>
      <c r="E39" s="3"/>
      <c r="F39" s="3"/>
      <c r="G39" s="18"/>
      <c r="H39" s="4"/>
      <c r="I39" s="4"/>
      <c r="J39" s="5"/>
      <c r="K39" s="18"/>
      <c r="L39" s="4"/>
      <c r="M39" s="4"/>
    </row>
    <row r="40" spans="1:13" ht="21" customHeight="1" thickBot="1">
      <c r="A40" s="7" t="s">
        <v>39</v>
      </c>
      <c r="B40" s="2"/>
      <c r="C40" s="2"/>
      <c r="D40" s="2"/>
      <c r="E40" s="3"/>
      <c r="F40" s="3"/>
      <c r="G40" s="22">
        <f>SUM(G22,G38)</f>
        <v>2552785051</v>
      </c>
      <c r="H40" s="4"/>
      <c r="I40" s="23">
        <f>SUM(I22,I38)</f>
        <v>1833139576</v>
      </c>
      <c r="J40" s="5"/>
      <c r="K40" s="22">
        <f>SUM(K22,K38)</f>
        <v>749847292</v>
      </c>
      <c r="L40" s="4"/>
      <c r="M40" s="23">
        <f>SUM(M22,M38)</f>
        <v>665522333</v>
      </c>
    </row>
    <row r="41" spans="1:13" ht="21" customHeight="1" thickTop="1">
      <c r="A41" s="7"/>
      <c r="B41" s="2"/>
      <c r="C41" s="2"/>
      <c r="D41" s="2"/>
      <c r="E41" s="3"/>
      <c r="F41" s="3"/>
      <c r="G41" s="4"/>
      <c r="H41" s="4"/>
      <c r="I41" s="4"/>
      <c r="J41" s="5"/>
      <c r="K41" s="4"/>
      <c r="L41" s="4"/>
      <c r="M41" s="4"/>
    </row>
    <row r="42" spans="1:13" ht="21" customHeight="1">
      <c r="A42" s="7"/>
      <c r="B42" s="2"/>
      <c r="C42" s="2"/>
      <c r="D42" s="2"/>
      <c r="E42" s="3"/>
      <c r="F42" s="3"/>
      <c r="G42" s="4"/>
      <c r="H42" s="4"/>
      <c r="I42" s="4"/>
      <c r="J42" s="5"/>
      <c r="K42" s="4"/>
      <c r="L42" s="4"/>
      <c r="M42" s="4"/>
    </row>
    <row r="43" spans="1:13" ht="21" customHeight="1">
      <c r="A43" s="2" t="s">
        <v>40</v>
      </c>
      <c r="B43" s="2"/>
      <c r="C43" s="2"/>
      <c r="D43" s="2"/>
      <c r="E43" s="2"/>
      <c r="F43" s="2"/>
      <c r="G43" s="24"/>
      <c r="H43" s="24"/>
      <c r="I43" s="24"/>
      <c r="J43" s="24"/>
      <c r="K43" s="24"/>
      <c r="L43" s="24"/>
      <c r="M43" s="24"/>
    </row>
    <row r="44" spans="1:13" ht="21" customHeight="1">
      <c r="A44" s="7"/>
      <c r="B44" s="2"/>
      <c r="C44" s="2"/>
      <c r="D44" s="2"/>
      <c r="E44" s="3"/>
      <c r="F44" s="3"/>
      <c r="G44" s="4"/>
      <c r="H44" s="4"/>
      <c r="I44" s="4"/>
      <c r="J44" s="5"/>
      <c r="K44" s="4"/>
      <c r="L44" s="4"/>
      <c r="M44" s="4"/>
    </row>
    <row r="45" spans="1:13" ht="22" customHeight="1">
      <c r="A45" s="25" t="s">
        <v>41</v>
      </c>
      <c r="B45" s="25"/>
      <c r="C45" s="25"/>
      <c r="D45" s="25"/>
      <c r="E45" s="25"/>
      <c r="F45" s="25"/>
      <c r="G45" s="26"/>
      <c r="H45" s="26"/>
      <c r="I45" s="27"/>
      <c r="J45" s="27"/>
      <c r="K45" s="27"/>
      <c r="L45" s="26"/>
      <c r="M45" s="27"/>
    </row>
    <row r="46" spans="1:13" ht="21.75" customHeight="1">
      <c r="A46" s="1" t="s">
        <v>0</v>
      </c>
      <c r="B46" s="2"/>
      <c r="C46" s="2"/>
      <c r="D46" s="2"/>
      <c r="E46" s="3"/>
      <c r="F46" s="3"/>
      <c r="G46" s="4"/>
      <c r="H46" s="4"/>
      <c r="I46" s="4"/>
      <c r="J46" s="5"/>
      <c r="K46" s="4"/>
      <c r="L46" s="4"/>
      <c r="M46" s="6"/>
    </row>
    <row r="47" spans="1:13" ht="21.75" customHeight="1">
      <c r="A47" s="7" t="s">
        <v>1</v>
      </c>
      <c r="B47" s="7"/>
      <c r="C47" s="7"/>
      <c r="D47" s="7"/>
      <c r="E47" s="14"/>
      <c r="F47" s="14"/>
      <c r="G47" s="6"/>
      <c r="H47" s="6"/>
      <c r="I47" s="6"/>
      <c r="J47" s="57"/>
      <c r="K47" s="6"/>
      <c r="L47" s="6"/>
      <c r="M47" s="6"/>
    </row>
    <row r="48" spans="1:13" ht="21.75" customHeight="1">
      <c r="A48" s="8" t="str">
        <f>A3</f>
        <v>ณ วันที่ 30 มิถุนายน พ.ศ. 2565</v>
      </c>
      <c r="B48" s="9"/>
      <c r="C48" s="9"/>
      <c r="D48" s="9"/>
      <c r="E48" s="10"/>
      <c r="F48" s="10"/>
      <c r="G48" s="11"/>
      <c r="H48" s="11"/>
      <c r="I48" s="11"/>
      <c r="J48" s="12"/>
      <c r="K48" s="11"/>
      <c r="L48" s="11"/>
      <c r="M48" s="11"/>
    </row>
    <row r="49" spans="1:13" ht="21.75" customHeight="1">
      <c r="A49" s="2"/>
      <c r="B49" s="2"/>
      <c r="C49" s="2"/>
      <c r="D49" s="2"/>
      <c r="E49" s="3"/>
      <c r="F49" s="3"/>
      <c r="G49" s="4"/>
      <c r="H49" s="4"/>
      <c r="I49" s="4"/>
      <c r="J49" s="5"/>
      <c r="K49" s="4"/>
      <c r="L49" s="4"/>
      <c r="M49" s="4"/>
    </row>
    <row r="50" spans="1:13" ht="21.75" customHeight="1">
      <c r="A50" s="2"/>
      <c r="B50" s="2"/>
      <c r="C50" s="2"/>
      <c r="D50" s="2"/>
      <c r="E50" s="3"/>
      <c r="F50" s="3"/>
      <c r="G50" s="125" t="s">
        <v>3</v>
      </c>
      <c r="H50" s="126"/>
      <c r="I50" s="126"/>
      <c r="J50" s="5"/>
      <c r="K50" s="125" t="s">
        <v>4</v>
      </c>
      <c r="L50" s="126"/>
      <c r="M50" s="126"/>
    </row>
    <row r="51" spans="1:13" ht="21.75" customHeight="1">
      <c r="A51" s="2"/>
      <c r="B51" s="2"/>
      <c r="C51" s="2"/>
      <c r="D51" s="2"/>
      <c r="E51" s="3"/>
      <c r="F51" s="3"/>
      <c r="G51" s="6" t="s">
        <v>5</v>
      </c>
      <c r="H51" s="6"/>
      <c r="I51" s="13" t="s">
        <v>6</v>
      </c>
      <c r="J51" s="4"/>
      <c r="K51" s="6" t="s">
        <v>5</v>
      </c>
      <c r="L51" s="6"/>
      <c r="M51" s="13" t="s">
        <v>6</v>
      </c>
    </row>
    <row r="52" spans="1:13" ht="21.75" customHeight="1">
      <c r="A52" s="2"/>
      <c r="B52" s="2"/>
      <c r="C52" s="2"/>
      <c r="D52" s="2"/>
      <c r="E52" s="3"/>
      <c r="F52" s="3"/>
      <c r="G52" s="13" t="s">
        <v>7</v>
      </c>
      <c r="H52" s="6"/>
      <c r="I52" s="13" t="s">
        <v>8</v>
      </c>
      <c r="J52" s="4"/>
      <c r="K52" s="13" t="s">
        <v>7</v>
      </c>
      <c r="L52" s="6"/>
      <c r="M52" s="13" t="s">
        <v>8</v>
      </c>
    </row>
    <row r="53" spans="1:13" ht="21.75" customHeight="1">
      <c r="A53" s="2"/>
      <c r="B53" s="2"/>
      <c r="C53" s="2"/>
      <c r="D53" s="2"/>
      <c r="E53" s="3"/>
      <c r="F53" s="14"/>
      <c r="G53" s="6" t="s">
        <v>9</v>
      </c>
      <c r="H53" s="6"/>
      <c r="I53" s="6" t="s">
        <v>10</v>
      </c>
      <c r="J53" s="6"/>
      <c r="K53" s="6" t="s">
        <v>9</v>
      </c>
      <c r="L53" s="6"/>
      <c r="M53" s="6" t="s">
        <v>10</v>
      </c>
    </row>
    <row r="54" spans="1:13" ht="21.75" customHeight="1">
      <c r="A54" s="2"/>
      <c r="B54" s="2"/>
      <c r="C54" s="2"/>
      <c r="D54" s="2"/>
      <c r="E54" s="15" t="s">
        <v>11</v>
      </c>
      <c r="F54" s="14"/>
      <c r="G54" s="16" t="s">
        <v>12</v>
      </c>
      <c r="H54" s="6"/>
      <c r="I54" s="16" t="s">
        <v>12</v>
      </c>
      <c r="J54" s="57"/>
      <c r="K54" s="16" t="s">
        <v>12</v>
      </c>
      <c r="L54" s="6"/>
      <c r="M54" s="16" t="s">
        <v>12</v>
      </c>
    </row>
    <row r="55" spans="1:13" ht="8.15" customHeight="1">
      <c r="A55" s="2"/>
      <c r="B55" s="2"/>
      <c r="C55" s="2"/>
      <c r="D55" s="2"/>
      <c r="E55" s="14"/>
      <c r="F55" s="14"/>
      <c r="G55" s="17"/>
      <c r="H55" s="6"/>
      <c r="I55" s="6"/>
      <c r="J55" s="57"/>
      <c r="K55" s="17"/>
      <c r="L55" s="6"/>
      <c r="M55" s="6"/>
    </row>
    <row r="56" spans="1:13" ht="21.75" customHeight="1">
      <c r="A56" s="7" t="s">
        <v>42</v>
      </c>
      <c r="B56" s="2"/>
      <c r="C56" s="2"/>
      <c r="D56" s="2"/>
      <c r="E56" s="3"/>
      <c r="F56" s="3"/>
      <c r="G56" s="18"/>
      <c r="H56" s="4"/>
      <c r="I56" s="4"/>
      <c r="J56" s="5"/>
      <c r="K56" s="18"/>
      <c r="L56" s="4"/>
      <c r="M56" s="4"/>
    </row>
    <row r="57" spans="1:13" ht="8.15" customHeight="1">
      <c r="A57" s="7"/>
      <c r="B57" s="2"/>
      <c r="C57" s="2"/>
      <c r="D57" s="2"/>
      <c r="E57" s="3"/>
      <c r="F57" s="3"/>
      <c r="G57" s="18"/>
      <c r="H57" s="4"/>
      <c r="I57" s="4"/>
      <c r="J57" s="5"/>
      <c r="K57" s="18"/>
      <c r="L57" s="4"/>
      <c r="M57" s="4"/>
    </row>
    <row r="58" spans="1:13" ht="21.75" customHeight="1">
      <c r="A58" s="7" t="s">
        <v>43</v>
      </c>
      <c r="B58" s="2"/>
      <c r="C58" s="2"/>
      <c r="D58" s="2"/>
      <c r="E58" s="3"/>
      <c r="F58" s="3"/>
      <c r="G58" s="18"/>
      <c r="H58" s="4"/>
      <c r="I58" s="4"/>
      <c r="J58" s="5"/>
      <c r="K58" s="18"/>
      <c r="L58" s="4"/>
      <c r="M58" s="4"/>
    </row>
    <row r="59" spans="1:13" ht="8.15" customHeight="1">
      <c r="A59" s="7"/>
      <c r="B59" s="2"/>
      <c r="C59" s="2"/>
      <c r="D59" s="2"/>
      <c r="E59" s="3"/>
      <c r="F59" s="3"/>
      <c r="G59" s="18"/>
      <c r="H59" s="4"/>
      <c r="I59" s="4"/>
      <c r="J59" s="5"/>
      <c r="K59" s="18"/>
      <c r="L59" s="4"/>
      <c r="M59" s="4"/>
    </row>
    <row r="60" spans="1:13" ht="21.75" customHeight="1">
      <c r="A60" s="2" t="s">
        <v>44</v>
      </c>
      <c r="B60" s="2"/>
      <c r="C60" s="2"/>
      <c r="D60" s="2"/>
      <c r="E60" s="3"/>
      <c r="F60" s="3"/>
      <c r="G60" s="18"/>
      <c r="H60" s="4"/>
      <c r="I60" s="4"/>
      <c r="J60" s="5"/>
      <c r="K60" s="18"/>
      <c r="L60" s="4"/>
      <c r="M60" s="4"/>
    </row>
    <row r="61" spans="1:13" ht="21.75" customHeight="1">
      <c r="A61" s="2"/>
      <c r="B61" s="2" t="s">
        <v>45</v>
      </c>
      <c r="C61" s="2"/>
      <c r="D61" s="2"/>
      <c r="E61" s="28">
        <v>10.1</v>
      </c>
      <c r="F61" s="3"/>
      <c r="G61" s="18">
        <v>90632092</v>
      </c>
      <c r="H61" s="4"/>
      <c r="I61" s="4">
        <v>14862192</v>
      </c>
      <c r="J61" s="5"/>
      <c r="K61" s="18">
        <v>0</v>
      </c>
      <c r="L61" s="4"/>
      <c r="M61" s="4">
        <v>0</v>
      </c>
    </row>
    <row r="62" spans="1:13" ht="21.75" customHeight="1">
      <c r="A62" s="2" t="s">
        <v>46</v>
      </c>
      <c r="B62" s="2"/>
      <c r="C62" s="2"/>
      <c r="D62" s="2"/>
      <c r="E62" s="3" t="s">
        <v>47</v>
      </c>
      <c r="F62" s="3"/>
      <c r="G62" s="18">
        <v>427808383</v>
      </c>
      <c r="H62" s="4"/>
      <c r="I62" s="4">
        <v>123146928</v>
      </c>
      <c r="J62" s="5"/>
      <c r="K62" s="29">
        <v>4305551</v>
      </c>
      <c r="L62" s="4"/>
      <c r="M62" s="24">
        <v>10881711</v>
      </c>
    </row>
    <row r="63" spans="1:13" ht="21.75" customHeight="1">
      <c r="A63" s="2" t="s">
        <v>48</v>
      </c>
      <c r="B63" s="2"/>
      <c r="C63" s="2"/>
      <c r="D63" s="2"/>
      <c r="E63" s="3"/>
      <c r="F63" s="3"/>
      <c r="G63" s="18"/>
      <c r="H63" s="4"/>
      <c r="I63" s="4"/>
      <c r="J63" s="5"/>
      <c r="K63" s="29"/>
      <c r="L63" s="4"/>
      <c r="M63" s="24"/>
    </row>
    <row r="64" spans="1:13" ht="21.75" customHeight="1">
      <c r="A64" s="2"/>
      <c r="B64" s="2" t="s">
        <v>49</v>
      </c>
      <c r="C64" s="2"/>
      <c r="D64" s="2"/>
      <c r="E64" s="3" t="s">
        <v>50</v>
      </c>
      <c r="F64" s="3"/>
      <c r="G64" s="18">
        <v>56033452</v>
      </c>
      <c r="H64" s="4"/>
      <c r="I64" s="4">
        <v>282803193</v>
      </c>
      <c r="J64" s="5"/>
      <c r="K64" s="29">
        <v>0</v>
      </c>
      <c r="L64" s="4"/>
      <c r="M64" s="24">
        <v>0</v>
      </c>
    </row>
    <row r="65" spans="1:13" ht="21.75" customHeight="1">
      <c r="A65" s="2" t="s">
        <v>51</v>
      </c>
      <c r="B65" s="2"/>
      <c r="C65" s="2"/>
      <c r="D65" s="2"/>
      <c r="E65" s="28">
        <v>10.199999999999999</v>
      </c>
      <c r="F65" s="3"/>
      <c r="G65" s="18">
        <v>23422004</v>
      </c>
      <c r="H65" s="4"/>
      <c r="I65" s="4">
        <v>77133401</v>
      </c>
      <c r="J65" s="5"/>
      <c r="K65" s="29">
        <v>0</v>
      </c>
      <c r="L65" s="4"/>
      <c r="M65" s="24">
        <v>3979400</v>
      </c>
    </row>
    <row r="66" spans="1:13" ht="21.75" customHeight="1">
      <c r="A66" s="2" t="s">
        <v>52</v>
      </c>
      <c r="B66" s="2"/>
      <c r="C66" s="2"/>
      <c r="D66" s="2"/>
      <c r="E66" s="3"/>
      <c r="F66" s="3"/>
      <c r="G66" s="18"/>
      <c r="H66" s="24"/>
      <c r="I66" s="24"/>
      <c r="J66" s="5"/>
      <c r="K66" s="29"/>
      <c r="L66" s="24"/>
      <c r="M66" s="24"/>
    </row>
    <row r="67" spans="1:13" ht="21.75" customHeight="1">
      <c r="A67" s="30"/>
      <c r="B67" s="58" t="s">
        <v>53</v>
      </c>
      <c r="C67" s="2"/>
      <c r="D67" s="2"/>
      <c r="E67" s="28">
        <v>10.1</v>
      </c>
      <c r="F67" s="3"/>
      <c r="G67" s="29">
        <v>100996304</v>
      </c>
      <c r="H67" s="4"/>
      <c r="I67" s="4">
        <v>29490201</v>
      </c>
      <c r="J67" s="5"/>
      <c r="K67" s="18">
        <v>6401304</v>
      </c>
      <c r="L67" s="4"/>
      <c r="M67" s="4">
        <v>9438261</v>
      </c>
    </row>
    <row r="68" spans="1:13" ht="21.75" customHeight="1">
      <c r="A68" s="2" t="s">
        <v>54</v>
      </c>
      <c r="B68" s="2"/>
      <c r="C68" s="2"/>
      <c r="D68" s="2"/>
      <c r="E68" s="3"/>
      <c r="F68" s="3"/>
      <c r="G68" s="18"/>
      <c r="H68" s="4"/>
      <c r="I68" s="4"/>
      <c r="J68" s="5"/>
      <c r="K68" s="18"/>
      <c r="L68" s="4"/>
      <c r="M68" s="4"/>
    </row>
    <row r="69" spans="1:13" ht="21.75" customHeight="1">
      <c r="A69" s="2"/>
      <c r="B69" s="2" t="s">
        <v>55</v>
      </c>
      <c r="C69" s="2"/>
      <c r="D69" s="2"/>
      <c r="E69" s="3"/>
      <c r="F69" s="3"/>
      <c r="G69" s="18">
        <v>27039664</v>
      </c>
      <c r="H69" s="4"/>
      <c r="I69" s="24">
        <v>29585786</v>
      </c>
      <c r="J69" s="5"/>
      <c r="K69" s="18">
        <v>0</v>
      </c>
      <c r="L69" s="4"/>
      <c r="M69" s="4">
        <v>0</v>
      </c>
    </row>
    <row r="70" spans="1:13" ht="21.75" customHeight="1">
      <c r="A70" s="2" t="s">
        <v>56</v>
      </c>
      <c r="C70" s="2"/>
      <c r="D70" s="2"/>
      <c r="E70" s="3"/>
      <c r="F70" s="3"/>
      <c r="G70" s="21">
        <v>1186198</v>
      </c>
      <c r="H70" s="4"/>
      <c r="I70" s="11">
        <v>0</v>
      </c>
      <c r="J70" s="4"/>
      <c r="K70" s="20">
        <v>0</v>
      </c>
      <c r="L70" s="4"/>
      <c r="M70" s="11">
        <v>0</v>
      </c>
    </row>
    <row r="71" spans="1:13" ht="8.15" customHeight="1">
      <c r="A71" s="7"/>
      <c r="B71" s="2"/>
      <c r="C71" s="2"/>
      <c r="D71" s="2"/>
      <c r="E71" s="3"/>
      <c r="F71" s="3"/>
      <c r="G71" s="18"/>
      <c r="H71" s="4"/>
      <c r="I71" s="4"/>
      <c r="J71" s="5"/>
      <c r="K71" s="18"/>
      <c r="L71" s="4"/>
      <c r="M71" s="4"/>
    </row>
    <row r="72" spans="1:13" ht="21.75" customHeight="1">
      <c r="A72" s="7" t="s">
        <v>57</v>
      </c>
      <c r="B72" s="2"/>
      <c r="C72" s="2"/>
      <c r="D72" s="2"/>
      <c r="E72" s="3"/>
      <c r="F72" s="3"/>
      <c r="G72" s="20">
        <f>SUM(G60:G70)</f>
        <v>727118097</v>
      </c>
      <c r="H72" s="4"/>
      <c r="I72" s="11">
        <f>ROUNDDOWN(SUM(I60:I70),0)</f>
        <v>557021701</v>
      </c>
      <c r="J72" s="5"/>
      <c r="K72" s="20">
        <f>SUM(K60:K70)</f>
        <v>10706855</v>
      </c>
      <c r="L72" s="4"/>
      <c r="M72" s="11">
        <f>ROUNDUP(SUM(M60:M70),0)</f>
        <v>24299372</v>
      </c>
    </row>
    <row r="73" spans="1:13" ht="21.75" customHeight="1">
      <c r="A73" s="7"/>
      <c r="B73" s="2"/>
      <c r="C73" s="2"/>
      <c r="D73" s="2"/>
      <c r="E73" s="3"/>
      <c r="F73" s="3"/>
      <c r="G73" s="29"/>
      <c r="H73" s="24"/>
      <c r="I73" s="24"/>
      <c r="J73" s="24"/>
      <c r="K73" s="29"/>
      <c r="L73" s="24"/>
      <c r="M73" s="24"/>
    </row>
    <row r="74" spans="1:13" ht="21.75" customHeight="1">
      <c r="A74" s="7" t="s">
        <v>58</v>
      </c>
      <c r="B74" s="2"/>
      <c r="C74" s="2"/>
      <c r="D74" s="2"/>
      <c r="E74" s="3"/>
      <c r="F74" s="3"/>
      <c r="G74" s="18"/>
      <c r="H74" s="4"/>
      <c r="I74" s="4"/>
      <c r="J74" s="5"/>
      <c r="K74" s="18"/>
      <c r="L74" s="4"/>
      <c r="M74" s="4"/>
    </row>
    <row r="75" spans="1:13" ht="8.15" customHeight="1">
      <c r="A75" s="7"/>
      <c r="B75" s="2"/>
      <c r="C75" s="2"/>
      <c r="D75" s="2"/>
      <c r="E75" s="3"/>
      <c r="F75" s="3"/>
      <c r="G75" s="18"/>
      <c r="H75" s="4"/>
      <c r="I75" s="4"/>
      <c r="J75" s="5"/>
      <c r="K75" s="18"/>
      <c r="L75" s="4"/>
      <c r="M75" s="4"/>
    </row>
    <row r="76" spans="1:13" ht="21.75" customHeight="1">
      <c r="A76" s="2" t="s">
        <v>59</v>
      </c>
      <c r="B76" s="2"/>
      <c r="C76" s="2"/>
      <c r="D76" s="2"/>
      <c r="E76" s="28">
        <v>10.1</v>
      </c>
      <c r="F76" s="3"/>
      <c r="G76" s="18">
        <v>500787645</v>
      </c>
      <c r="H76" s="4"/>
      <c r="I76" s="4">
        <v>229659983.06999999</v>
      </c>
      <c r="J76" s="5"/>
      <c r="K76" s="18">
        <v>18067342</v>
      </c>
      <c r="L76" s="4"/>
      <c r="M76" s="4">
        <v>17680857.25</v>
      </c>
    </row>
    <row r="77" spans="1:13" ht="21.75" customHeight="1">
      <c r="A77" s="2" t="s">
        <v>60</v>
      </c>
      <c r="B77" s="2"/>
      <c r="C77" s="2"/>
      <c r="D77" s="2"/>
      <c r="E77" s="3" t="s">
        <v>61</v>
      </c>
      <c r="F77" s="3"/>
      <c r="G77" s="18">
        <v>0</v>
      </c>
      <c r="H77" s="4"/>
      <c r="I77" s="4">
        <v>5852015.3200000003</v>
      </c>
      <c r="J77" s="5"/>
      <c r="K77" s="18">
        <v>0</v>
      </c>
      <c r="L77" s="4"/>
      <c r="M77" s="4">
        <v>0</v>
      </c>
    </row>
    <row r="78" spans="1:13" ht="21.75" customHeight="1">
      <c r="A78" s="2" t="s">
        <v>62</v>
      </c>
      <c r="B78" s="2"/>
      <c r="C78" s="2"/>
      <c r="D78" s="2"/>
      <c r="E78" s="3"/>
      <c r="F78" s="3"/>
      <c r="G78" s="18">
        <v>139396766</v>
      </c>
      <c r="H78" s="4"/>
      <c r="I78" s="4">
        <v>144193969</v>
      </c>
      <c r="J78" s="5"/>
      <c r="K78" s="18">
        <v>0</v>
      </c>
      <c r="L78" s="4"/>
      <c r="M78" s="4">
        <v>0</v>
      </c>
    </row>
    <row r="79" spans="1:13" ht="21.75" customHeight="1">
      <c r="A79" s="2" t="s">
        <v>63</v>
      </c>
      <c r="B79" s="2"/>
      <c r="C79" s="2"/>
      <c r="D79" s="2"/>
      <c r="E79" s="3"/>
      <c r="F79" s="3"/>
      <c r="G79" s="21">
        <v>22703420</v>
      </c>
      <c r="H79" s="4"/>
      <c r="I79" s="27">
        <v>19675800.359999999</v>
      </c>
      <c r="J79" s="4"/>
      <c r="K79" s="21">
        <v>789138</v>
      </c>
      <c r="L79" s="4"/>
      <c r="M79" s="27">
        <v>0</v>
      </c>
    </row>
    <row r="80" spans="1:13" ht="8.15" customHeight="1">
      <c r="A80" s="7"/>
      <c r="B80" s="2"/>
      <c r="C80" s="2"/>
      <c r="D80" s="2"/>
      <c r="E80" s="3"/>
      <c r="F80" s="3"/>
      <c r="G80" s="18"/>
      <c r="H80" s="4"/>
      <c r="I80" s="4"/>
      <c r="J80" s="5"/>
      <c r="K80" s="18"/>
      <c r="L80" s="4"/>
      <c r="M80" s="4"/>
    </row>
    <row r="81" spans="1:13" ht="21.75" customHeight="1">
      <c r="A81" s="7" t="s">
        <v>64</v>
      </c>
      <c r="B81" s="2"/>
      <c r="C81" s="2"/>
      <c r="D81" s="2"/>
      <c r="E81" s="3"/>
      <c r="F81" s="3"/>
      <c r="G81" s="20">
        <f>SUM(G76:G80)</f>
        <v>662887831</v>
      </c>
      <c r="H81" s="4"/>
      <c r="I81" s="11">
        <f>ROUNDDOWN(SUM(I76:I80),0)</f>
        <v>399381767</v>
      </c>
      <c r="J81" s="5"/>
      <c r="K81" s="20">
        <f>SUM(K76:K80)</f>
        <v>18856480</v>
      </c>
      <c r="L81" s="4"/>
      <c r="M81" s="11">
        <f>SUM(M76:M80)</f>
        <v>17680857.25</v>
      </c>
    </row>
    <row r="82" spans="1:13" ht="8.15" customHeight="1">
      <c r="A82" s="7"/>
      <c r="B82" s="2"/>
      <c r="C82" s="2"/>
      <c r="D82" s="2"/>
      <c r="E82" s="3"/>
      <c r="F82" s="3"/>
      <c r="G82" s="18"/>
      <c r="H82" s="4"/>
      <c r="I82" s="4"/>
      <c r="J82" s="5"/>
      <c r="K82" s="18"/>
      <c r="L82" s="4"/>
      <c r="M82" s="4"/>
    </row>
    <row r="83" spans="1:13" ht="21.75" customHeight="1">
      <c r="A83" s="7" t="s">
        <v>65</v>
      </c>
      <c r="B83" s="2"/>
      <c r="C83" s="2"/>
      <c r="D83" s="2"/>
      <c r="E83" s="3"/>
      <c r="F83" s="3"/>
      <c r="G83" s="20">
        <f>SUM(G72,G81)</f>
        <v>1390005928</v>
      </c>
      <c r="H83" s="4"/>
      <c r="I83" s="11">
        <f>ROUNDDOWN(SUM(I72,I81),0)</f>
        <v>956403468</v>
      </c>
      <c r="J83" s="5"/>
      <c r="K83" s="20">
        <f>SUM(K72,K81)</f>
        <v>29563335</v>
      </c>
      <c r="L83" s="4"/>
      <c r="M83" s="11">
        <f>ROUNDUP(SUM(M72,M81),0)-1</f>
        <v>41980229</v>
      </c>
    </row>
    <row r="84" spans="1:13" ht="21.75" customHeight="1">
      <c r="A84" s="7"/>
      <c r="B84" s="2"/>
      <c r="C84" s="2"/>
      <c r="D84" s="2"/>
      <c r="E84" s="3"/>
      <c r="F84" s="3"/>
      <c r="G84" s="4"/>
      <c r="H84" s="4"/>
      <c r="I84" s="4"/>
      <c r="J84" s="5"/>
      <c r="K84" s="4"/>
      <c r="L84" s="4"/>
      <c r="M84" s="4"/>
    </row>
    <row r="85" spans="1:13" ht="21.75" customHeight="1">
      <c r="A85" s="7"/>
      <c r="B85" s="2"/>
      <c r="C85" s="2"/>
      <c r="D85" s="2"/>
      <c r="E85" s="3"/>
      <c r="F85" s="3"/>
      <c r="G85" s="4"/>
      <c r="H85" s="4"/>
      <c r="I85" s="4"/>
      <c r="J85" s="5"/>
      <c r="K85" s="4"/>
      <c r="L85" s="4"/>
      <c r="M85" s="4"/>
    </row>
    <row r="86" spans="1:13" ht="21.75" customHeight="1">
      <c r="A86" s="7"/>
      <c r="B86" s="2"/>
      <c r="C86" s="2"/>
      <c r="D86" s="2"/>
      <c r="E86" s="3"/>
      <c r="F86" s="3"/>
      <c r="G86" s="4"/>
      <c r="H86" s="4"/>
      <c r="I86" s="4"/>
      <c r="J86" s="5"/>
      <c r="K86" s="4"/>
      <c r="L86" s="4"/>
      <c r="M86" s="4"/>
    </row>
    <row r="87" spans="1:13" ht="21.75" customHeight="1">
      <c r="A87" s="7"/>
      <c r="B87" s="2"/>
      <c r="C87" s="2"/>
      <c r="D87" s="2"/>
      <c r="E87" s="3"/>
      <c r="F87" s="3"/>
      <c r="G87" s="4"/>
      <c r="H87" s="4"/>
      <c r="I87" s="4"/>
      <c r="J87" s="5"/>
      <c r="K87" s="4"/>
      <c r="L87" s="4"/>
      <c r="M87" s="4"/>
    </row>
    <row r="88" spans="1:13" ht="18.75" customHeight="1">
      <c r="A88" s="7"/>
      <c r="B88" s="2"/>
      <c r="C88" s="2"/>
      <c r="D88" s="2"/>
      <c r="E88" s="3"/>
      <c r="F88" s="3"/>
      <c r="G88" s="4"/>
      <c r="H88" s="4"/>
      <c r="I88" s="4"/>
      <c r="J88" s="5"/>
      <c r="K88" s="4"/>
      <c r="L88" s="4"/>
      <c r="M88" s="4"/>
    </row>
    <row r="89" spans="1:13" ht="22" customHeight="1">
      <c r="A89" s="25" t="s">
        <v>41</v>
      </c>
      <c r="B89" s="25"/>
      <c r="C89" s="25"/>
      <c r="D89" s="25"/>
      <c r="E89" s="25"/>
      <c r="F89" s="25"/>
      <c r="G89" s="26"/>
      <c r="H89" s="26"/>
      <c r="I89" s="27"/>
      <c r="J89" s="27"/>
      <c r="K89" s="27"/>
      <c r="L89" s="26"/>
      <c r="M89" s="27"/>
    </row>
    <row r="90" spans="1:13" ht="21.75" customHeight="1">
      <c r="A90" s="1" t="s">
        <v>0</v>
      </c>
      <c r="B90" s="2"/>
      <c r="C90" s="2"/>
      <c r="D90" s="2"/>
      <c r="E90" s="3"/>
      <c r="F90" s="3"/>
      <c r="G90" s="4"/>
      <c r="H90" s="4"/>
      <c r="I90" s="4"/>
      <c r="J90" s="5"/>
      <c r="K90" s="4"/>
      <c r="L90" s="4"/>
      <c r="M90" s="6"/>
    </row>
    <row r="91" spans="1:13" ht="21.75" customHeight="1">
      <c r="A91" s="7" t="s">
        <v>1</v>
      </c>
      <c r="B91" s="7"/>
      <c r="C91" s="7"/>
      <c r="D91" s="7"/>
      <c r="E91" s="3"/>
      <c r="F91" s="3"/>
      <c r="G91" s="4"/>
      <c r="H91" s="4"/>
      <c r="I91" s="4"/>
      <c r="J91" s="5"/>
      <c r="K91" s="4"/>
      <c r="L91" s="4"/>
      <c r="M91" s="4"/>
    </row>
    <row r="92" spans="1:13" ht="21.75" customHeight="1">
      <c r="A92" s="8" t="str">
        <f>A48</f>
        <v>ณ วันที่ 30 มิถุนายน พ.ศ. 2565</v>
      </c>
      <c r="B92" s="9"/>
      <c r="C92" s="9"/>
      <c r="D92" s="9"/>
      <c r="E92" s="10"/>
      <c r="F92" s="10"/>
      <c r="G92" s="11"/>
      <c r="H92" s="11"/>
      <c r="I92" s="11"/>
      <c r="J92" s="12"/>
      <c r="K92" s="11"/>
      <c r="L92" s="11"/>
      <c r="M92" s="11"/>
    </row>
    <row r="93" spans="1:13" ht="21.75" customHeight="1">
      <c r="A93" s="2"/>
      <c r="B93" s="2"/>
      <c r="C93" s="2"/>
      <c r="D93" s="2"/>
      <c r="E93" s="3"/>
      <c r="F93" s="3"/>
      <c r="G93" s="4"/>
      <c r="H93" s="4"/>
      <c r="I93" s="4"/>
      <c r="J93" s="5"/>
      <c r="K93" s="4"/>
      <c r="L93" s="4"/>
      <c r="M93" s="4"/>
    </row>
    <row r="94" spans="1:13" ht="21.75" customHeight="1">
      <c r="A94" s="2"/>
      <c r="B94" s="2"/>
      <c r="C94" s="2"/>
      <c r="D94" s="2"/>
      <c r="E94" s="3"/>
      <c r="F94" s="3"/>
      <c r="G94" s="125" t="s">
        <v>3</v>
      </c>
      <c r="H94" s="126"/>
      <c r="I94" s="126"/>
      <c r="J94" s="5"/>
      <c r="K94" s="125" t="s">
        <v>4</v>
      </c>
      <c r="L94" s="126"/>
      <c r="M94" s="126"/>
    </row>
    <row r="95" spans="1:13" ht="21.75" customHeight="1">
      <c r="A95" s="2"/>
      <c r="B95" s="2"/>
      <c r="C95" s="2"/>
      <c r="D95" s="2"/>
      <c r="E95" s="3"/>
      <c r="F95" s="3"/>
      <c r="G95" s="6" t="s">
        <v>5</v>
      </c>
      <c r="H95" s="6"/>
      <c r="I95" s="13" t="s">
        <v>6</v>
      </c>
      <c r="J95" s="4"/>
      <c r="K95" s="6" t="s">
        <v>5</v>
      </c>
      <c r="L95" s="6"/>
      <c r="M95" s="13" t="s">
        <v>6</v>
      </c>
    </row>
    <row r="96" spans="1:13" ht="21.75" customHeight="1">
      <c r="A96" s="2"/>
      <c r="B96" s="2"/>
      <c r="C96" s="2"/>
      <c r="D96" s="2"/>
      <c r="E96" s="3"/>
      <c r="F96" s="3"/>
      <c r="G96" s="13" t="s">
        <v>7</v>
      </c>
      <c r="H96" s="6"/>
      <c r="I96" s="13" t="s">
        <v>8</v>
      </c>
      <c r="J96" s="4"/>
      <c r="K96" s="13" t="s">
        <v>7</v>
      </c>
      <c r="L96" s="6"/>
      <c r="M96" s="13" t="s">
        <v>8</v>
      </c>
    </row>
    <row r="97" spans="1:13" ht="21.75" customHeight="1">
      <c r="A97" s="2"/>
      <c r="B97" s="2"/>
      <c r="C97" s="2"/>
      <c r="D97" s="2"/>
      <c r="E97" s="3"/>
      <c r="F97" s="14"/>
      <c r="G97" s="6" t="s">
        <v>9</v>
      </c>
      <c r="H97" s="6"/>
      <c r="I97" s="6" t="s">
        <v>10</v>
      </c>
      <c r="J97" s="6"/>
      <c r="K97" s="6" t="s">
        <v>9</v>
      </c>
      <c r="L97" s="6"/>
      <c r="M97" s="6" t="s">
        <v>10</v>
      </c>
    </row>
    <row r="98" spans="1:13" ht="21.75" customHeight="1">
      <c r="A98" s="2"/>
      <c r="B98" s="2"/>
      <c r="C98" s="2"/>
      <c r="D98" s="2"/>
      <c r="E98" s="15" t="s">
        <v>11</v>
      </c>
      <c r="F98" s="14"/>
      <c r="G98" s="16" t="s">
        <v>12</v>
      </c>
      <c r="H98" s="6"/>
      <c r="I98" s="16" t="s">
        <v>12</v>
      </c>
      <c r="J98" s="57"/>
      <c r="K98" s="16" t="s">
        <v>12</v>
      </c>
      <c r="L98" s="6"/>
      <c r="M98" s="16" t="s">
        <v>12</v>
      </c>
    </row>
    <row r="99" spans="1:13" ht="21.75" customHeight="1">
      <c r="A99" s="7"/>
      <c r="B99" s="2"/>
      <c r="C99" s="2"/>
      <c r="D99" s="2"/>
      <c r="E99" s="3"/>
      <c r="F99" s="3"/>
      <c r="G99" s="18"/>
      <c r="H99" s="4"/>
      <c r="I99" s="4"/>
      <c r="J99" s="5"/>
      <c r="K99" s="18"/>
      <c r="L99" s="4"/>
      <c r="M99" s="4"/>
    </row>
    <row r="100" spans="1:13" ht="21.75" customHeight="1">
      <c r="A100" s="7" t="s">
        <v>66</v>
      </c>
      <c r="B100" s="2"/>
      <c r="C100" s="2"/>
      <c r="D100" s="2"/>
      <c r="E100" s="3"/>
      <c r="F100" s="3"/>
      <c r="G100" s="18"/>
      <c r="H100" s="4"/>
      <c r="I100" s="4"/>
      <c r="J100" s="5"/>
      <c r="K100" s="18"/>
      <c r="L100" s="4"/>
      <c r="M100" s="4"/>
    </row>
    <row r="101" spans="1:13" ht="6" customHeight="1">
      <c r="A101" s="7"/>
      <c r="B101" s="2"/>
      <c r="C101" s="2"/>
      <c r="D101" s="2"/>
      <c r="E101" s="3"/>
      <c r="F101" s="3"/>
      <c r="G101" s="18"/>
      <c r="H101" s="4"/>
      <c r="I101" s="4"/>
      <c r="J101" s="5"/>
      <c r="K101" s="18"/>
      <c r="L101" s="4"/>
      <c r="M101" s="4"/>
    </row>
    <row r="102" spans="1:13" ht="21.75" customHeight="1">
      <c r="A102" s="7" t="s">
        <v>67</v>
      </c>
      <c r="B102" s="2"/>
      <c r="C102" s="2"/>
      <c r="D102" s="2"/>
      <c r="E102" s="3"/>
      <c r="F102" s="3"/>
      <c r="G102" s="18"/>
      <c r="H102" s="4"/>
      <c r="I102" s="4"/>
      <c r="J102" s="5"/>
      <c r="K102" s="18"/>
      <c r="L102" s="4"/>
      <c r="M102" s="4"/>
    </row>
    <row r="103" spans="1:13" ht="6" customHeight="1">
      <c r="A103" s="7"/>
      <c r="B103" s="2"/>
      <c r="C103" s="2"/>
      <c r="D103" s="2"/>
      <c r="E103" s="3"/>
      <c r="F103" s="3"/>
      <c r="G103" s="18"/>
      <c r="H103" s="4"/>
      <c r="I103" s="4"/>
      <c r="J103" s="5"/>
      <c r="K103" s="18"/>
      <c r="L103" s="4"/>
      <c r="M103" s="4"/>
    </row>
    <row r="104" spans="1:13" ht="21.75" customHeight="1">
      <c r="A104" s="2" t="s">
        <v>68</v>
      </c>
      <c r="B104" s="2"/>
      <c r="C104" s="2"/>
      <c r="D104" s="2"/>
      <c r="E104" s="3"/>
      <c r="F104" s="2"/>
      <c r="G104" s="18"/>
      <c r="H104" s="24"/>
      <c r="I104" s="4"/>
      <c r="J104" s="24"/>
      <c r="K104" s="18"/>
      <c r="L104" s="24"/>
      <c r="M104" s="4"/>
    </row>
    <row r="105" spans="1:13" ht="21.75" customHeight="1">
      <c r="A105" s="2"/>
      <c r="B105" s="2" t="s">
        <v>69</v>
      </c>
      <c r="C105" s="2"/>
      <c r="D105" s="2"/>
      <c r="E105" s="3"/>
      <c r="F105" s="3"/>
      <c r="G105" s="18"/>
      <c r="H105" s="4"/>
      <c r="I105" s="4"/>
      <c r="J105" s="5"/>
      <c r="K105" s="18"/>
      <c r="L105" s="4"/>
      <c r="M105" s="4"/>
    </row>
    <row r="106" spans="1:13" ht="21.75" customHeight="1">
      <c r="A106" s="2"/>
      <c r="B106" s="2"/>
      <c r="C106" s="2" t="s">
        <v>70</v>
      </c>
      <c r="D106" s="2"/>
      <c r="E106" s="3"/>
      <c r="F106" s="3"/>
      <c r="G106" s="18"/>
      <c r="H106" s="4"/>
      <c r="I106" s="4"/>
      <c r="J106" s="5"/>
      <c r="K106" s="18"/>
      <c r="L106" s="4"/>
      <c r="M106" s="4"/>
    </row>
    <row r="107" spans="1:13" ht="21.75" customHeight="1">
      <c r="A107" s="2"/>
      <c r="B107" s="2"/>
      <c r="C107" s="2"/>
      <c r="D107" s="2" t="s">
        <v>209</v>
      </c>
      <c r="E107" s="3"/>
      <c r="F107" s="3"/>
      <c r="G107" s="18">
        <v>9290318631</v>
      </c>
      <c r="H107" s="4"/>
      <c r="I107" s="4">
        <v>9290318631</v>
      </c>
      <c r="J107" s="5"/>
      <c r="K107" s="18">
        <v>9290318631</v>
      </c>
      <c r="L107" s="4"/>
      <c r="M107" s="4">
        <v>9290318631</v>
      </c>
    </row>
    <row r="108" spans="1:13" ht="21.75" customHeight="1">
      <c r="A108" s="2"/>
      <c r="B108" s="2"/>
      <c r="C108" s="2" t="s">
        <v>72</v>
      </c>
      <c r="D108" s="2"/>
      <c r="E108" s="3"/>
      <c r="F108" s="3"/>
      <c r="G108" s="18"/>
      <c r="H108" s="4"/>
      <c r="I108" s="4"/>
      <c r="J108" s="5"/>
      <c r="K108" s="18"/>
      <c r="L108" s="4"/>
      <c r="M108" s="4"/>
    </row>
    <row r="109" spans="1:13" ht="21.75" customHeight="1" thickBot="1">
      <c r="A109" s="2"/>
      <c r="B109" s="2"/>
      <c r="D109" s="2" t="s">
        <v>209</v>
      </c>
      <c r="E109" s="3"/>
      <c r="F109" s="3"/>
      <c r="G109" s="31">
        <v>7650000</v>
      </c>
      <c r="H109" s="4"/>
      <c r="I109" s="23">
        <v>7650000</v>
      </c>
      <c r="J109" s="5"/>
      <c r="K109" s="31">
        <v>7650000</v>
      </c>
      <c r="L109" s="4"/>
      <c r="M109" s="23">
        <v>7650000</v>
      </c>
    </row>
    <row r="110" spans="1:13" ht="6" customHeight="1" thickTop="1">
      <c r="A110" s="7"/>
      <c r="B110" s="2"/>
      <c r="C110" s="2"/>
      <c r="D110" s="2"/>
      <c r="E110" s="3"/>
      <c r="F110" s="3"/>
      <c r="G110" s="18"/>
      <c r="H110" s="4"/>
      <c r="I110" s="4"/>
      <c r="J110" s="5"/>
      <c r="K110" s="18"/>
      <c r="L110" s="4"/>
      <c r="M110" s="4"/>
    </row>
    <row r="111" spans="1:13" ht="21.75" customHeight="1">
      <c r="A111" s="2"/>
      <c r="B111" s="2" t="s">
        <v>73</v>
      </c>
      <c r="C111" s="2"/>
      <c r="D111" s="2"/>
      <c r="E111" s="3"/>
      <c r="F111" s="3"/>
      <c r="G111" s="18"/>
      <c r="H111" s="4"/>
      <c r="I111" s="4"/>
      <c r="J111" s="5"/>
      <c r="K111" s="18"/>
      <c r="L111" s="4"/>
      <c r="M111" s="4"/>
    </row>
    <row r="112" spans="1:13" ht="21.75" customHeight="1">
      <c r="A112" s="2"/>
      <c r="B112" s="2"/>
      <c r="C112" s="2" t="s">
        <v>74</v>
      </c>
      <c r="D112" s="2"/>
      <c r="E112" s="3"/>
      <c r="F112" s="3"/>
      <c r="G112" s="18"/>
      <c r="H112" s="4"/>
      <c r="I112" s="4"/>
      <c r="J112" s="5"/>
      <c r="K112" s="18"/>
      <c r="L112" s="4"/>
      <c r="M112" s="4"/>
    </row>
    <row r="113" spans="1:13" ht="21.75" customHeight="1">
      <c r="A113" s="2"/>
      <c r="B113" s="2"/>
      <c r="C113" s="2"/>
      <c r="D113" s="2" t="s">
        <v>71</v>
      </c>
      <c r="E113" s="3"/>
      <c r="F113" s="3"/>
      <c r="G113" s="18"/>
      <c r="H113" s="4"/>
      <c r="I113" s="4"/>
      <c r="J113" s="5"/>
      <c r="K113" s="18"/>
      <c r="L113" s="4"/>
      <c r="M113" s="4"/>
    </row>
    <row r="114" spans="1:13" ht="21.75" customHeight="1">
      <c r="A114" s="2"/>
      <c r="B114" s="2"/>
      <c r="D114" s="2" t="s">
        <v>75</v>
      </c>
      <c r="E114" s="3"/>
      <c r="F114" s="3"/>
      <c r="G114" s="18"/>
      <c r="H114" s="4"/>
      <c r="I114" s="4"/>
      <c r="J114" s="5"/>
      <c r="K114" s="18"/>
      <c r="L114" s="4"/>
      <c r="M114" s="4"/>
    </row>
    <row r="115" spans="1:13" ht="21.75" customHeight="1">
      <c r="A115" s="2"/>
      <c r="B115" s="2"/>
      <c r="C115" s="2"/>
      <c r="D115" s="32" t="s">
        <v>76</v>
      </c>
      <c r="E115" s="3">
        <v>14</v>
      </c>
      <c r="F115" s="3"/>
      <c r="G115" s="18">
        <v>6840764265</v>
      </c>
      <c r="H115" s="4"/>
      <c r="I115" s="4">
        <v>6363756165</v>
      </c>
      <c r="J115" s="5"/>
      <c r="K115" s="18">
        <v>6840764265</v>
      </c>
      <c r="L115" s="4"/>
      <c r="M115" s="4">
        <v>6363756165</v>
      </c>
    </row>
    <row r="116" spans="1:13" ht="21.75" customHeight="1">
      <c r="A116" s="2"/>
      <c r="B116" s="2"/>
      <c r="C116" s="2" t="s">
        <v>77</v>
      </c>
      <c r="D116" s="2"/>
      <c r="E116" s="3"/>
      <c r="F116" s="3"/>
      <c r="G116" s="18"/>
      <c r="H116" s="4"/>
      <c r="I116" s="4"/>
      <c r="J116" s="5"/>
      <c r="K116" s="18"/>
      <c r="L116" s="4"/>
      <c r="M116" s="4"/>
    </row>
    <row r="117" spans="1:13" ht="21.75" customHeight="1">
      <c r="A117" s="2"/>
      <c r="B117" s="2"/>
      <c r="C117" s="2"/>
      <c r="D117" s="2" t="s">
        <v>71</v>
      </c>
      <c r="E117" s="3"/>
      <c r="F117" s="3"/>
      <c r="G117" s="18">
        <v>7650000</v>
      </c>
      <c r="H117" s="4"/>
      <c r="I117" s="4">
        <v>7650000</v>
      </c>
      <c r="J117" s="5"/>
      <c r="K117" s="18">
        <v>7650000</v>
      </c>
      <c r="L117" s="4"/>
      <c r="M117" s="4">
        <v>7650000</v>
      </c>
    </row>
    <row r="118" spans="1:13" ht="21.75" customHeight="1">
      <c r="A118" s="2" t="s">
        <v>78</v>
      </c>
      <c r="B118" s="2"/>
      <c r="C118" s="2"/>
      <c r="D118" s="2"/>
      <c r="E118" s="3">
        <v>14</v>
      </c>
      <c r="F118" s="3"/>
      <c r="G118" s="18">
        <v>-5633766334</v>
      </c>
      <c r="H118" s="4"/>
      <c r="I118" s="4">
        <v>-5245259584</v>
      </c>
      <c r="J118" s="5"/>
      <c r="K118" s="18">
        <v>-5633766334</v>
      </c>
      <c r="L118" s="4"/>
      <c r="M118" s="4">
        <v>-5245259584</v>
      </c>
    </row>
    <row r="119" spans="1:13" ht="21.75" customHeight="1">
      <c r="A119" s="2" t="s">
        <v>79</v>
      </c>
      <c r="B119" s="2"/>
      <c r="C119" s="2"/>
      <c r="D119" s="2"/>
      <c r="E119" s="3"/>
      <c r="F119" s="3"/>
      <c r="G119" s="18"/>
      <c r="H119" s="4"/>
      <c r="I119" s="4"/>
      <c r="J119" s="5"/>
      <c r="K119" s="18"/>
      <c r="L119" s="4"/>
      <c r="M119" s="4"/>
    </row>
    <row r="120" spans="1:13" ht="21.75" customHeight="1">
      <c r="A120" s="2"/>
      <c r="B120" s="2" t="s">
        <v>80</v>
      </c>
      <c r="C120" s="2"/>
      <c r="D120" s="2"/>
      <c r="E120" s="3"/>
      <c r="F120" s="3"/>
      <c r="G120" s="18">
        <v>25800000</v>
      </c>
      <c r="H120" s="4"/>
      <c r="I120" s="4">
        <v>25800000</v>
      </c>
      <c r="J120" s="5"/>
      <c r="K120" s="18">
        <v>25800000</v>
      </c>
      <c r="L120" s="4"/>
      <c r="M120" s="4">
        <v>25800000</v>
      </c>
    </row>
    <row r="121" spans="1:13" ht="21.75" customHeight="1">
      <c r="A121" s="2"/>
      <c r="B121" s="2" t="s">
        <v>81</v>
      </c>
      <c r="C121" s="2"/>
      <c r="D121" s="2"/>
      <c r="E121" s="3">
        <v>2</v>
      </c>
      <c r="F121" s="3"/>
      <c r="G121" s="33">
        <v>-152132995</v>
      </c>
      <c r="H121" s="4"/>
      <c r="I121" s="4">
        <v>-287476434</v>
      </c>
      <c r="J121" s="5"/>
      <c r="K121" s="18">
        <v>-379623607</v>
      </c>
      <c r="L121" s="4"/>
      <c r="M121" s="4">
        <v>-357843091</v>
      </c>
    </row>
    <row r="122" spans="1:13" ht="21.75" customHeight="1">
      <c r="A122" s="2" t="s">
        <v>82</v>
      </c>
      <c r="B122" s="2"/>
      <c r="C122" s="2"/>
      <c r="D122" s="2"/>
      <c r="E122" s="3">
        <v>2</v>
      </c>
      <c r="F122" s="3"/>
      <c r="G122" s="20">
        <v>-153090810</v>
      </c>
      <c r="H122" s="4"/>
      <c r="I122" s="11">
        <v>-169549095</v>
      </c>
      <c r="J122" s="5"/>
      <c r="K122" s="20">
        <v>-140540367</v>
      </c>
      <c r="L122" s="4"/>
      <c r="M122" s="11">
        <v>-170561386</v>
      </c>
    </row>
    <row r="123" spans="1:13" ht="6" customHeight="1">
      <c r="A123" s="7"/>
      <c r="B123" s="2"/>
      <c r="C123" s="2"/>
      <c r="D123" s="2"/>
      <c r="E123" s="3"/>
      <c r="F123" s="3"/>
      <c r="G123" s="33"/>
      <c r="H123" s="4"/>
      <c r="I123" s="4"/>
      <c r="J123" s="5"/>
      <c r="K123" s="18"/>
      <c r="L123" s="4"/>
      <c r="M123" s="4"/>
    </row>
    <row r="124" spans="1:13" ht="21.75" customHeight="1">
      <c r="A124" s="7" t="s">
        <v>83</v>
      </c>
      <c r="B124" s="2"/>
      <c r="C124" s="2"/>
      <c r="D124" s="2"/>
      <c r="E124" s="3"/>
      <c r="F124" s="3"/>
      <c r="G124" s="33">
        <f>SUM(G112:G123)</f>
        <v>935224126</v>
      </c>
      <c r="H124" s="4"/>
      <c r="I124" s="4">
        <f>SUM(I112:I123)</f>
        <v>694921052</v>
      </c>
      <c r="J124" s="5"/>
      <c r="K124" s="33">
        <f>SUM(K112:K123)</f>
        <v>720283957</v>
      </c>
      <c r="L124" s="4"/>
      <c r="M124" s="4">
        <f>SUM(M112:M123)</f>
        <v>623542104</v>
      </c>
    </row>
    <row r="125" spans="1:13" ht="21.75" customHeight="1">
      <c r="A125" s="2" t="s">
        <v>84</v>
      </c>
      <c r="B125" s="2"/>
      <c r="C125" s="2"/>
      <c r="D125" s="2"/>
      <c r="E125" s="3"/>
      <c r="F125" s="3"/>
      <c r="G125" s="20">
        <v>227554997</v>
      </c>
      <c r="H125" s="4"/>
      <c r="I125" s="11">
        <v>181815056</v>
      </c>
      <c r="J125" s="5"/>
      <c r="K125" s="20">
        <v>0</v>
      </c>
      <c r="L125" s="4"/>
      <c r="M125" s="11">
        <v>0</v>
      </c>
    </row>
    <row r="126" spans="1:13" ht="6" customHeight="1">
      <c r="A126" s="7"/>
      <c r="B126" s="2"/>
      <c r="C126" s="2"/>
      <c r="D126" s="2"/>
      <c r="E126" s="3"/>
      <c r="F126" s="3"/>
      <c r="G126" s="18"/>
      <c r="H126" s="4"/>
      <c r="I126" s="4"/>
      <c r="J126" s="5"/>
      <c r="K126" s="18"/>
      <c r="L126" s="4"/>
      <c r="M126" s="4"/>
    </row>
    <row r="127" spans="1:13" ht="21.75" customHeight="1">
      <c r="A127" s="7" t="s">
        <v>85</v>
      </c>
      <c r="B127" s="2"/>
      <c r="C127" s="2"/>
      <c r="D127" s="2"/>
      <c r="E127" s="3"/>
      <c r="F127" s="3"/>
      <c r="G127" s="20">
        <f>SUM(G124:G125)</f>
        <v>1162779123</v>
      </c>
      <c r="H127" s="4"/>
      <c r="I127" s="11">
        <f>SUM(I124:I125)</f>
        <v>876736108</v>
      </c>
      <c r="J127" s="5"/>
      <c r="K127" s="20">
        <f>SUM(K124:K125)</f>
        <v>720283957</v>
      </c>
      <c r="L127" s="4"/>
      <c r="M127" s="11">
        <f>SUM(M124:M125)</f>
        <v>623542104</v>
      </c>
    </row>
    <row r="128" spans="1:13" ht="6" customHeight="1">
      <c r="A128" s="7"/>
      <c r="B128" s="2"/>
      <c r="C128" s="2"/>
      <c r="D128" s="2"/>
      <c r="E128" s="3"/>
      <c r="F128" s="3"/>
      <c r="G128" s="18"/>
      <c r="H128" s="4"/>
      <c r="I128" s="4"/>
      <c r="J128" s="5"/>
      <c r="K128" s="18"/>
      <c r="L128" s="4"/>
      <c r="M128" s="4"/>
    </row>
    <row r="129" spans="1:13" ht="21.75" customHeight="1" thickBot="1">
      <c r="A129" s="7" t="s">
        <v>86</v>
      </c>
      <c r="B129" s="2"/>
      <c r="C129" s="2"/>
      <c r="D129" s="2"/>
      <c r="E129" s="3"/>
      <c r="F129" s="3"/>
      <c r="G129" s="22">
        <f>SUM(G127,G83)</f>
        <v>2552785051</v>
      </c>
      <c r="H129" s="4"/>
      <c r="I129" s="23">
        <f>ROUNDDOWN(I83,0)+ROUNDDOWN(I127,0)</f>
        <v>1833139576</v>
      </c>
      <c r="J129" s="5"/>
      <c r="K129" s="22">
        <f>SUM(K127,K83)</f>
        <v>749847292</v>
      </c>
      <c r="L129" s="4"/>
      <c r="M129" s="23">
        <f>ROUNDDOWN(M83,0)+ROUNDDOWN(M127,0)</f>
        <v>665522333</v>
      </c>
    </row>
    <row r="130" spans="1:13" ht="21.75" customHeight="1" thickTop="1">
      <c r="A130" s="7"/>
      <c r="B130" s="2"/>
      <c r="C130" s="2"/>
      <c r="D130" s="2"/>
      <c r="E130" s="3"/>
      <c r="F130" s="3"/>
      <c r="G130" s="34"/>
      <c r="H130" s="4"/>
      <c r="I130" s="4"/>
      <c r="J130" s="4"/>
      <c r="K130" s="4"/>
      <c r="L130" s="4"/>
      <c r="M130" s="4"/>
    </row>
    <row r="131" spans="1:13" ht="21.75" customHeight="1">
      <c r="A131" s="7"/>
      <c r="B131" s="2"/>
      <c r="C131" s="35"/>
      <c r="D131" s="2"/>
      <c r="E131" s="3"/>
      <c r="F131" s="3"/>
      <c r="G131" s="4"/>
      <c r="H131" s="4"/>
      <c r="I131" s="4"/>
      <c r="J131" s="5"/>
      <c r="K131" s="34"/>
      <c r="L131" s="4"/>
      <c r="M131" s="4"/>
    </row>
    <row r="132" spans="1:13" ht="17.25" customHeight="1">
      <c r="A132" s="7"/>
      <c r="B132" s="2"/>
      <c r="C132" s="35"/>
      <c r="D132" s="2"/>
      <c r="E132" s="3"/>
      <c r="F132" s="3"/>
      <c r="G132" s="4"/>
      <c r="H132" s="4"/>
      <c r="I132" s="4"/>
      <c r="J132" s="5"/>
      <c r="K132" s="34"/>
      <c r="L132" s="4"/>
      <c r="M132" s="4"/>
    </row>
    <row r="133" spans="1:13" ht="22" customHeight="1">
      <c r="A133" s="25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33" s="25"/>
      <c r="C133" s="25"/>
      <c r="D133" s="25"/>
      <c r="E133" s="25"/>
      <c r="F133" s="25"/>
      <c r="G133" s="26"/>
      <c r="H133" s="26"/>
      <c r="I133" s="27"/>
      <c r="J133" s="27"/>
      <c r="K133" s="27"/>
      <c r="L133" s="26"/>
      <c r="M133" s="27"/>
    </row>
  </sheetData>
  <mergeCells count="6">
    <mergeCell ref="G5:I5"/>
    <mergeCell ref="K5:M5"/>
    <mergeCell ref="G50:I50"/>
    <mergeCell ref="K50:M50"/>
    <mergeCell ref="G94:I94"/>
    <mergeCell ref="K94:M94"/>
  </mergeCells>
  <pageMargins left="0.8" right="0.5" top="0.5" bottom="0.6" header="0.49" footer="0.4"/>
  <pageSetup paperSize="9" scale="92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A7C47-2E58-4AB0-A81C-5637AE207D46}">
  <dimension ref="A1:O84"/>
  <sheetViews>
    <sheetView topLeftCell="A47" zoomScale="85" zoomScaleNormal="85" zoomScaleSheetLayoutView="90" workbookViewId="0">
      <selection activeCell="R61" sqref="R61"/>
    </sheetView>
  </sheetViews>
  <sheetFormatPr defaultColWidth="14.453125" defaultRowHeight="21.75" customHeight="1"/>
  <cols>
    <col min="1" max="5" width="1.7265625" style="58" customWidth="1"/>
    <col min="6" max="6" width="25.54296875" style="58" customWidth="1"/>
    <col min="7" max="7" width="8" style="58" customWidth="1"/>
    <col min="8" max="8" width="0.7265625" style="58" customWidth="1"/>
    <col min="9" max="9" width="12.453125" style="58" customWidth="1"/>
    <col min="10" max="10" width="0.7265625" style="58" customWidth="1"/>
    <col min="11" max="11" width="12.453125" style="58" customWidth="1"/>
    <col min="12" max="12" width="0.7265625" style="58" customWidth="1"/>
    <col min="13" max="13" width="12.453125" style="58" customWidth="1"/>
    <col min="14" max="14" width="0.7265625" style="58" customWidth="1"/>
    <col min="15" max="15" width="12.453125" style="58" customWidth="1"/>
    <col min="16" max="16384" width="14.453125" style="58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6"/>
    </row>
    <row r="2" spans="1:15" ht="21.75" customHeight="1">
      <c r="A2" s="7" t="s">
        <v>87</v>
      </c>
      <c r="B2" s="7"/>
      <c r="C2" s="7"/>
      <c r="D2" s="7"/>
      <c r="E2" s="7"/>
      <c r="F2" s="7"/>
      <c r="G2" s="14"/>
      <c r="H2" s="14"/>
      <c r="I2" s="6"/>
      <c r="J2" s="6"/>
      <c r="K2" s="6"/>
      <c r="L2" s="6"/>
      <c r="M2" s="6"/>
      <c r="N2" s="6"/>
      <c r="O2" s="6"/>
    </row>
    <row r="3" spans="1:15" ht="21.75" customHeight="1">
      <c r="A3" s="8" t="s">
        <v>88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15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21.75" customHeight="1">
      <c r="A5" s="2"/>
      <c r="B5" s="2"/>
      <c r="C5" s="2"/>
      <c r="D5" s="2"/>
      <c r="E5" s="2"/>
      <c r="F5" s="2"/>
      <c r="G5" s="3"/>
      <c r="H5" s="3"/>
      <c r="I5" s="125" t="s">
        <v>3</v>
      </c>
      <c r="J5" s="127"/>
      <c r="K5" s="127"/>
      <c r="L5" s="3"/>
      <c r="M5" s="125" t="s">
        <v>4</v>
      </c>
      <c r="N5" s="127"/>
      <c r="O5" s="127"/>
    </row>
    <row r="6" spans="1:15" ht="21.75" customHeight="1">
      <c r="A6" s="2"/>
      <c r="B6" s="2"/>
      <c r="C6" s="2"/>
      <c r="D6" s="2"/>
      <c r="E6" s="2"/>
      <c r="F6" s="2"/>
      <c r="G6" s="3"/>
      <c r="H6" s="3"/>
      <c r="I6" s="13" t="s">
        <v>7</v>
      </c>
      <c r="J6" s="6"/>
      <c r="K6" s="13" t="s">
        <v>7</v>
      </c>
      <c r="L6" s="6"/>
      <c r="M6" s="13" t="s">
        <v>7</v>
      </c>
      <c r="N6" s="6"/>
      <c r="O6" s="13" t="s">
        <v>7</v>
      </c>
    </row>
    <row r="7" spans="1:15" ht="21.75" customHeight="1">
      <c r="A7" s="2" t="s">
        <v>89</v>
      </c>
      <c r="B7" s="2"/>
      <c r="C7" s="2"/>
      <c r="D7" s="2"/>
      <c r="E7" s="2"/>
      <c r="F7" s="2"/>
      <c r="G7" s="3"/>
      <c r="H7" s="37"/>
      <c r="I7" s="6" t="s">
        <v>9</v>
      </c>
      <c r="J7" s="6"/>
      <c r="K7" s="6" t="s">
        <v>10</v>
      </c>
      <c r="L7" s="6"/>
      <c r="M7" s="6" t="s">
        <v>9</v>
      </c>
      <c r="N7" s="6"/>
      <c r="O7" s="6" t="s">
        <v>10</v>
      </c>
    </row>
    <row r="8" spans="1:15" ht="21.75" customHeight="1">
      <c r="A8" s="2"/>
      <c r="B8" s="2"/>
      <c r="C8" s="2"/>
      <c r="D8" s="2"/>
      <c r="E8" s="2"/>
      <c r="F8" s="2"/>
      <c r="G8" s="15" t="s">
        <v>11</v>
      </c>
      <c r="H8" s="14"/>
      <c r="I8" s="16" t="s">
        <v>12</v>
      </c>
      <c r="J8" s="6"/>
      <c r="K8" s="16" t="s">
        <v>12</v>
      </c>
      <c r="L8" s="6"/>
      <c r="M8" s="16" t="s">
        <v>12</v>
      </c>
      <c r="N8" s="6"/>
      <c r="O8" s="16" t="s">
        <v>12</v>
      </c>
    </row>
    <row r="9" spans="1:15" ht="8.15" customHeight="1">
      <c r="A9" s="2"/>
      <c r="B9" s="2"/>
      <c r="C9" s="2"/>
      <c r="D9" s="2"/>
      <c r="E9" s="2"/>
      <c r="F9" s="2"/>
      <c r="G9" s="37"/>
      <c r="H9" s="14"/>
      <c r="I9" s="17"/>
      <c r="J9" s="6"/>
      <c r="K9" s="6"/>
      <c r="L9" s="6"/>
      <c r="M9" s="17"/>
      <c r="N9" s="6"/>
      <c r="O9" s="6"/>
    </row>
    <row r="10" spans="1:15" ht="21.75" customHeight="1">
      <c r="A10" s="2" t="s">
        <v>90</v>
      </c>
      <c r="B10" s="2"/>
      <c r="C10" s="2"/>
      <c r="D10" s="2"/>
      <c r="E10" s="2"/>
      <c r="F10" s="2"/>
      <c r="G10" s="3"/>
      <c r="H10" s="3"/>
      <c r="I10" s="18">
        <v>133010627</v>
      </c>
      <c r="J10" s="4"/>
      <c r="K10" s="4">
        <v>73871832</v>
      </c>
      <c r="L10" s="4"/>
      <c r="M10" s="18">
        <v>0</v>
      </c>
      <c r="N10" s="4"/>
      <c r="O10" s="4">
        <v>34366354</v>
      </c>
    </row>
    <row r="11" spans="1:15" ht="21.75" customHeight="1">
      <c r="A11" s="2" t="s">
        <v>91</v>
      </c>
      <c r="B11" s="2"/>
      <c r="C11" s="2"/>
      <c r="D11" s="2"/>
      <c r="E11" s="2"/>
      <c r="F11" s="2"/>
      <c r="G11" s="3"/>
      <c r="H11" s="3"/>
      <c r="I11" s="18">
        <v>0</v>
      </c>
      <c r="J11" s="4"/>
      <c r="K11" s="4">
        <v>849885</v>
      </c>
      <c r="L11" s="4"/>
      <c r="M11" s="18">
        <v>0</v>
      </c>
      <c r="N11" s="4"/>
      <c r="O11" s="4">
        <v>2403693</v>
      </c>
    </row>
    <row r="12" spans="1:15" ht="21.75" customHeight="1">
      <c r="A12" s="2" t="s">
        <v>92</v>
      </c>
      <c r="B12" s="2"/>
      <c r="C12" s="2"/>
      <c r="D12" s="2"/>
      <c r="E12" s="2"/>
      <c r="F12" s="2"/>
      <c r="G12" s="3"/>
      <c r="H12" s="3"/>
      <c r="I12" s="18">
        <v>1112121693</v>
      </c>
      <c r="J12" s="4"/>
      <c r="K12" s="4" t="s">
        <v>93</v>
      </c>
      <c r="L12" s="4"/>
      <c r="M12" s="18">
        <v>0</v>
      </c>
      <c r="N12" s="4"/>
      <c r="O12" s="4" t="s">
        <v>93</v>
      </c>
    </row>
    <row r="13" spans="1:15" ht="21.75" customHeight="1">
      <c r="A13" s="2" t="s">
        <v>94</v>
      </c>
      <c r="B13" s="2"/>
      <c r="C13" s="2"/>
      <c r="D13" s="2"/>
      <c r="E13" s="2"/>
      <c r="F13" s="2"/>
      <c r="G13" s="3"/>
      <c r="H13" s="3"/>
      <c r="I13" s="18">
        <v>-65002415</v>
      </c>
      <c r="J13" s="4"/>
      <c r="K13" s="38">
        <v>-64975539</v>
      </c>
      <c r="L13" s="4"/>
      <c r="M13" s="18">
        <v>0</v>
      </c>
      <c r="N13" s="4"/>
      <c r="O13" s="38">
        <v>-33618978</v>
      </c>
    </row>
    <row r="14" spans="1:15" ht="21.75" customHeight="1">
      <c r="A14" s="2" t="s">
        <v>95</v>
      </c>
      <c r="B14" s="2"/>
      <c r="C14" s="2"/>
      <c r="D14" s="2"/>
      <c r="E14" s="2"/>
      <c r="F14" s="2"/>
      <c r="G14" s="3"/>
      <c r="H14" s="3"/>
      <c r="I14" s="20">
        <v>-1073105038</v>
      </c>
      <c r="J14" s="4"/>
      <c r="K14" s="11" t="s">
        <v>93</v>
      </c>
      <c r="L14" s="4"/>
      <c r="M14" s="20">
        <v>0</v>
      </c>
      <c r="N14" s="4"/>
      <c r="O14" s="11" t="s">
        <v>93</v>
      </c>
    </row>
    <row r="15" spans="1:15" ht="8.15" customHeight="1">
      <c r="A15" s="2"/>
      <c r="B15" s="2"/>
      <c r="C15" s="2"/>
      <c r="D15" s="2"/>
      <c r="E15" s="2"/>
      <c r="F15" s="2"/>
      <c r="G15" s="3"/>
      <c r="H15" s="3"/>
      <c r="I15" s="18"/>
      <c r="J15" s="4"/>
      <c r="K15" s="35"/>
      <c r="L15" s="4"/>
      <c r="M15" s="18"/>
      <c r="N15" s="4"/>
      <c r="O15" s="4"/>
    </row>
    <row r="16" spans="1:15" ht="21.75" customHeight="1">
      <c r="A16" s="7" t="s">
        <v>96</v>
      </c>
      <c r="B16" s="2"/>
      <c r="C16" s="2"/>
      <c r="D16" s="2"/>
      <c r="E16" s="2"/>
      <c r="F16" s="2"/>
      <c r="G16" s="3"/>
      <c r="H16" s="3"/>
      <c r="I16" s="33">
        <f>SUM(I10:I14)</f>
        <v>107024867</v>
      </c>
      <c r="J16" s="4"/>
      <c r="K16" s="4">
        <f>SUM(K10:K14)</f>
        <v>9746178</v>
      </c>
      <c r="L16" s="4"/>
      <c r="M16" s="33">
        <f>SUM(M10:M14)</f>
        <v>0</v>
      </c>
      <c r="N16" s="4"/>
      <c r="O16" s="4">
        <f>SUM(O10:O14)</f>
        <v>3151069</v>
      </c>
    </row>
    <row r="17" spans="1:15" ht="8.15" customHeight="1">
      <c r="I17" s="39"/>
      <c r="J17" s="40"/>
      <c r="K17" s="40"/>
      <c r="L17" s="40"/>
      <c r="M17" s="39"/>
      <c r="N17" s="40"/>
      <c r="O17" s="40"/>
    </row>
    <row r="18" spans="1:15" ht="21.75" customHeight="1">
      <c r="A18" s="2" t="s">
        <v>97</v>
      </c>
      <c r="B18" s="2"/>
      <c r="C18" s="2"/>
      <c r="D18" s="2"/>
      <c r="E18" s="2"/>
      <c r="F18" s="2"/>
      <c r="G18" s="3"/>
      <c r="H18" s="3"/>
      <c r="I18" s="18">
        <v>18382767</v>
      </c>
      <c r="J18" s="4"/>
      <c r="K18" s="38">
        <v>2041107</v>
      </c>
      <c r="L18" s="4"/>
      <c r="M18" s="18">
        <v>377807</v>
      </c>
      <c r="N18" s="4"/>
      <c r="O18" s="38">
        <v>2529103</v>
      </c>
    </row>
    <row r="19" spans="1:15" ht="21.75" customHeight="1">
      <c r="A19" s="2" t="s">
        <v>98</v>
      </c>
      <c r="B19" s="2"/>
      <c r="C19" s="2"/>
      <c r="D19" s="2"/>
      <c r="E19" s="2"/>
      <c r="F19" s="2"/>
      <c r="G19" s="3"/>
      <c r="H19" s="3"/>
      <c r="I19" s="18">
        <v>-28952181</v>
      </c>
      <c r="J19" s="4"/>
      <c r="K19" s="41">
        <v>-10428034</v>
      </c>
      <c r="L19" s="4"/>
      <c r="M19" s="18">
        <v>-7403070</v>
      </c>
      <c r="N19" s="4"/>
      <c r="O19" s="4">
        <v>-9952242</v>
      </c>
    </row>
    <row r="20" spans="1:15" ht="21.75" customHeight="1">
      <c r="A20" s="2" t="s">
        <v>99</v>
      </c>
      <c r="B20" s="2"/>
      <c r="C20" s="2"/>
      <c r="D20" s="2"/>
      <c r="E20" s="2"/>
      <c r="F20" s="2"/>
      <c r="G20" s="3"/>
      <c r="H20" s="3"/>
      <c r="I20" s="18">
        <v>12808634</v>
      </c>
      <c r="J20" s="4"/>
      <c r="K20" s="4">
        <v>7104995</v>
      </c>
      <c r="L20" s="4"/>
      <c r="M20" s="18">
        <v>-8680821</v>
      </c>
      <c r="N20" s="4"/>
      <c r="O20" s="4">
        <v>6244191</v>
      </c>
    </row>
    <row r="21" spans="1:15" ht="21.75" customHeight="1">
      <c r="A21" s="2" t="s">
        <v>100</v>
      </c>
      <c r="B21" s="2"/>
      <c r="C21" s="2"/>
      <c r="D21" s="2"/>
      <c r="E21" s="2"/>
      <c r="F21" s="2"/>
      <c r="G21" s="3"/>
      <c r="H21" s="3"/>
      <c r="I21" s="18">
        <v>-9246721</v>
      </c>
      <c r="J21" s="4"/>
      <c r="K21" s="4">
        <v>-6283448</v>
      </c>
      <c r="L21" s="4"/>
      <c r="M21" s="18">
        <v>-388398</v>
      </c>
      <c r="N21" s="4"/>
      <c r="O21" s="4">
        <v>-3548962</v>
      </c>
    </row>
    <row r="22" spans="1:15" ht="21.75" customHeight="1">
      <c r="A22" s="2" t="s">
        <v>101</v>
      </c>
      <c r="B22" s="7"/>
      <c r="C22" s="7"/>
      <c r="D22" s="2"/>
      <c r="E22" s="2"/>
      <c r="F22" s="2"/>
      <c r="G22" s="3"/>
      <c r="H22" s="3"/>
      <c r="I22" s="18"/>
      <c r="J22" s="4"/>
      <c r="K22" s="42"/>
      <c r="L22" s="4"/>
      <c r="M22" s="18"/>
      <c r="N22" s="4"/>
      <c r="O22" s="4"/>
    </row>
    <row r="23" spans="1:15" ht="21.75" customHeight="1">
      <c r="A23" s="2"/>
      <c r="B23" s="2" t="s">
        <v>102</v>
      </c>
      <c r="C23" s="7"/>
      <c r="D23" s="2"/>
      <c r="E23" s="2"/>
      <c r="F23" s="2"/>
      <c r="G23" s="3"/>
      <c r="H23" s="3"/>
      <c r="I23" s="20">
        <v>182018</v>
      </c>
      <c r="J23" s="4"/>
      <c r="K23" s="43">
        <v>31247</v>
      </c>
      <c r="L23" s="4"/>
      <c r="M23" s="20">
        <v>0</v>
      </c>
      <c r="N23" s="4"/>
      <c r="O23" s="11">
        <v>0</v>
      </c>
    </row>
    <row r="24" spans="1:15" ht="8.15" customHeight="1">
      <c r="A24" s="2"/>
      <c r="B24" s="2"/>
      <c r="C24" s="2"/>
      <c r="D24" s="2"/>
      <c r="E24" s="2"/>
      <c r="F24" s="2"/>
      <c r="G24" s="3"/>
      <c r="H24" s="3"/>
      <c r="I24" s="18"/>
      <c r="J24" s="4"/>
      <c r="K24" s="4"/>
      <c r="L24" s="4"/>
      <c r="M24" s="18"/>
      <c r="N24" s="4"/>
      <c r="O24" s="4"/>
    </row>
    <row r="25" spans="1:15" ht="21.75" customHeight="1">
      <c r="A25" s="7" t="s">
        <v>103</v>
      </c>
      <c r="B25" s="2"/>
      <c r="C25" s="2"/>
      <c r="D25" s="2"/>
      <c r="E25" s="2"/>
      <c r="F25" s="2"/>
      <c r="G25" s="3"/>
      <c r="H25" s="3"/>
      <c r="I25" s="33">
        <f>SUM(I16:I23)</f>
        <v>100199384</v>
      </c>
      <c r="J25" s="4"/>
      <c r="K25" s="4">
        <f>SUM(K16:K23)</f>
        <v>2212045</v>
      </c>
      <c r="L25" s="4"/>
      <c r="M25" s="33">
        <f>SUM(M16:M23)</f>
        <v>-16094482</v>
      </c>
      <c r="N25" s="4"/>
      <c r="O25" s="4">
        <f>SUM(O16:O23)</f>
        <v>-1576841</v>
      </c>
    </row>
    <row r="26" spans="1:15" ht="21.75" customHeight="1">
      <c r="A26" s="2" t="s">
        <v>104</v>
      </c>
      <c r="B26" s="2"/>
      <c r="C26" s="2"/>
      <c r="D26" s="2"/>
      <c r="E26" s="2"/>
      <c r="F26" s="2"/>
      <c r="G26" s="3">
        <v>12</v>
      </c>
      <c r="H26" s="3"/>
      <c r="I26" s="20">
        <v>7910</v>
      </c>
      <c r="J26" s="4"/>
      <c r="K26" s="11" t="s">
        <v>93</v>
      </c>
      <c r="L26" s="4"/>
      <c r="M26" s="20" t="s">
        <v>93</v>
      </c>
      <c r="N26" s="4"/>
      <c r="O26" s="11" t="s">
        <v>93</v>
      </c>
    </row>
    <row r="27" spans="1:15" ht="8.15" customHeight="1">
      <c r="A27" s="2"/>
      <c r="B27" s="2"/>
      <c r="C27" s="2"/>
      <c r="D27" s="2"/>
      <c r="E27" s="2"/>
      <c r="F27" s="2"/>
      <c r="G27" s="3"/>
      <c r="H27" s="3"/>
      <c r="I27" s="18"/>
      <c r="J27" s="4"/>
      <c r="K27" s="4"/>
      <c r="L27" s="4"/>
      <c r="M27" s="18"/>
      <c r="N27" s="4"/>
      <c r="O27" s="4"/>
    </row>
    <row r="28" spans="1:15" ht="21.75" customHeight="1" thickBot="1">
      <c r="A28" s="7" t="s">
        <v>105</v>
      </c>
      <c r="B28" s="2"/>
      <c r="C28" s="2"/>
      <c r="D28" s="2"/>
      <c r="E28" s="2"/>
      <c r="F28" s="2"/>
      <c r="G28" s="3"/>
      <c r="H28" s="3"/>
      <c r="I28" s="22">
        <f>SUM(I25:I26)</f>
        <v>100207294</v>
      </c>
      <c r="J28" s="4"/>
      <c r="K28" s="23">
        <f>SUM(K25:K26)</f>
        <v>2212045</v>
      </c>
      <c r="L28" s="4"/>
      <c r="M28" s="22">
        <f>SUM(M25:M26)</f>
        <v>-16094482</v>
      </c>
      <c r="N28" s="4"/>
      <c r="O28" s="23">
        <f>SUM(O25:O26)</f>
        <v>-1576841</v>
      </c>
    </row>
    <row r="29" spans="1:15" ht="21.75" customHeight="1" thickTop="1">
      <c r="A29" s="2"/>
      <c r="B29" s="2"/>
      <c r="C29" s="2"/>
      <c r="D29" s="2"/>
      <c r="E29" s="2"/>
      <c r="F29" s="2"/>
      <c r="G29" s="3"/>
      <c r="H29" s="3"/>
      <c r="I29" s="18"/>
      <c r="J29" s="4"/>
      <c r="K29" s="4"/>
      <c r="L29" s="4"/>
      <c r="M29" s="18"/>
      <c r="N29" s="4"/>
      <c r="O29" s="4"/>
    </row>
    <row r="30" spans="1:15" ht="21.75" customHeight="1">
      <c r="A30" s="7" t="s">
        <v>106</v>
      </c>
      <c r="B30" s="2"/>
      <c r="C30" s="2"/>
      <c r="D30" s="2"/>
      <c r="E30" s="2"/>
      <c r="F30" s="2"/>
      <c r="G30" s="3"/>
      <c r="H30" s="3"/>
      <c r="I30" s="18"/>
      <c r="J30" s="4"/>
      <c r="K30" s="4"/>
      <c r="L30" s="4"/>
      <c r="M30" s="18"/>
      <c r="N30" s="4"/>
      <c r="O30" s="4"/>
    </row>
    <row r="31" spans="1:15" ht="21.75" customHeight="1">
      <c r="A31" s="44" t="s">
        <v>107</v>
      </c>
      <c r="B31" s="44"/>
      <c r="C31" s="44"/>
      <c r="D31" s="44"/>
      <c r="E31" s="44"/>
      <c r="F31" s="44"/>
      <c r="G31" s="3"/>
      <c r="H31" s="3"/>
      <c r="I31" s="18"/>
      <c r="J31" s="4"/>
      <c r="K31" s="4"/>
      <c r="L31" s="4"/>
      <c r="M31" s="18"/>
      <c r="N31" s="4"/>
      <c r="O31" s="4"/>
    </row>
    <row r="32" spans="1:15" ht="21.75" customHeight="1">
      <c r="A32" s="44"/>
      <c r="B32" s="44" t="s">
        <v>108</v>
      </c>
      <c r="C32" s="44"/>
      <c r="D32" s="44"/>
      <c r="E32" s="44"/>
      <c r="F32" s="44"/>
      <c r="G32" s="3"/>
      <c r="H32" s="3"/>
      <c r="I32" s="18"/>
      <c r="J32" s="4"/>
      <c r="K32" s="4"/>
      <c r="L32" s="4"/>
      <c r="M32" s="18"/>
      <c r="N32" s="4"/>
      <c r="O32" s="4"/>
    </row>
    <row r="33" spans="1:15" ht="21.75" customHeight="1">
      <c r="A33" s="2"/>
      <c r="B33" s="2"/>
      <c r="C33" s="2" t="s">
        <v>109</v>
      </c>
      <c r="D33" s="2"/>
      <c r="E33" s="44"/>
      <c r="F33" s="44"/>
      <c r="G33" s="3"/>
      <c r="H33" s="3"/>
      <c r="I33" s="18"/>
      <c r="J33" s="4"/>
      <c r="K33" s="4"/>
      <c r="L33" s="4"/>
      <c r="M33" s="18"/>
      <c r="N33" s="4"/>
      <c r="O33" s="4"/>
    </row>
    <row r="34" spans="1:15" ht="21.75" customHeight="1">
      <c r="D34" s="58" t="s">
        <v>110</v>
      </c>
      <c r="E34" s="2"/>
      <c r="F34" s="2"/>
      <c r="G34" s="3"/>
      <c r="H34" s="3"/>
      <c r="I34" s="20">
        <v>41314734</v>
      </c>
      <c r="J34" s="4"/>
      <c r="K34" s="11">
        <v>6307858</v>
      </c>
      <c r="L34" s="4"/>
      <c r="M34" s="20">
        <v>42912511</v>
      </c>
      <c r="N34" s="4"/>
      <c r="O34" s="11">
        <v>1032685</v>
      </c>
    </row>
    <row r="35" spans="1:15" ht="8.15" customHeight="1">
      <c r="A35" s="2"/>
      <c r="B35" s="2"/>
      <c r="C35" s="2"/>
      <c r="D35" s="2"/>
      <c r="E35" s="2"/>
      <c r="F35" s="2"/>
      <c r="G35" s="3"/>
      <c r="H35" s="3"/>
      <c r="I35" s="18"/>
      <c r="J35" s="4"/>
      <c r="K35" s="4"/>
      <c r="L35" s="5"/>
      <c r="M35" s="18"/>
      <c r="N35" s="4"/>
      <c r="O35" s="4"/>
    </row>
    <row r="36" spans="1:15" ht="21.75" customHeight="1">
      <c r="A36" s="7" t="s">
        <v>111</v>
      </c>
      <c r="B36" s="2"/>
      <c r="C36" s="2"/>
      <c r="D36" s="2"/>
      <c r="E36" s="2"/>
      <c r="F36" s="2"/>
      <c r="G36" s="3"/>
      <c r="H36" s="3"/>
      <c r="I36" s="20">
        <f>I34</f>
        <v>41314734</v>
      </c>
      <c r="J36" s="4"/>
      <c r="K36" s="11">
        <f>K34</f>
        <v>6307858</v>
      </c>
      <c r="L36" s="4"/>
      <c r="M36" s="20">
        <f t="shared" ref="M36:O36" si="0">M34</f>
        <v>42912511</v>
      </c>
      <c r="N36" s="4"/>
      <c r="O36" s="11">
        <f t="shared" si="0"/>
        <v>1032685</v>
      </c>
    </row>
    <row r="37" spans="1:15" ht="8.15" customHeight="1">
      <c r="A37" s="2"/>
      <c r="B37" s="2"/>
      <c r="C37" s="2"/>
      <c r="D37" s="2"/>
      <c r="E37" s="2"/>
      <c r="F37" s="2"/>
      <c r="G37" s="3"/>
      <c r="H37" s="3"/>
      <c r="I37" s="18"/>
      <c r="J37" s="4"/>
      <c r="K37" s="24"/>
      <c r="L37" s="5"/>
      <c r="M37" s="18"/>
      <c r="N37" s="4"/>
      <c r="O37" s="24"/>
    </row>
    <row r="38" spans="1:15" ht="21.75" customHeight="1" thickBot="1">
      <c r="A38" s="7" t="s">
        <v>112</v>
      </c>
      <c r="B38" s="2"/>
      <c r="C38" s="2"/>
      <c r="D38" s="2"/>
      <c r="E38" s="2"/>
      <c r="F38" s="2"/>
      <c r="G38" s="3"/>
      <c r="H38" s="3"/>
      <c r="I38" s="22">
        <f>SUM(I28,I36)</f>
        <v>141522028</v>
      </c>
      <c r="J38" s="4"/>
      <c r="K38" s="23">
        <f>SUM(K28,K36)</f>
        <v>8519903</v>
      </c>
      <c r="L38" s="4"/>
      <c r="M38" s="22">
        <f>SUM(M28,M36)</f>
        <v>26818029</v>
      </c>
      <c r="N38" s="4"/>
      <c r="O38" s="23">
        <f>SUM(O28,O36)</f>
        <v>-544156</v>
      </c>
    </row>
    <row r="39" spans="1:15" ht="21.75" customHeight="1" thickTop="1">
      <c r="A39" s="2"/>
      <c r="B39" s="2"/>
      <c r="C39" s="2"/>
      <c r="D39" s="2"/>
      <c r="E39" s="2"/>
      <c r="F39" s="2"/>
      <c r="G39" s="3"/>
      <c r="H39" s="3"/>
      <c r="I39" s="4"/>
      <c r="J39" s="4"/>
      <c r="K39" s="4"/>
      <c r="L39" s="4"/>
      <c r="M39" s="4"/>
      <c r="N39" s="4"/>
      <c r="O39" s="4"/>
    </row>
    <row r="40" spans="1:15" ht="21.75" customHeight="1">
      <c r="A40" s="2"/>
      <c r="B40" s="2"/>
      <c r="C40" s="2"/>
      <c r="D40" s="2"/>
      <c r="E40" s="2"/>
      <c r="F40" s="2"/>
      <c r="G40" s="3"/>
      <c r="H40" s="3"/>
      <c r="I40" s="4"/>
      <c r="J40" s="4"/>
      <c r="K40" s="4"/>
      <c r="L40" s="4"/>
      <c r="M40" s="4"/>
      <c r="N40" s="4"/>
      <c r="O40" s="4"/>
    </row>
    <row r="41" spans="1:15" ht="21.75" customHeight="1">
      <c r="A41" s="2"/>
      <c r="B41" s="2"/>
      <c r="C41" s="2"/>
      <c r="D41" s="2"/>
      <c r="E41" s="2"/>
      <c r="G41" s="3"/>
      <c r="H41" s="3"/>
      <c r="I41" s="4"/>
      <c r="J41" s="4"/>
      <c r="K41" s="4"/>
      <c r="L41" s="4"/>
      <c r="M41" s="4"/>
      <c r="N41" s="4"/>
      <c r="O41" s="4"/>
    </row>
    <row r="42" spans="1:15" ht="15" customHeight="1">
      <c r="A42" s="2"/>
      <c r="B42" s="2"/>
      <c r="C42" s="2"/>
      <c r="D42" s="2"/>
      <c r="E42" s="2"/>
      <c r="G42" s="3"/>
      <c r="H42" s="3"/>
      <c r="I42" s="4"/>
      <c r="J42" s="4"/>
      <c r="K42" s="4"/>
      <c r="L42" s="4"/>
      <c r="M42" s="4"/>
      <c r="N42" s="4"/>
      <c r="O42" s="4"/>
    </row>
    <row r="43" spans="1:15" ht="22" customHeight="1">
      <c r="A43" s="25" t="s">
        <v>41</v>
      </c>
      <c r="B43" s="25"/>
      <c r="C43" s="25"/>
      <c r="D43" s="25"/>
      <c r="E43" s="25"/>
      <c r="F43" s="25"/>
      <c r="G43" s="26"/>
      <c r="H43" s="26"/>
      <c r="I43" s="27"/>
      <c r="J43" s="27"/>
      <c r="K43" s="27"/>
      <c r="L43" s="26"/>
      <c r="M43" s="27"/>
      <c r="N43" s="27"/>
      <c r="O43" s="27"/>
    </row>
    <row r="44" spans="1:15" ht="21.75" customHeight="1">
      <c r="A44" s="1" t="s">
        <v>0</v>
      </c>
      <c r="B44" s="2"/>
      <c r="C44" s="2"/>
      <c r="D44" s="2"/>
      <c r="E44" s="2"/>
      <c r="F44" s="2"/>
      <c r="G44" s="3"/>
      <c r="H44" s="3"/>
      <c r="I44" s="4"/>
      <c r="J44" s="4"/>
      <c r="K44" s="4"/>
      <c r="L44" s="4"/>
      <c r="M44" s="4"/>
      <c r="N44" s="4"/>
      <c r="O44" s="6"/>
    </row>
    <row r="45" spans="1:15" ht="21.75" customHeight="1">
      <c r="A45" s="7" t="s">
        <v>87</v>
      </c>
      <c r="B45" s="7"/>
      <c r="C45" s="7"/>
      <c r="D45" s="7"/>
      <c r="E45" s="7"/>
      <c r="F45" s="7"/>
      <c r="G45" s="14"/>
      <c r="H45" s="14"/>
      <c r="I45" s="6"/>
      <c r="J45" s="6"/>
      <c r="K45" s="6"/>
      <c r="L45" s="6"/>
      <c r="M45" s="6"/>
      <c r="N45" s="6"/>
      <c r="O45" s="6"/>
    </row>
    <row r="46" spans="1:15" ht="21.75" customHeight="1">
      <c r="A46" s="8" t="s">
        <v>88</v>
      </c>
      <c r="B46" s="9"/>
      <c r="C46" s="9"/>
      <c r="D46" s="9"/>
      <c r="E46" s="9"/>
      <c r="F46" s="9"/>
      <c r="G46" s="10"/>
      <c r="H46" s="10"/>
      <c r="I46" s="11"/>
      <c r="J46" s="11"/>
      <c r="K46" s="11"/>
      <c r="L46" s="11"/>
      <c r="M46" s="11"/>
      <c r="N46" s="11"/>
      <c r="O46" s="11"/>
    </row>
    <row r="47" spans="1:15" ht="21.75" customHeight="1">
      <c r="A47" s="2"/>
      <c r="B47" s="2"/>
      <c r="C47" s="2"/>
      <c r="D47" s="2"/>
      <c r="E47" s="2"/>
      <c r="F47" s="2"/>
      <c r="G47" s="3"/>
      <c r="H47" s="3"/>
      <c r="I47" s="4"/>
      <c r="J47" s="4"/>
      <c r="K47" s="4"/>
      <c r="L47" s="3"/>
      <c r="M47" s="4"/>
      <c r="N47" s="4"/>
      <c r="O47" s="4"/>
    </row>
    <row r="48" spans="1:15" ht="21.75" customHeight="1">
      <c r="A48" s="2"/>
      <c r="B48" s="2"/>
      <c r="C48" s="2"/>
      <c r="D48" s="2"/>
      <c r="E48" s="2"/>
      <c r="F48" s="2"/>
      <c r="G48" s="3"/>
      <c r="H48" s="3"/>
      <c r="I48" s="125" t="s">
        <v>3</v>
      </c>
      <c r="J48" s="127"/>
      <c r="K48" s="127"/>
      <c r="L48" s="3"/>
      <c r="M48" s="125" t="s">
        <v>4</v>
      </c>
      <c r="N48" s="127"/>
      <c r="O48" s="127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13" t="s">
        <v>7</v>
      </c>
      <c r="J49" s="6"/>
      <c r="K49" s="13" t="s">
        <v>7</v>
      </c>
      <c r="L49" s="3"/>
      <c r="M49" s="13" t="s">
        <v>7</v>
      </c>
      <c r="N49" s="6"/>
      <c r="O49" s="13" t="s">
        <v>7</v>
      </c>
    </row>
    <row r="50" spans="1:15" ht="21.75" customHeight="1">
      <c r="A50" s="2" t="s">
        <v>89</v>
      </c>
      <c r="B50" s="2"/>
      <c r="C50" s="2"/>
      <c r="D50" s="2"/>
      <c r="E50" s="2"/>
      <c r="F50" s="2"/>
      <c r="G50" s="3"/>
      <c r="H50" s="37"/>
      <c r="I50" s="6" t="s">
        <v>9</v>
      </c>
      <c r="J50" s="6"/>
      <c r="K50" s="6" t="s">
        <v>10</v>
      </c>
      <c r="L50" s="37"/>
      <c r="M50" s="6" t="s">
        <v>9</v>
      </c>
      <c r="N50" s="6"/>
      <c r="O50" s="6" t="s">
        <v>10</v>
      </c>
    </row>
    <row r="51" spans="1:15" ht="21.75" customHeight="1">
      <c r="A51" s="2"/>
      <c r="B51" s="2"/>
      <c r="C51" s="2"/>
      <c r="D51" s="2"/>
      <c r="E51" s="2"/>
      <c r="F51" s="2"/>
      <c r="G51" s="15" t="s">
        <v>11</v>
      </c>
      <c r="H51" s="14"/>
      <c r="I51" s="16" t="s">
        <v>12</v>
      </c>
      <c r="J51" s="6"/>
      <c r="K51" s="16" t="s">
        <v>12</v>
      </c>
      <c r="L51" s="14"/>
      <c r="M51" s="16" t="s">
        <v>12</v>
      </c>
      <c r="N51" s="6"/>
      <c r="O51" s="16" t="s">
        <v>12</v>
      </c>
    </row>
    <row r="52" spans="1:15" ht="8.15" customHeight="1">
      <c r="A52" s="2"/>
      <c r="B52" s="2"/>
      <c r="C52" s="2"/>
      <c r="D52" s="2"/>
      <c r="E52" s="2"/>
      <c r="F52" s="2"/>
      <c r="G52" s="37"/>
      <c r="H52" s="14"/>
      <c r="I52" s="17"/>
      <c r="J52" s="6"/>
      <c r="K52" s="6"/>
      <c r="L52" s="14"/>
      <c r="M52" s="17"/>
      <c r="N52" s="6"/>
      <c r="O52" s="6"/>
    </row>
    <row r="53" spans="1:15" ht="21.75" customHeight="1">
      <c r="A53" s="7" t="s">
        <v>113</v>
      </c>
      <c r="B53" s="2"/>
      <c r="C53" s="2"/>
      <c r="D53" s="2"/>
      <c r="E53" s="2"/>
      <c r="F53" s="2"/>
      <c r="G53" s="3"/>
      <c r="H53" s="3"/>
      <c r="I53" s="18"/>
      <c r="J53" s="4"/>
      <c r="K53" s="4"/>
      <c r="L53" s="4"/>
      <c r="M53" s="18"/>
      <c r="N53" s="4"/>
      <c r="O53" s="4"/>
    </row>
    <row r="54" spans="1:15" ht="21.75" customHeight="1">
      <c r="A54" s="2"/>
      <c r="B54" s="2" t="s">
        <v>114</v>
      </c>
      <c r="C54" s="2"/>
      <c r="D54" s="2"/>
      <c r="E54" s="2"/>
      <c r="F54" s="2"/>
      <c r="G54" s="3"/>
      <c r="H54" s="3"/>
      <c r="I54" s="18">
        <v>78362372</v>
      </c>
      <c r="J54" s="4"/>
      <c r="K54" s="4">
        <v>2598881</v>
      </c>
      <c r="L54" s="4"/>
      <c r="M54" s="18">
        <v>-16094482</v>
      </c>
      <c r="N54" s="4"/>
      <c r="O54" s="4">
        <v>-1576841</v>
      </c>
    </row>
    <row r="55" spans="1:15" ht="21.75" customHeight="1">
      <c r="A55" s="2"/>
      <c r="B55" s="2" t="s">
        <v>115</v>
      </c>
      <c r="C55" s="2"/>
      <c r="D55" s="2"/>
      <c r="E55" s="2"/>
      <c r="F55" s="2"/>
      <c r="G55" s="3"/>
      <c r="H55" s="3"/>
      <c r="I55" s="20">
        <v>21844922</v>
      </c>
      <c r="J55" s="4"/>
      <c r="K55" s="99">
        <v>-386836</v>
      </c>
      <c r="L55" s="5"/>
      <c r="M55" s="20">
        <v>0</v>
      </c>
      <c r="N55" s="4"/>
      <c r="O55" s="11" t="s">
        <v>93</v>
      </c>
    </row>
    <row r="56" spans="1:15" ht="8.15" customHeight="1">
      <c r="A56" s="2"/>
      <c r="B56" s="2"/>
      <c r="C56" s="2"/>
      <c r="D56" s="2"/>
      <c r="E56" s="2"/>
      <c r="F56" s="2"/>
      <c r="G56" s="3"/>
      <c r="H56" s="3"/>
      <c r="I56" s="18"/>
      <c r="J56" s="4"/>
      <c r="K56" s="24"/>
      <c r="L56" s="5"/>
      <c r="M56" s="18"/>
      <c r="N56" s="4"/>
      <c r="O56" s="24"/>
    </row>
    <row r="57" spans="1:15" ht="21.75" customHeight="1" thickBot="1">
      <c r="A57" s="2"/>
      <c r="B57" s="2"/>
      <c r="C57" s="2"/>
      <c r="D57" s="2"/>
      <c r="E57" s="2"/>
      <c r="F57" s="2"/>
      <c r="G57" s="3"/>
      <c r="H57" s="3"/>
      <c r="I57" s="45">
        <f>I28</f>
        <v>100207294</v>
      </c>
      <c r="J57" s="4"/>
      <c r="K57" s="46">
        <f>K28</f>
        <v>2212045</v>
      </c>
      <c r="L57" s="5"/>
      <c r="M57" s="45">
        <f>SUM(M54:M56)</f>
        <v>-16094482</v>
      </c>
      <c r="N57" s="4"/>
      <c r="O57" s="46">
        <f>O28</f>
        <v>-1576841</v>
      </c>
    </row>
    <row r="58" spans="1:15" ht="21.75" customHeight="1" thickTop="1">
      <c r="A58" s="2"/>
      <c r="B58" s="2"/>
      <c r="C58" s="2"/>
      <c r="D58" s="2"/>
      <c r="E58" s="2"/>
      <c r="F58" s="2"/>
      <c r="G58" s="3"/>
      <c r="H58" s="3"/>
      <c r="I58" s="18"/>
      <c r="J58" s="4"/>
      <c r="K58" s="4"/>
      <c r="L58" s="4"/>
      <c r="M58" s="18"/>
      <c r="N58" s="4"/>
      <c r="O58" s="4"/>
    </row>
    <row r="59" spans="1:15" ht="21.75" customHeight="1">
      <c r="A59" s="7" t="s">
        <v>116</v>
      </c>
      <c r="B59" s="7"/>
      <c r="C59" s="2"/>
      <c r="D59" s="2"/>
      <c r="E59" s="2"/>
      <c r="F59" s="2"/>
      <c r="G59" s="3"/>
      <c r="H59" s="3"/>
      <c r="I59" s="18"/>
      <c r="J59" s="4"/>
      <c r="K59" s="4"/>
      <c r="L59" s="5"/>
      <c r="M59" s="18"/>
      <c r="N59" s="4"/>
      <c r="O59" s="4"/>
    </row>
    <row r="60" spans="1:15" ht="21.75" customHeight="1">
      <c r="A60" s="2"/>
      <c r="B60" s="2" t="s">
        <v>114</v>
      </c>
      <c r="C60" s="2"/>
      <c r="D60" s="2"/>
      <c r="E60" s="2"/>
      <c r="F60" s="2"/>
      <c r="G60" s="3"/>
      <c r="H60" s="3"/>
      <c r="I60" s="18">
        <v>107647176</v>
      </c>
      <c r="J60" s="4"/>
      <c r="K60" s="24">
        <v>5264546</v>
      </c>
      <c r="L60" s="5"/>
      <c r="M60" s="18">
        <v>26818029</v>
      </c>
      <c r="N60" s="4"/>
      <c r="O60" s="24">
        <v>-544156</v>
      </c>
    </row>
    <row r="61" spans="1:15" ht="21.75" customHeight="1">
      <c r="A61" s="2"/>
      <c r="B61" s="2" t="s">
        <v>115</v>
      </c>
      <c r="C61" s="2"/>
      <c r="D61" s="2"/>
      <c r="E61" s="2"/>
      <c r="F61" s="2"/>
      <c r="G61" s="3"/>
      <c r="H61" s="3"/>
      <c r="I61" s="20">
        <v>33874852</v>
      </c>
      <c r="J61" s="4"/>
      <c r="K61" s="99">
        <v>3255357</v>
      </c>
      <c r="L61" s="5"/>
      <c r="M61" s="20">
        <v>0</v>
      </c>
      <c r="N61" s="4"/>
      <c r="O61" s="11" t="s">
        <v>93</v>
      </c>
    </row>
    <row r="62" spans="1:15" ht="8.15" customHeight="1">
      <c r="A62" s="2"/>
      <c r="B62" s="2"/>
      <c r="C62" s="2"/>
      <c r="D62" s="2"/>
      <c r="E62" s="2"/>
      <c r="F62" s="2"/>
      <c r="G62" s="3"/>
      <c r="H62" s="3"/>
      <c r="I62" s="18"/>
      <c r="J62" s="4"/>
      <c r="K62" s="24"/>
      <c r="L62" s="5"/>
      <c r="M62" s="18"/>
      <c r="N62" s="4"/>
      <c r="O62" s="24"/>
    </row>
    <row r="63" spans="1:15" ht="21.75" customHeight="1" thickBot="1">
      <c r="A63" s="7"/>
      <c r="B63" s="2"/>
      <c r="C63" s="2"/>
      <c r="D63" s="2"/>
      <c r="E63" s="2"/>
      <c r="F63" s="2"/>
      <c r="G63" s="3"/>
      <c r="H63" s="3"/>
      <c r="I63" s="45">
        <f>I38</f>
        <v>141522028</v>
      </c>
      <c r="J63" s="4"/>
      <c r="K63" s="46">
        <f>K60+K61</f>
        <v>8519903</v>
      </c>
      <c r="L63" s="5"/>
      <c r="M63" s="45">
        <f>SUM(M60:M62)</f>
        <v>26818029</v>
      </c>
      <c r="N63" s="4"/>
      <c r="O63" s="46">
        <f>O38</f>
        <v>-544156</v>
      </c>
    </row>
    <row r="64" spans="1:15" ht="21.75" customHeight="1" thickTop="1">
      <c r="A64" s="7"/>
      <c r="B64" s="2"/>
      <c r="C64" s="2"/>
      <c r="D64" s="2"/>
      <c r="E64" s="2"/>
      <c r="F64" s="2"/>
      <c r="G64" s="3"/>
      <c r="H64" s="3"/>
      <c r="I64" s="33"/>
      <c r="J64" s="4"/>
      <c r="K64" s="24"/>
      <c r="L64" s="5"/>
      <c r="M64" s="33"/>
      <c r="N64" s="4"/>
      <c r="O64" s="24"/>
    </row>
    <row r="65" spans="1:15" ht="21.75" customHeight="1">
      <c r="A65" s="1" t="s">
        <v>117</v>
      </c>
      <c r="B65" s="2"/>
      <c r="C65" s="2"/>
      <c r="D65" s="2"/>
      <c r="E65" s="2"/>
      <c r="F65" s="2"/>
      <c r="G65" s="3"/>
      <c r="H65" s="3"/>
      <c r="I65" s="33"/>
      <c r="J65" s="4"/>
      <c r="K65" s="24"/>
      <c r="L65" s="5"/>
      <c r="M65" s="33"/>
      <c r="N65" s="4"/>
      <c r="O65" s="24"/>
    </row>
    <row r="66" spans="1:15" ht="21.75" customHeight="1">
      <c r="A66" s="1" t="s">
        <v>118</v>
      </c>
      <c r="B66" s="2"/>
      <c r="C66" s="2"/>
      <c r="D66" s="2"/>
      <c r="E66" s="2"/>
      <c r="F66" s="2"/>
      <c r="G66" s="3"/>
      <c r="H66" s="3"/>
      <c r="I66" s="33"/>
      <c r="J66" s="4"/>
      <c r="K66" s="24"/>
      <c r="L66" s="5"/>
      <c r="M66" s="33"/>
      <c r="N66" s="4"/>
      <c r="O66" s="24"/>
    </row>
    <row r="67" spans="1:15" ht="21.75" customHeight="1" thickBot="1">
      <c r="A67" s="40" t="s">
        <v>119</v>
      </c>
      <c r="B67" s="2"/>
      <c r="C67" s="2"/>
      <c r="D67" s="2"/>
      <c r="E67" s="2"/>
      <c r="F67" s="2"/>
      <c r="G67" s="28">
        <v>13.1</v>
      </c>
      <c r="H67" s="3"/>
      <c r="I67" s="47">
        <v>3.6400000000000002E-2</v>
      </c>
      <c r="J67" s="4"/>
      <c r="K67" s="48">
        <v>5.7000000000000002E-3</v>
      </c>
      <c r="L67" s="5"/>
      <c r="M67" s="47">
        <v>-7.6E-3</v>
      </c>
      <c r="N67" s="4"/>
      <c r="O67" s="48">
        <v>-4.1999999999999997E-3</v>
      </c>
    </row>
    <row r="68" spans="1:15" ht="8.15" customHeight="1" thickTop="1">
      <c r="A68" s="7"/>
      <c r="B68" s="2"/>
      <c r="C68" s="2"/>
      <c r="D68" s="2"/>
      <c r="E68" s="2"/>
      <c r="F68" s="2"/>
      <c r="G68" s="3"/>
      <c r="H68" s="3"/>
      <c r="I68" s="33"/>
      <c r="J68" s="4"/>
      <c r="K68" s="24"/>
      <c r="L68" s="5"/>
      <c r="M68" s="33"/>
      <c r="N68" s="4"/>
      <c r="O68" s="24"/>
    </row>
    <row r="69" spans="1:15" ht="21.75" customHeight="1" thickBot="1">
      <c r="A69" s="40" t="s">
        <v>120</v>
      </c>
      <c r="B69" s="2"/>
      <c r="C69" s="2"/>
      <c r="D69" s="2"/>
      <c r="E69" s="2"/>
      <c r="F69" s="2"/>
      <c r="G69" s="28">
        <v>13.2</v>
      </c>
      <c r="H69" s="3"/>
      <c r="I69" s="47">
        <v>2.98E-2</v>
      </c>
      <c r="J69" s="4"/>
      <c r="K69" s="48">
        <v>5.7000000000000002E-3</v>
      </c>
      <c r="L69" s="5"/>
      <c r="M69" s="47">
        <v>-7.6E-3</v>
      </c>
      <c r="N69" s="4"/>
      <c r="O69" s="48">
        <v>-4.1999999999999997E-3</v>
      </c>
    </row>
    <row r="70" spans="1:15" ht="21.75" customHeight="1" thickTop="1">
      <c r="A70" s="7"/>
      <c r="B70" s="2"/>
      <c r="C70" s="2"/>
      <c r="D70" s="2"/>
      <c r="E70" s="2"/>
      <c r="F70" s="2"/>
      <c r="G70" s="3"/>
      <c r="H70" s="3"/>
      <c r="I70" s="4"/>
      <c r="J70" s="4"/>
      <c r="K70" s="24"/>
      <c r="L70" s="5"/>
      <c r="M70" s="4"/>
      <c r="N70" s="4"/>
      <c r="O70" s="24"/>
    </row>
    <row r="71" spans="1:15" ht="21.75" customHeight="1">
      <c r="A71" s="7"/>
      <c r="B71" s="2"/>
      <c r="C71" s="2"/>
      <c r="D71" s="2"/>
      <c r="E71" s="2"/>
      <c r="F71" s="2"/>
      <c r="G71" s="3"/>
      <c r="H71" s="3"/>
      <c r="I71" s="4"/>
      <c r="J71" s="4"/>
      <c r="K71" s="24"/>
      <c r="L71" s="5"/>
      <c r="M71" s="4"/>
      <c r="N71" s="4"/>
      <c r="O71" s="24"/>
    </row>
    <row r="72" spans="1:15" ht="21.75" customHeight="1">
      <c r="A72" s="7"/>
      <c r="B72" s="2"/>
      <c r="C72" s="2"/>
      <c r="D72" s="2"/>
      <c r="E72" s="2"/>
      <c r="G72" s="3"/>
      <c r="H72" s="3"/>
      <c r="I72" s="4"/>
      <c r="J72" s="4"/>
      <c r="K72" s="24"/>
      <c r="L72" s="5"/>
      <c r="M72" s="4"/>
      <c r="N72" s="4"/>
      <c r="O72" s="24"/>
    </row>
    <row r="73" spans="1:15" ht="21.75" customHeight="1">
      <c r="A73" s="7"/>
      <c r="B73" s="2"/>
      <c r="C73" s="2"/>
      <c r="D73" s="2"/>
      <c r="E73" s="2"/>
      <c r="G73" s="3"/>
      <c r="H73" s="3"/>
      <c r="I73" s="4"/>
      <c r="J73" s="4"/>
      <c r="K73" s="24"/>
      <c r="L73" s="5"/>
      <c r="M73" s="4"/>
      <c r="N73" s="4"/>
      <c r="O73" s="24"/>
    </row>
    <row r="74" spans="1:15" ht="21.75" customHeight="1">
      <c r="A74" s="7"/>
      <c r="B74" s="2"/>
      <c r="C74" s="2"/>
      <c r="D74" s="2"/>
      <c r="E74" s="2"/>
      <c r="G74" s="3"/>
      <c r="H74" s="3"/>
      <c r="I74" s="4"/>
      <c r="J74" s="4"/>
      <c r="K74" s="24"/>
      <c r="L74" s="5"/>
      <c r="M74" s="4"/>
      <c r="N74" s="4"/>
      <c r="O74" s="24"/>
    </row>
    <row r="75" spans="1:15" ht="21.75" customHeight="1">
      <c r="A75" s="7"/>
      <c r="B75" s="2"/>
      <c r="C75" s="2"/>
      <c r="D75" s="2"/>
      <c r="E75" s="2"/>
      <c r="G75" s="3"/>
      <c r="H75" s="3"/>
      <c r="I75" s="4"/>
      <c r="J75" s="4"/>
      <c r="K75" s="24"/>
      <c r="L75" s="5"/>
      <c r="M75" s="4"/>
      <c r="N75" s="4"/>
      <c r="O75" s="24"/>
    </row>
    <row r="76" spans="1:15" ht="21.75" customHeight="1">
      <c r="A76" s="7"/>
      <c r="B76" s="2"/>
      <c r="C76" s="2"/>
      <c r="D76" s="2"/>
      <c r="E76" s="2"/>
      <c r="G76" s="3"/>
      <c r="H76" s="3"/>
      <c r="I76" s="4"/>
      <c r="J76" s="4"/>
      <c r="K76" s="24"/>
      <c r="L76" s="5"/>
      <c r="M76" s="4"/>
      <c r="N76" s="4"/>
      <c r="O76" s="24"/>
    </row>
    <row r="77" spans="1:15" ht="21.75" customHeight="1">
      <c r="A77" s="7"/>
      <c r="B77" s="2"/>
      <c r="C77" s="2"/>
      <c r="D77" s="2"/>
      <c r="E77" s="2"/>
      <c r="G77" s="3"/>
      <c r="H77" s="3"/>
      <c r="I77" s="4"/>
      <c r="J77" s="4"/>
      <c r="K77" s="24"/>
      <c r="L77" s="5"/>
      <c r="M77" s="4"/>
      <c r="N77" s="4"/>
      <c r="O77" s="24"/>
    </row>
    <row r="78" spans="1:15" ht="21.75" customHeight="1">
      <c r="A78" s="7"/>
      <c r="B78" s="2"/>
      <c r="C78" s="2"/>
      <c r="D78" s="2"/>
      <c r="E78" s="2"/>
      <c r="F78" s="2"/>
      <c r="G78" s="3"/>
      <c r="H78" s="3"/>
      <c r="I78" s="4"/>
      <c r="J78" s="4"/>
      <c r="K78" s="24"/>
      <c r="L78" s="5"/>
      <c r="M78" s="4"/>
      <c r="N78" s="4"/>
      <c r="O78" s="24"/>
    </row>
    <row r="79" spans="1:15" ht="21.75" customHeight="1">
      <c r="A79" s="7"/>
      <c r="B79" s="2"/>
      <c r="C79" s="2"/>
      <c r="D79" s="2"/>
      <c r="E79" s="2"/>
      <c r="F79" s="2"/>
      <c r="G79" s="3"/>
      <c r="H79" s="3"/>
      <c r="I79" s="4"/>
      <c r="J79" s="4"/>
      <c r="K79" s="24"/>
      <c r="L79" s="5"/>
      <c r="M79" s="4"/>
      <c r="N79" s="4"/>
      <c r="O79" s="24"/>
    </row>
    <row r="80" spans="1:15" ht="21.75" customHeight="1">
      <c r="A80" s="7"/>
      <c r="B80" s="2"/>
      <c r="C80" s="2"/>
      <c r="D80" s="2"/>
      <c r="E80" s="2"/>
      <c r="F80" s="2"/>
      <c r="G80" s="3"/>
      <c r="H80" s="3"/>
      <c r="I80" s="4"/>
      <c r="J80" s="4"/>
      <c r="K80" s="24"/>
      <c r="L80" s="5"/>
      <c r="M80" s="4"/>
      <c r="N80" s="4"/>
      <c r="O80" s="24"/>
    </row>
    <row r="81" spans="1:15" ht="21.75" customHeight="1">
      <c r="A81" s="7"/>
      <c r="B81" s="2"/>
      <c r="C81" s="2"/>
      <c r="D81" s="2"/>
      <c r="E81" s="2"/>
      <c r="F81" s="2"/>
      <c r="G81" s="3"/>
      <c r="H81" s="3"/>
      <c r="I81" s="4"/>
      <c r="J81" s="4"/>
      <c r="K81" s="24"/>
      <c r="L81" s="5"/>
      <c r="M81" s="4"/>
      <c r="N81" s="4"/>
      <c r="O81" s="24"/>
    </row>
    <row r="82" spans="1:15" ht="21.75" customHeight="1">
      <c r="A82" s="7"/>
      <c r="B82" s="2"/>
      <c r="C82" s="2"/>
      <c r="D82" s="2"/>
      <c r="E82" s="2"/>
      <c r="F82" s="2"/>
      <c r="G82" s="3"/>
      <c r="H82" s="3"/>
      <c r="I82" s="4"/>
      <c r="J82" s="4"/>
      <c r="K82" s="24"/>
      <c r="L82" s="5"/>
      <c r="M82" s="4"/>
      <c r="N82" s="4"/>
      <c r="O82" s="24"/>
    </row>
    <row r="83" spans="1:15" ht="17.25" customHeight="1">
      <c r="A83" s="7"/>
      <c r="B83" s="2"/>
      <c r="C83" s="2"/>
      <c r="D83" s="2"/>
      <c r="E83" s="2"/>
      <c r="F83" s="2"/>
      <c r="G83" s="3"/>
      <c r="H83" s="3"/>
      <c r="I83" s="4"/>
      <c r="J83" s="4"/>
      <c r="K83" s="24"/>
      <c r="L83" s="5"/>
      <c r="M83" s="4"/>
      <c r="N83" s="4"/>
      <c r="O83" s="24"/>
    </row>
    <row r="84" spans="1:15" ht="22" customHeight="1">
      <c r="A84" s="25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25"/>
      <c r="C84" s="25"/>
      <c r="D84" s="25"/>
      <c r="E84" s="25"/>
      <c r="F84" s="25"/>
      <c r="G84" s="26"/>
      <c r="H84" s="26"/>
      <c r="I84" s="27"/>
      <c r="J84" s="27"/>
      <c r="K84" s="27"/>
      <c r="L84" s="26"/>
      <c r="M84" s="27"/>
      <c r="N84" s="27"/>
      <c r="O84" s="27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110C-F6E8-4E28-8FA6-A6DE86358798}">
  <dimension ref="A1:O84"/>
  <sheetViews>
    <sheetView topLeftCell="A56" zoomScaleNormal="100" zoomScaleSheetLayoutView="158" workbookViewId="0">
      <selection activeCell="Q69" sqref="Q69"/>
    </sheetView>
  </sheetViews>
  <sheetFormatPr defaultColWidth="14.453125" defaultRowHeight="21.75" customHeight="1"/>
  <cols>
    <col min="1" max="5" width="1.453125" style="58" customWidth="1"/>
    <col min="6" max="6" width="27.54296875" style="58" customWidth="1"/>
    <col min="7" max="7" width="8" style="58" customWidth="1"/>
    <col min="8" max="8" width="0.54296875" style="58" customWidth="1"/>
    <col min="9" max="9" width="12.453125" style="58" customWidth="1"/>
    <col min="10" max="10" width="0.54296875" style="58" customWidth="1"/>
    <col min="11" max="11" width="12.453125" style="58" customWidth="1"/>
    <col min="12" max="12" width="0.54296875" style="58" customWidth="1"/>
    <col min="13" max="13" width="12.453125" style="58" customWidth="1"/>
    <col min="14" max="14" width="0.54296875" style="58" customWidth="1"/>
    <col min="15" max="15" width="12.453125" style="58" customWidth="1"/>
    <col min="16" max="16384" width="14.453125" style="58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6"/>
    </row>
    <row r="2" spans="1:15" ht="21.75" customHeight="1">
      <c r="A2" s="7" t="s">
        <v>87</v>
      </c>
      <c r="B2" s="7"/>
      <c r="C2" s="7"/>
      <c r="D2" s="7"/>
      <c r="E2" s="7"/>
      <c r="F2" s="7"/>
      <c r="G2" s="14"/>
      <c r="H2" s="14"/>
      <c r="I2" s="6"/>
      <c r="J2" s="6"/>
      <c r="K2" s="6"/>
      <c r="L2" s="6"/>
      <c r="M2" s="6"/>
      <c r="N2" s="6"/>
      <c r="O2" s="6"/>
    </row>
    <row r="3" spans="1:15" ht="21.75" customHeight="1">
      <c r="A3" s="8" t="s">
        <v>121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15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21.75" customHeight="1">
      <c r="A5" s="2"/>
      <c r="B5" s="2"/>
      <c r="C5" s="2"/>
      <c r="D5" s="2"/>
      <c r="E5" s="2"/>
      <c r="F5" s="2"/>
      <c r="G5" s="3"/>
      <c r="H5" s="3"/>
      <c r="I5" s="125" t="s">
        <v>3</v>
      </c>
      <c r="J5" s="127"/>
      <c r="K5" s="127"/>
      <c r="L5" s="3"/>
      <c r="M5" s="125" t="s">
        <v>4</v>
      </c>
      <c r="N5" s="127"/>
      <c r="O5" s="127"/>
    </row>
    <row r="6" spans="1:15" ht="21.75" customHeight="1">
      <c r="A6" s="2"/>
      <c r="B6" s="2"/>
      <c r="C6" s="2"/>
      <c r="D6" s="2"/>
      <c r="E6" s="2"/>
      <c r="F6" s="2"/>
      <c r="G6" s="3"/>
      <c r="H6" s="3"/>
      <c r="I6" s="13" t="s">
        <v>7</v>
      </c>
      <c r="J6" s="6"/>
      <c r="K6" s="13" t="s">
        <v>7</v>
      </c>
      <c r="L6" s="6"/>
      <c r="M6" s="13" t="s">
        <v>7</v>
      </c>
      <c r="N6" s="6"/>
      <c r="O6" s="13" t="s">
        <v>7</v>
      </c>
    </row>
    <row r="7" spans="1:15" ht="21.75" customHeight="1">
      <c r="A7" s="2" t="s">
        <v>89</v>
      </c>
      <c r="B7" s="2"/>
      <c r="C7" s="2"/>
      <c r="D7" s="2"/>
      <c r="E7" s="2"/>
      <c r="F7" s="2"/>
      <c r="G7" s="3"/>
      <c r="H7" s="37"/>
      <c r="I7" s="6" t="s">
        <v>9</v>
      </c>
      <c r="J7" s="6"/>
      <c r="K7" s="6" t="s">
        <v>10</v>
      </c>
      <c r="L7" s="6"/>
      <c r="M7" s="6" t="s">
        <v>9</v>
      </c>
      <c r="N7" s="6"/>
      <c r="O7" s="6" t="s">
        <v>10</v>
      </c>
    </row>
    <row r="8" spans="1:15" ht="21.75" customHeight="1">
      <c r="A8" s="2"/>
      <c r="B8" s="2"/>
      <c r="C8" s="2"/>
      <c r="D8" s="2"/>
      <c r="E8" s="2"/>
      <c r="F8" s="2"/>
      <c r="G8" s="15" t="s">
        <v>11</v>
      </c>
      <c r="H8" s="14"/>
      <c r="I8" s="16" t="s">
        <v>12</v>
      </c>
      <c r="J8" s="6"/>
      <c r="K8" s="16" t="s">
        <v>12</v>
      </c>
      <c r="L8" s="6"/>
      <c r="M8" s="16" t="s">
        <v>12</v>
      </c>
      <c r="N8" s="6"/>
      <c r="O8" s="16" t="s">
        <v>12</v>
      </c>
    </row>
    <row r="9" spans="1:15" ht="8.15" customHeight="1">
      <c r="A9" s="2"/>
      <c r="B9" s="2"/>
      <c r="C9" s="2"/>
      <c r="D9" s="2"/>
      <c r="E9" s="2"/>
      <c r="F9" s="2"/>
      <c r="G9" s="37"/>
      <c r="H9" s="14"/>
      <c r="I9" s="17"/>
      <c r="J9" s="6"/>
      <c r="K9" s="6"/>
      <c r="L9" s="6"/>
      <c r="M9" s="17"/>
      <c r="N9" s="6"/>
      <c r="O9" s="6"/>
    </row>
    <row r="10" spans="1:15" ht="21.75" customHeight="1">
      <c r="A10" s="2" t="s">
        <v>90</v>
      </c>
      <c r="B10" s="2"/>
      <c r="C10" s="2"/>
      <c r="D10" s="2"/>
      <c r="E10" s="2"/>
      <c r="F10" s="2"/>
      <c r="G10" s="3"/>
      <c r="H10" s="3"/>
      <c r="I10" s="18">
        <v>245535212</v>
      </c>
      <c r="J10" s="4"/>
      <c r="K10" s="4">
        <v>127050781</v>
      </c>
      <c r="L10" s="4"/>
      <c r="M10" s="18" t="s">
        <v>93</v>
      </c>
      <c r="N10" s="4"/>
      <c r="O10" s="4">
        <v>62419075</v>
      </c>
    </row>
    <row r="11" spans="1:15" ht="21.75" customHeight="1">
      <c r="A11" s="2" t="s">
        <v>91</v>
      </c>
      <c r="B11" s="2"/>
      <c r="C11" s="2"/>
      <c r="D11" s="2"/>
      <c r="E11" s="2"/>
      <c r="F11" s="2"/>
      <c r="G11" s="3"/>
      <c r="H11" s="3"/>
      <c r="I11" s="18">
        <v>0</v>
      </c>
      <c r="J11" s="4"/>
      <c r="K11" s="4">
        <v>1660641</v>
      </c>
      <c r="L11" s="4"/>
      <c r="M11" s="18" t="s">
        <v>93</v>
      </c>
      <c r="N11" s="4"/>
      <c r="O11" s="4">
        <v>4182819</v>
      </c>
    </row>
    <row r="12" spans="1:15" ht="21.75" customHeight="1">
      <c r="A12" s="2" t="s">
        <v>92</v>
      </c>
      <c r="B12" s="2"/>
      <c r="C12" s="2"/>
      <c r="D12" s="2"/>
      <c r="E12" s="2"/>
      <c r="F12" s="2"/>
      <c r="G12" s="3"/>
      <c r="H12" s="3"/>
      <c r="I12" s="18">
        <v>1987402786</v>
      </c>
      <c r="J12" s="4"/>
      <c r="K12" s="4">
        <v>0</v>
      </c>
      <c r="L12" s="4"/>
      <c r="M12" s="18" t="s">
        <v>93</v>
      </c>
      <c r="N12" s="4"/>
      <c r="O12" s="4">
        <v>0</v>
      </c>
    </row>
    <row r="13" spans="1:15" ht="21.75" customHeight="1">
      <c r="A13" s="2" t="s">
        <v>94</v>
      </c>
      <c r="B13" s="2"/>
      <c r="C13" s="2"/>
      <c r="D13" s="2"/>
      <c r="E13" s="2"/>
      <c r="F13" s="2"/>
      <c r="G13" s="3"/>
      <c r="H13" s="3"/>
      <c r="I13" s="18">
        <v>-116774391</v>
      </c>
      <c r="J13" s="4"/>
      <c r="K13" s="4">
        <v>-130281513</v>
      </c>
      <c r="L13" s="4"/>
      <c r="M13" s="18" t="s">
        <v>93</v>
      </c>
      <c r="N13" s="4"/>
      <c r="O13" s="4">
        <v>-65707192</v>
      </c>
    </row>
    <row r="14" spans="1:15" ht="21.75" customHeight="1">
      <c r="A14" s="2" t="s">
        <v>95</v>
      </c>
      <c r="B14" s="2"/>
      <c r="C14" s="2"/>
      <c r="D14" s="2"/>
      <c r="E14" s="2"/>
      <c r="F14" s="2"/>
      <c r="G14" s="3"/>
      <c r="H14" s="3"/>
      <c r="I14" s="20">
        <v>-1914942654</v>
      </c>
      <c r="J14" s="4"/>
      <c r="K14" s="11">
        <v>0</v>
      </c>
      <c r="L14" s="4"/>
      <c r="M14" s="20" t="s">
        <v>93</v>
      </c>
      <c r="N14" s="4"/>
      <c r="O14" s="11">
        <v>0</v>
      </c>
    </row>
    <row r="15" spans="1:15" ht="8.15" customHeight="1">
      <c r="A15" s="2"/>
      <c r="B15" s="2"/>
      <c r="C15" s="2"/>
      <c r="D15" s="2"/>
      <c r="E15" s="2"/>
      <c r="F15" s="2"/>
      <c r="G15" s="3"/>
      <c r="H15" s="3"/>
      <c r="I15" s="18"/>
      <c r="J15" s="4"/>
      <c r="K15" s="35"/>
      <c r="L15" s="4"/>
      <c r="M15" s="18"/>
      <c r="N15" s="4"/>
      <c r="O15" s="4"/>
    </row>
    <row r="16" spans="1:15" ht="21.75" customHeight="1">
      <c r="A16" s="7" t="s">
        <v>122</v>
      </c>
      <c r="B16" s="2"/>
      <c r="C16" s="2"/>
      <c r="D16" s="2"/>
      <c r="E16" s="2"/>
      <c r="F16" s="2"/>
      <c r="G16" s="3">
        <v>5</v>
      </c>
      <c r="H16" s="3"/>
      <c r="I16" s="33">
        <f>SUM(I10:I14)</f>
        <v>201220953</v>
      </c>
      <c r="J16" s="4"/>
      <c r="K16" s="4">
        <f>SUM(K10:K14)</f>
        <v>-1570091</v>
      </c>
      <c r="L16" s="4"/>
      <c r="M16" s="33">
        <f>SUM(M10:M14)</f>
        <v>0</v>
      </c>
      <c r="N16" s="4"/>
      <c r="O16" s="4">
        <f>SUM(O10:O14)</f>
        <v>894702</v>
      </c>
    </row>
    <row r="17" spans="1:15" ht="8.15" customHeight="1">
      <c r="I17" s="49"/>
      <c r="M17" s="49"/>
    </row>
    <row r="18" spans="1:15" ht="21.75" customHeight="1">
      <c r="A18" s="2" t="s">
        <v>97</v>
      </c>
      <c r="B18" s="2"/>
      <c r="C18" s="2"/>
      <c r="D18" s="2"/>
      <c r="E18" s="2"/>
      <c r="F18" s="2"/>
      <c r="G18" s="3"/>
      <c r="H18" s="3"/>
      <c r="I18" s="18">
        <v>21259084</v>
      </c>
      <c r="J18" s="4"/>
      <c r="K18" s="4">
        <v>3309187</v>
      </c>
      <c r="L18" s="4"/>
      <c r="M18" s="18">
        <v>399605</v>
      </c>
      <c r="N18" s="4"/>
      <c r="O18" s="4">
        <v>3797184</v>
      </c>
    </row>
    <row r="19" spans="1:15" ht="21.75" customHeight="1">
      <c r="A19" s="2" t="s">
        <v>98</v>
      </c>
      <c r="B19" s="2"/>
      <c r="C19" s="2"/>
      <c r="D19" s="2"/>
      <c r="E19" s="2"/>
      <c r="F19" s="2"/>
      <c r="G19" s="3"/>
      <c r="H19" s="3"/>
      <c r="I19" s="18">
        <v>-57501927</v>
      </c>
      <c r="J19" s="4"/>
      <c r="K19" s="4">
        <v>-24069090</v>
      </c>
      <c r="L19" s="4"/>
      <c r="M19" s="18">
        <v>-12827496</v>
      </c>
      <c r="N19" s="4"/>
      <c r="O19" s="4">
        <v>-23247762</v>
      </c>
    </row>
    <row r="20" spans="1:15" ht="21.75" customHeight="1">
      <c r="A20" s="2" t="s">
        <v>99</v>
      </c>
      <c r="B20" s="2"/>
      <c r="C20" s="2"/>
      <c r="D20" s="2"/>
      <c r="E20" s="2"/>
      <c r="F20" s="2"/>
      <c r="G20" s="3"/>
      <c r="H20" s="3"/>
      <c r="I20" s="18">
        <v>21266714</v>
      </c>
      <c r="J20" s="4"/>
      <c r="K20" s="4">
        <v>19690061</v>
      </c>
      <c r="L20" s="4"/>
      <c r="M20" s="18">
        <v>-8651597</v>
      </c>
      <c r="N20" s="4"/>
      <c r="O20" s="4">
        <v>17686517</v>
      </c>
    </row>
    <row r="21" spans="1:15" ht="21.75" customHeight="1">
      <c r="A21" s="2" t="s">
        <v>100</v>
      </c>
      <c r="B21" s="2"/>
      <c r="C21" s="2"/>
      <c r="D21" s="2"/>
      <c r="E21" s="2"/>
      <c r="F21" s="2"/>
      <c r="G21" s="3"/>
      <c r="H21" s="3"/>
      <c r="I21" s="18">
        <v>-17320663</v>
      </c>
      <c r="J21" s="4"/>
      <c r="K21" s="4">
        <v>-12623882</v>
      </c>
      <c r="L21" s="4"/>
      <c r="M21" s="18">
        <v>-701028</v>
      </c>
      <c r="N21" s="4"/>
      <c r="O21" s="4">
        <v>-7059980</v>
      </c>
    </row>
    <row r="22" spans="1:15" ht="21.75" customHeight="1">
      <c r="A22" s="2" t="s">
        <v>101</v>
      </c>
      <c r="B22" s="7"/>
      <c r="C22" s="7"/>
      <c r="D22" s="2"/>
      <c r="E22" s="2"/>
      <c r="F22" s="2"/>
      <c r="G22" s="3"/>
      <c r="H22" s="3"/>
      <c r="I22" s="18"/>
      <c r="J22" s="4"/>
      <c r="K22" s="4"/>
      <c r="L22" s="4"/>
      <c r="M22" s="18"/>
      <c r="N22" s="4"/>
      <c r="O22" s="4"/>
    </row>
    <row r="23" spans="1:15" ht="21.75" customHeight="1">
      <c r="A23" s="2"/>
      <c r="B23" s="2" t="s">
        <v>102</v>
      </c>
      <c r="C23" s="7"/>
      <c r="D23" s="2"/>
      <c r="E23" s="2"/>
      <c r="F23" s="2"/>
      <c r="G23" s="28">
        <v>9.1999999999999993</v>
      </c>
      <c r="H23" s="3"/>
      <c r="I23" s="20">
        <v>113472</v>
      </c>
      <c r="J23" s="4"/>
      <c r="K23" s="11">
        <v>160867</v>
      </c>
      <c r="L23" s="4"/>
      <c r="M23" s="20">
        <v>0</v>
      </c>
      <c r="N23" s="4"/>
      <c r="O23" s="11">
        <v>0</v>
      </c>
    </row>
    <row r="24" spans="1:15" ht="8.15" customHeight="1">
      <c r="A24" s="2"/>
      <c r="B24" s="2"/>
      <c r="C24" s="2"/>
      <c r="D24" s="2"/>
      <c r="E24" s="2"/>
      <c r="F24" s="2"/>
      <c r="G24" s="3"/>
      <c r="H24" s="3"/>
      <c r="I24" s="18"/>
      <c r="J24" s="4"/>
      <c r="K24" s="4"/>
      <c r="L24" s="4"/>
      <c r="M24" s="18"/>
      <c r="N24" s="4"/>
      <c r="O24" s="4"/>
    </row>
    <row r="25" spans="1:15" ht="21.75" customHeight="1">
      <c r="A25" s="7" t="s">
        <v>103</v>
      </c>
      <c r="B25" s="2"/>
      <c r="C25" s="2"/>
      <c r="D25" s="2"/>
      <c r="E25" s="2"/>
      <c r="F25" s="2"/>
      <c r="G25" s="3"/>
      <c r="H25" s="3"/>
      <c r="I25" s="33">
        <f>SUM(I16:I23)</f>
        <v>169037633</v>
      </c>
      <c r="J25" s="4"/>
      <c r="K25" s="4">
        <f>SUM(K16:K23)</f>
        <v>-15102948</v>
      </c>
      <c r="L25" s="4"/>
      <c r="M25" s="33">
        <f>SUM(M16:M23)</f>
        <v>-21780516</v>
      </c>
      <c r="N25" s="4"/>
      <c r="O25" s="4">
        <f>SUM(O16:O23)</f>
        <v>-7929339</v>
      </c>
    </row>
    <row r="26" spans="1:15" ht="21.75" customHeight="1">
      <c r="A26" s="2" t="s">
        <v>104</v>
      </c>
      <c r="B26" s="2"/>
      <c r="C26" s="2"/>
      <c r="D26" s="2"/>
      <c r="E26" s="2"/>
      <c r="F26" s="2"/>
      <c r="G26" s="3">
        <v>12</v>
      </c>
      <c r="H26" s="3"/>
      <c r="I26" s="20">
        <v>15818</v>
      </c>
      <c r="J26" s="4"/>
      <c r="K26" s="11" t="s">
        <v>93</v>
      </c>
      <c r="L26" s="4"/>
      <c r="M26" s="20" t="s">
        <v>93</v>
      </c>
      <c r="N26" s="4"/>
      <c r="O26" s="11" t="s">
        <v>93</v>
      </c>
    </row>
    <row r="27" spans="1:15" ht="8.15" customHeight="1">
      <c r="A27" s="2"/>
      <c r="B27" s="2"/>
      <c r="C27" s="2"/>
      <c r="D27" s="2"/>
      <c r="E27" s="2"/>
      <c r="F27" s="2"/>
      <c r="G27" s="3"/>
      <c r="H27" s="3"/>
      <c r="I27" s="18"/>
      <c r="J27" s="4"/>
      <c r="K27" s="4"/>
      <c r="L27" s="4"/>
      <c r="M27" s="18"/>
      <c r="N27" s="4"/>
      <c r="O27" s="4"/>
    </row>
    <row r="28" spans="1:15" ht="21.75" customHeight="1" thickBot="1">
      <c r="A28" s="7" t="s">
        <v>105</v>
      </c>
      <c r="B28" s="2"/>
      <c r="C28" s="2"/>
      <c r="D28" s="2"/>
      <c r="E28" s="2"/>
      <c r="F28" s="2"/>
      <c r="G28" s="3"/>
      <c r="H28" s="3"/>
      <c r="I28" s="22">
        <f>SUM(I25:I26)</f>
        <v>169053451</v>
      </c>
      <c r="J28" s="4"/>
      <c r="K28" s="23">
        <f>SUM(K25:K26)</f>
        <v>-15102948</v>
      </c>
      <c r="L28" s="4"/>
      <c r="M28" s="22">
        <f>SUM(M25:M26)</f>
        <v>-21780516</v>
      </c>
      <c r="N28" s="4"/>
      <c r="O28" s="23">
        <f>SUM(O25:O26)</f>
        <v>-7929339</v>
      </c>
    </row>
    <row r="29" spans="1:15" ht="21.75" customHeight="1" thickTop="1">
      <c r="A29" s="2"/>
      <c r="B29" s="2"/>
      <c r="C29" s="2"/>
      <c r="D29" s="2"/>
      <c r="E29" s="2"/>
      <c r="F29" s="2"/>
      <c r="G29" s="3"/>
      <c r="H29" s="3"/>
      <c r="I29" s="18"/>
      <c r="J29" s="4"/>
      <c r="K29" s="4"/>
      <c r="L29" s="4"/>
      <c r="M29" s="18"/>
      <c r="N29" s="4"/>
      <c r="O29" s="4"/>
    </row>
    <row r="30" spans="1:15" ht="21.75" customHeight="1">
      <c r="A30" s="7" t="s">
        <v>106</v>
      </c>
      <c r="B30" s="2"/>
      <c r="C30" s="2"/>
      <c r="D30" s="2"/>
      <c r="E30" s="2"/>
      <c r="F30" s="2"/>
      <c r="G30" s="3"/>
      <c r="H30" s="3"/>
      <c r="I30" s="18"/>
      <c r="J30" s="4"/>
      <c r="K30" s="4"/>
      <c r="L30" s="4"/>
      <c r="M30" s="18"/>
      <c r="N30" s="4"/>
      <c r="O30" s="4"/>
    </row>
    <row r="31" spans="1:15" ht="21.75" customHeight="1">
      <c r="A31" s="44" t="s">
        <v>107</v>
      </c>
      <c r="B31" s="44"/>
      <c r="C31" s="44"/>
      <c r="D31" s="44"/>
      <c r="E31" s="44"/>
      <c r="F31" s="44"/>
      <c r="G31" s="3"/>
      <c r="H31" s="3"/>
      <c r="I31" s="18"/>
      <c r="J31" s="4"/>
      <c r="L31" s="4"/>
      <c r="M31" s="18"/>
      <c r="N31" s="4"/>
    </row>
    <row r="32" spans="1:15" ht="21.75" customHeight="1">
      <c r="A32" s="44"/>
      <c r="B32" s="44" t="s">
        <v>108</v>
      </c>
      <c r="C32" s="44"/>
      <c r="D32" s="44"/>
      <c r="E32" s="44"/>
      <c r="F32" s="44"/>
      <c r="G32" s="3"/>
      <c r="H32" s="3"/>
      <c r="I32" s="18"/>
      <c r="J32" s="4"/>
      <c r="K32" s="4"/>
      <c r="L32" s="4"/>
      <c r="M32" s="18"/>
      <c r="N32" s="4"/>
      <c r="O32" s="4"/>
    </row>
    <row r="33" spans="1:15" ht="21.75" customHeight="1">
      <c r="A33" s="2"/>
      <c r="B33" s="2"/>
      <c r="C33" s="2" t="s">
        <v>109</v>
      </c>
      <c r="D33" s="2"/>
      <c r="E33" s="2"/>
      <c r="F33" s="44"/>
      <c r="G33" s="3"/>
      <c r="H33" s="3"/>
      <c r="I33" s="18"/>
      <c r="J33" s="4"/>
      <c r="K33" s="4"/>
      <c r="L33" s="4"/>
      <c r="M33" s="18"/>
      <c r="N33" s="4"/>
      <c r="O33" s="4"/>
    </row>
    <row r="34" spans="1:15" ht="21.75" customHeight="1">
      <c r="A34" s="2"/>
      <c r="B34" s="2"/>
      <c r="C34" s="2"/>
      <c r="D34" s="2" t="s">
        <v>110</v>
      </c>
      <c r="E34" s="2"/>
      <c r="F34" s="2"/>
      <c r="G34" s="3"/>
      <c r="H34" s="3"/>
      <c r="I34" s="20">
        <v>28488214</v>
      </c>
      <c r="J34" s="4"/>
      <c r="K34" s="27">
        <v>16878256</v>
      </c>
      <c r="L34" s="4"/>
      <c r="M34" s="20">
        <v>30021019</v>
      </c>
      <c r="N34" s="4"/>
      <c r="O34" s="27">
        <v>2702942</v>
      </c>
    </row>
    <row r="35" spans="1:15" ht="8.15" customHeight="1">
      <c r="A35" s="2"/>
      <c r="B35" s="2"/>
      <c r="C35" s="2"/>
      <c r="D35" s="2"/>
      <c r="E35" s="2"/>
      <c r="F35" s="2"/>
      <c r="G35" s="3"/>
      <c r="H35" s="3"/>
      <c r="I35" s="18"/>
      <c r="J35" s="4"/>
      <c r="K35" s="4"/>
      <c r="L35" s="5"/>
      <c r="M35" s="18"/>
      <c r="N35" s="4"/>
      <c r="O35" s="4"/>
    </row>
    <row r="36" spans="1:15" ht="21.75" customHeight="1">
      <c r="A36" s="7" t="s">
        <v>111</v>
      </c>
      <c r="B36" s="2"/>
      <c r="C36" s="2"/>
      <c r="D36" s="2"/>
      <c r="E36" s="2"/>
      <c r="F36" s="2"/>
      <c r="G36" s="3"/>
      <c r="H36" s="3"/>
      <c r="I36" s="20">
        <f>I34</f>
        <v>28488214</v>
      </c>
      <c r="J36" s="4"/>
      <c r="K36" s="11">
        <f>SUM(K34:K35)</f>
        <v>16878256</v>
      </c>
      <c r="L36" s="4"/>
      <c r="M36" s="20">
        <f t="shared" ref="M36" si="0">M34</f>
        <v>30021019</v>
      </c>
      <c r="N36" s="4"/>
      <c r="O36" s="11">
        <f>SUM(O34:O34)</f>
        <v>2702942</v>
      </c>
    </row>
    <row r="37" spans="1:15" ht="8.15" customHeight="1">
      <c r="A37" s="2"/>
      <c r="B37" s="2"/>
      <c r="C37" s="2"/>
      <c r="D37" s="2"/>
      <c r="E37" s="2"/>
      <c r="F37" s="2"/>
      <c r="G37" s="3"/>
      <c r="H37" s="3"/>
      <c r="I37" s="18"/>
      <c r="J37" s="4"/>
      <c r="K37" s="24"/>
      <c r="L37" s="5"/>
      <c r="M37" s="18"/>
      <c r="N37" s="4"/>
      <c r="O37" s="24"/>
    </row>
    <row r="38" spans="1:15" ht="21.75" customHeight="1" thickBot="1">
      <c r="A38" s="7" t="s">
        <v>112</v>
      </c>
      <c r="B38" s="2"/>
      <c r="C38" s="2"/>
      <c r="D38" s="2"/>
      <c r="E38" s="2"/>
      <c r="F38" s="2"/>
      <c r="G38" s="3"/>
      <c r="H38" s="3"/>
      <c r="I38" s="22">
        <f>SUM(I28,I36)</f>
        <v>197541665</v>
      </c>
      <c r="J38" s="4"/>
      <c r="K38" s="23">
        <f>SUM(K28,K36)</f>
        <v>1775308</v>
      </c>
      <c r="L38" s="4"/>
      <c r="M38" s="22">
        <f>SUM(M28,M36)</f>
        <v>8240503</v>
      </c>
      <c r="N38" s="4"/>
      <c r="O38" s="23">
        <f>SUM(O28,O36)</f>
        <v>-5226397</v>
      </c>
    </row>
    <row r="39" spans="1:15" ht="21.75" customHeight="1" thickTop="1">
      <c r="A39" s="2"/>
      <c r="B39" s="2"/>
      <c r="C39" s="2"/>
      <c r="D39" s="2"/>
      <c r="E39" s="2"/>
      <c r="F39" s="2"/>
      <c r="G39" s="3"/>
      <c r="H39" s="3"/>
      <c r="I39" s="4"/>
      <c r="J39" s="4"/>
      <c r="K39" s="4"/>
      <c r="L39" s="4"/>
      <c r="M39" s="4"/>
      <c r="N39" s="4"/>
      <c r="O39" s="4"/>
    </row>
    <row r="40" spans="1:15" ht="21.75" customHeight="1">
      <c r="A40" s="2"/>
      <c r="B40" s="2"/>
      <c r="C40" s="2"/>
      <c r="D40" s="2"/>
      <c r="E40" s="2"/>
      <c r="F40" s="2"/>
      <c r="G40" s="3"/>
      <c r="H40" s="3"/>
      <c r="I40" s="4"/>
      <c r="J40" s="4"/>
      <c r="K40" s="4"/>
      <c r="L40" s="4"/>
      <c r="M40" s="4"/>
      <c r="N40" s="4"/>
      <c r="O40" s="4"/>
    </row>
    <row r="41" spans="1:15" ht="21.75" customHeight="1">
      <c r="A41" s="2"/>
      <c r="B41" s="2"/>
      <c r="C41" s="2"/>
      <c r="D41" s="2"/>
      <c r="E41" s="2"/>
      <c r="F41" s="2"/>
      <c r="G41" s="3"/>
      <c r="H41" s="3"/>
      <c r="I41" s="4"/>
      <c r="J41" s="4"/>
      <c r="K41" s="4"/>
      <c r="L41" s="4"/>
      <c r="M41" s="4"/>
      <c r="N41" s="4"/>
      <c r="O41" s="4"/>
    </row>
    <row r="42" spans="1:15" ht="15.75" customHeight="1">
      <c r="A42" s="2"/>
      <c r="B42" s="2"/>
      <c r="C42" s="2"/>
      <c r="D42" s="2"/>
      <c r="E42" s="2"/>
      <c r="F42" s="2"/>
      <c r="G42" s="3"/>
      <c r="H42" s="3"/>
      <c r="I42" s="4"/>
      <c r="J42" s="4"/>
      <c r="K42" s="4"/>
      <c r="L42" s="4"/>
      <c r="M42" s="4"/>
      <c r="N42" s="4"/>
      <c r="O42" s="4"/>
    </row>
    <row r="43" spans="1:15" ht="22" customHeight="1">
      <c r="A43" s="25" t="s">
        <v>41</v>
      </c>
      <c r="B43" s="25"/>
      <c r="C43" s="25"/>
      <c r="D43" s="25"/>
      <c r="E43" s="25"/>
      <c r="F43" s="25"/>
      <c r="G43" s="26"/>
      <c r="H43" s="26"/>
      <c r="I43" s="27"/>
      <c r="J43" s="27"/>
      <c r="K43" s="27"/>
      <c r="L43" s="26"/>
      <c r="M43" s="27"/>
      <c r="N43" s="27"/>
      <c r="O43" s="27"/>
    </row>
    <row r="44" spans="1:15" ht="21.75" customHeight="1">
      <c r="A44" s="1" t="s">
        <v>0</v>
      </c>
      <c r="B44" s="2"/>
      <c r="C44" s="2"/>
      <c r="D44" s="2"/>
      <c r="E44" s="2"/>
      <c r="F44" s="2"/>
      <c r="G44" s="3"/>
      <c r="H44" s="3"/>
      <c r="I44" s="4"/>
      <c r="J44" s="4"/>
      <c r="K44" s="4"/>
      <c r="L44" s="4"/>
      <c r="M44" s="4"/>
      <c r="N44" s="4"/>
      <c r="O44" s="6"/>
    </row>
    <row r="45" spans="1:15" ht="21.75" customHeight="1">
      <c r="A45" s="7" t="s">
        <v>87</v>
      </c>
      <c r="B45" s="7"/>
      <c r="C45" s="7"/>
      <c r="D45" s="7"/>
      <c r="E45" s="7"/>
      <c r="F45" s="7"/>
      <c r="G45" s="14"/>
      <c r="H45" s="14"/>
      <c r="I45" s="6"/>
      <c r="J45" s="6"/>
      <c r="K45" s="6"/>
      <c r="L45" s="6"/>
      <c r="M45" s="6"/>
      <c r="N45" s="6"/>
      <c r="O45" s="6"/>
    </row>
    <row r="46" spans="1:15" ht="21.75" customHeight="1">
      <c r="A46" s="8" t="s">
        <v>121</v>
      </c>
      <c r="B46" s="9"/>
      <c r="C46" s="9"/>
      <c r="D46" s="9"/>
      <c r="E46" s="9"/>
      <c r="F46" s="9"/>
      <c r="G46" s="10"/>
      <c r="H46" s="10"/>
      <c r="I46" s="11"/>
      <c r="J46" s="11"/>
      <c r="K46" s="11"/>
      <c r="L46" s="11"/>
      <c r="M46" s="11"/>
      <c r="N46" s="11"/>
      <c r="O46" s="11"/>
    </row>
    <row r="47" spans="1:15" ht="21.75" customHeight="1">
      <c r="A47" s="2"/>
      <c r="B47" s="2"/>
      <c r="C47" s="2"/>
      <c r="D47" s="2"/>
      <c r="E47" s="2"/>
      <c r="F47" s="2"/>
      <c r="G47" s="3"/>
      <c r="H47" s="3"/>
      <c r="I47" s="4"/>
      <c r="J47" s="4"/>
      <c r="K47" s="4"/>
      <c r="L47" s="3"/>
      <c r="M47" s="4"/>
      <c r="N47" s="4"/>
      <c r="O47" s="4"/>
    </row>
    <row r="48" spans="1:15" ht="21.75" customHeight="1">
      <c r="A48" s="2"/>
      <c r="B48" s="2"/>
      <c r="C48" s="2"/>
      <c r="D48" s="2"/>
      <c r="E48" s="2"/>
      <c r="F48" s="2"/>
      <c r="G48" s="3"/>
      <c r="H48" s="3"/>
      <c r="I48" s="125" t="s">
        <v>3</v>
      </c>
      <c r="J48" s="127"/>
      <c r="K48" s="127"/>
      <c r="L48" s="3"/>
      <c r="M48" s="125" t="s">
        <v>4</v>
      </c>
      <c r="N48" s="127"/>
      <c r="O48" s="127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13" t="s">
        <v>7</v>
      </c>
      <c r="J49" s="6"/>
      <c r="K49" s="13" t="s">
        <v>7</v>
      </c>
      <c r="L49" s="6"/>
      <c r="M49" s="13" t="s">
        <v>7</v>
      </c>
      <c r="N49" s="6"/>
      <c r="O49" s="13" t="s">
        <v>7</v>
      </c>
    </row>
    <row r="50" spans="1:15" ht="21.75" customHeight="1">
      <c r="A50" s="2" t="s">
        <v>89</v>
      </c>
      <c r="B50" s="2"/>
      <c r="C50" s="2"/>
      <c r="D50" s="2"/>
      <c r="E50" s="2"/>
      <c r="F50" s="2"/>
      <c r="G50" s="3"/>
      <c r="H50" s="37"/>
      <c r="I50" s="6" t="s">
        <v>9</v>
      </c>
      <c r="J50" s="6"/>
      <c r="K50" s="6" t="s">
        <v>10</v>
      </c>
      <c r="L50" s="37"/>
      <c r="M50" s="6" t="s">
        <v>9</v>
      </c>
      <c r="N50" s="6"/>
      <c r="O50" s="6" t="s">
        <v>10</v>
      </c>
    </row>
    <row r="51" spans="1:15" ht="21.75" customHeight="1">
      <c r="A51" s="2"/>
      <c r="B51" s="2"/>
      <c r="C51" s="2"/>
      <c r="D51" s="2"/>
      <c r="E51" s="2"/>
      <c r="F51" s="2"/>
      <c r="G51" s="15" t="s">
        <v>11</v>
      </c>
      <c r="H51" s="14"/>
      <c r="I51" s="16" t="s">
        <v>12</v>
      </c>
      <c r="J51" s="6"/>
      <c r="K51" s="16" t="s">
        <v>12</v>
      </c>
      <c r="L51" s="14"/>
      <c r="M51" s="16" t="s">
        <v>12</v>
      </c>
      <c r="N51" s="6"/>
      <c r="O51" s="16" t="s">
        <v>12</v>
      </c>
    </row>
    <row r="52" spans="1:15" ht="8.15" customHeight="1">
      <c r="A52" s="2"/>
      <c r="B52" s="2"/>
      <c r="C52" s="2"/>
      <c r="D52" s="2"/>
      <c r="E52" s="2"/>
      <c r="F52" s="2"/>
      <c r="G52" s="37"/>
      <c r="H52" s="14"/>
      <c r="I52" s="17"/>
      <c r="J52" s="6"/>
      <c r="K52" s="6"/>
      <c r="L52" s="14"/>
      <c r="M52" s="17"/>
      <c r="N52" s="6"/>
      <c r="O52" s="6"/>
    </row>
    <row r="53" spans="1:15" ht="21.75" customHeight="1">
      <c r="A53" s="7" t="s">
        <v>113</v>
      </c>
      <c r="B53" s="2"/>
      <c r="C53" s="2"/>
      <c r="D53" s="2"/>
      <c r="E53" s="2"/>
      <c r="F53" s="2"/>
      <c r="G53" s="3"/>
      <c r="H53" s="3"/>
      <c r="I53" s="18"/>
      <c r="J53" s="4"/>
      <c r="K53" s="4"/>
      <c r="L53" s="4"/>
      <c r="M53" s="18"/>
      <c r="N53" s="4"/>
      <c r="O53" s="4"/>
    </row>
    <row r="54" spans="1:15" ht="21.75" customHeight="1">
      <c r="A54" s="2"/>
      <c r="B54" s="2" t="s">
        <v>114</v>
      </c>
      <c r="C54" s="2"/>
      <c r="D54" s="2"/>
      <c r="E54" s="2"/>
      <c r="F54" s="2"/>
      <c r="G54" s="3"/>
      <c r="H54" s="3"/>
      <c r="I54" s="18">
        <v>135343439</v>
      </c>
      <c r="J54" s="4"/>
      <c r="K54" s="4">
        <v>-8564274</v>
      </c>
      <c r="L54" s="4"/>
      <c r="M54" s="18">
        <v>-21780516</v>
      </c>
      <c r="N54" s="4"/>
      <c r="O54" s="4">
        <v>-7929339</v>
      </c>
    </row>
    <row r="55" spans="1:15" ht="21.75" customHeight="1">
      <c r="A55" s="2"/>
      <c r="B55" s="2" t="s">
        <v>115</v>
      </c>
      <c r="C55" s="2"/>
      <c r="D55" s="2"/>
      <c r="E55" s="2"/>
      <c r="F55" s="2"/>
      <c r="G55" s="3"/>
      <c r="H55" s="3"/>
      <c r="I55" s="20">
        <v>33710012</v>
      </c>
      <c r="J55" s="4"/>
      <c r="K55" s="99">
        <v>-6538674</v>
      </c>
      <c r="L55" s="5"/>
      <c r="M55" s="20">
        <v>0</v>
      </c>
      <c r="N55" s="4"/>
      <c r="O55" s="11" t="s">
        <v>93</v>
      </c>
    </row>
    <row r="56" spans="1:15" ht="8.15" customHeight="1">
      <c r="A56" s="2"/>
      <c r="B56" s="2"/>
      <c r="C56" s="2"/>
      <c r="D56" s="2"/>
      <c r="E56" s="2"/>
      <c r="F56" s="2"/>
      <c r="G56" s="3"/>
      <c r="H56" s="3"/>
      <c r="I56" s="18"/>
      <c r="J56" s="4"/>
      <c r="K56" s="24"/>
      <c r="L56" s="5"/>
      <c r="M56" s="18"/>
      <c r="N56" s="4"/>
      <c r="O56" s="24"/>
    </row>
    <row r="57" spans="1:15" ht="21.75" customHeight="1" thickBot="1">
      <c r="A57" s="2"/>
      <c r="B57" s="2"/>
      <c r="C57" s="2"/>
      <c r="D57" s="2"/>
      <c r="E57" s="2"/>
      <c r="F57" s="2"/>
      <c r="G57" s="3"/>
      <c r="H57" s="3"/>
      <c r="I57" s="45">
        <f>I28</f>
        <v>169053451</v>
      </c>
      <c r="J57" s="4"/>
      <c r="K57" s="46">
        <f>SUM(K54:K56)</f>
        <v>-15102948</v>
      </c>
      <c r="L57" s="5"/>
      <c r="M57" s="45">
        <f>SUM(M54:M56)</f>
        <v>-21780516</v>
      </c>
      <c r="N57" s="4"/>
      <c r="O57" s="46">
        <f>ROUNDUP(SUM(O54:O56),0)</f>
        <v>-7929339</v>
      </c>
    </row>
    <row r="58" spans="1:15" ht="21.75" customHeight="1" thickTop="1">
      <c r="A58" s="2"/>
      <c r="B58" s="2"/>
      <c r="C58" s="2"/>
      <c r="D58" s="2"/>
      <c r="E58" s="2"/>
      <c r="F58" s="2"/>
      <c r="G58" s="3"/>
      <c r="H58" s="3"/>
      <c r="I58" s="18"/>
      <c r="J58" s="4"/>
      <c r="K58" s="4"/>
      <c r="L58" s="4"/>
      <c r="M58" s="18"/>
      <c r="N58" s="4"/>
      <c r="O58" s="4"/>
    </row>
    <row r="59" spans="1:15" ht="21.75" customHeight="1">
      <c r="A59" s="7" t="s">
        <v>116</v>
      </c>
      <c r="B59" s="7"/>
      <c r="C59" s="2"/>
      <c r="D59" s="2"/>
      <c r="E59" s="2"/>
      <c r="F59" s="2"/>
      <c r="G59" s="3"/>
      <c r="H59" s="3"/>
      <c r="I59" s="18"/>
      <c r="J59" s="4"/>
      <c r="K59" s="4"/>
      <c r="L59" s="5"/>
      <c r="M59" s="18"/>
      <c r="N59" s="4"/>
      <c r="O59" s="4"/>
    </row>
    <row r="60" spans="1:15" ht="21.75" customHeight="1">
      <c r="A60" s="2"/>
      <c r="B60" s="2" t="s">
        <v>114</v>
      </c>
      <c r="C60" s="2"/>
      <c r="D60" s="2"/>
      <c r="E60" s="2"/>
      <c r="F60" s="2"/>
      <c r="G60" s="3"/>
      <c r="H60" s="3"/>
      <c r="I60" s="18">
        <v>151801724</v>
      </c>
      <c r="J60" s="4"/>
      <c r="K60" s="24">
        <v>-1787113</v>
      </c>
      <c r="L60" s="5"/>
      <c r="M60" s="18">
        <v>8240503</v>
      </c>
      <c r="N60" s="4"/>
      <c r="O60" s="24">
        <v>-5226397</v>
      </c>
    </row>
    <row r="61" spans="1:15" ht="21.75" customHeight="1">
      <c r="A61" s="2"/>
      <c r="B61" s="2" t="s">
        <v>115</v>
      </c>
      <c r="C61" s="2"/>
      <c r="D61" s="2"/>
      <c r="E61" s="2"/>
      <c r="F61" s="2"/>
      <c r="G61" s="3"/>
      <c r="H61" s="3"/>
      <c r="I61" s="20">
        <v>45739941</v>
      </c>
      <c r="J61" s="4"/>
      <c r="K61" s="99">
        <v>3562421</v>
      </c>
      <c r="L61" s="5"/>
      <c r="M61" s="20">
        <v>0</v>
      </c>
      <c r="N61" s="4"/>
      <c r="O61" s="11" t="s">
        <v>93</v>
      </c>
    </row>
    <row r="62" spans="1:15" ht="8.15" customHeight="1">
      <c r="A62" s="2"/>
      <c r="B62" s="2"/>
      <c r="C62" s="2"/>
      <c r="D62" s="2"/>
      <c r="E62" s="2"/>
      <c r="F62" s="2"/>
      <c r="G62" s="3"/>
      <c r="H62" s="3"/>
      <c r="I62" s="18"/>
      <c r="J62" s="4"/>
      <c r="K62" s="24"/>
      <c r="L62" s="5"/>
      <c r="M62" s="18"/>
      <c r="N62" s="4"/>
      <c r="O62" s="24"/>
    </row>
    <row r="63" spans="1:15" ht="21.75" customHeight="1" thickBot="1">
      <c r="A63" s="7"/>
      <c r="B63" s="2"/>
      <c r="C63" s="2"/>
      <c r="D63" s="2"/>
      <c r="E63" s="2"/>
      <c r="F63" s="2"/>
      <c r="G63" s="3"/>
      <c r="H63" s="3"/>
      <c r="I63" s="45">
        <f>I38</f>
        <v>197541665</v>
      </c>
      <c r="J63" s="4"/>
      <c r="K63" s="46">
        <f>SUM(K60:K62)</f>
        <v>1775308</v>
      </c>
      <c r="L63" s="5"/>
      <c r="M63" s="45">
        <f>SUM(M60:M62)</f>
        <v>8240503</v>
      </c>
      <c r="N63" s="4"/>
      <c r="O63" s="46">
        <f>SUM(O60:O62)</f>
        <v>-5226397</v>
      </c>
    </row>
    <row r="64" spans="1:15" ht="21.75" customHeight="1" thickTop="1">
      <c r="A64" s="7"/>
      <c r="B64" s="2"/>
      <c r="C64" s="2"/>
      <c r="D64" s="2"/>
      <c r="E64" s="2"/>
      <c r="F64" s="2"/>
      <c r="G64" s="3"/>
      <c r="H64" s="3"/>
      <c r="I64" s="33"/>
      <c r="J64" s="4"/>
      <c r="K64" s="24"/>
      <c r="L64" s="5"/>
      <c r="M64" s="33"/>
      <c r="N64" s="4"/>
      <c r="O64" s="24"/>
    </row>
    <row r="65" spans="1:15" ht="21.75" customHeight="1">
      <c r="A65" s="1" t="s">
        <v>117</v>
      </c>
      <c r="B65" s="2"/>
      <c r="C65" s="2"/>
      <c r="D65" s="2"/>
      <c r="E65" s="2"/>
      <c r="F65" s="2"/>
      <c r="G65" s="3"/>
      <c r="H65" s="3"/>
      <c r="I65" s="33"/>
      <c r="J65" s="4"/>
      <c r="K65" s="24"/>
      <c r="L65" s="5"/>
      <c r="M65" s="33"/>
      <c r="N65" s="4"/>
      <c r="O65" s="24"/>
    </row>
    <row r="66" spans="1:15" ht="21.75" customHeight="1">
      <c r="A66" s="1" t="s">
        <v>118</v>
      </c>
      <c r="B66" s="2"/>
      <c r="C66" s="2"/>
      <c r="D66" s="2"/>
      <c r="E66" s="2"/>
      <c r="F66" s="2"/>
      <c r="G66" s="3"/>
      <c r="H66" s="3"/>
      <c r="I66" s="33"/>
      <c r="J66" s="4"/>
      <c r="K66" s="24"/>
      <c r="L66" s="5"/>
      <c r="M66" s="33"/>
      <c r="N66" s="4"/>
      <c r="O66" s="24"/>
    </row>
    <row r="67" spans="1:15" ht="21.75" customHeight="1" thickBot="1">
      <c r="A67" s="40" t="s">
        <v>119</v>
      </c>
      <c r="B67" s="2"/>
      <c r="C67" s="2"/>
      <c r="D67" s="2"/>
      <c r="E67" s="2"/>
      <c r="F67" s="2"/>
      <c r="G67" s="28">
        <v>13.1</v>
      </c>
      <c r="H67" s="3"/>
      <c r="I67" s="47">
        <v>6.3299999999999995E-2</v>
      </c>
      <c r="J67" s="4"/>
      <c r="K67" s="48">
        <v>-2.2200000000000001E-2</v>
      </c>
      <c r="L67" s="5"/>
      <c r="M67" s="47">
        <v>-1.04E-2</v>
      </c>
      <c r="N67" s="4"/>
      <c r="O67" s="48">
        <v>-2.06E-2</v>
      </c>
    </row>
    <row r="68" spans="1:15" ht="8.15" customHeight="1" thickTop="1">
      <c r="A68" s="7"/>
      <c r="B68" s="2"/>
      <c r="C68" s="2"/>
      <c r="D68" s="2"/>
      <c r="E68" s="2"/>
      <c r="F68" s="2"/>
      <c r="G68" s="3"/>
      <c r="H68" s="3"/>
      <c r="I68" s="33"/>
      <c r="J68" s="4"/>
      <c r="K68" s="24"/>
      <c r="L68" s="5"/>
      <c r="M68" s="33"/>
      <c r="N68" s="4"/>
      <c r="O68" s="24"/>
    </row>
    <row r="69" spans="1:15" ht="21.75" customHeight="1" thickBot="1">
      <c r="A69" s="40" t="s">
        <v>120</v>
      </c>
      <c r="B69" s="2"/>
      <c r="C69" s="2"/>
      <c r="D69" s="2"/>
      <c r="E69" s="2"/>
      <c r="F69" s="2"/>
      <c r="G69" s="28">
        <v>13.2</v>
      </c>
      <c r="H69" s="3"/>
      <c r="I69" s="47">
        <v>5.3999999999999999E-2</v>
      </c>
      <c r="J69" s="4"/>
      <c r="K69" s="48">
        <v>-2.2200000000000001E-2</v>
      </c>
      <c r="L69" s="5"/>
      <c r="M69" s="47">
        <v>-1.04E-2</v>
      </c>
      <c r="N69" s="4"/>
      <c r="O69" s="48">
        <v>-2.06E-2</v>
      </c>
    </row>
    <row r="70" spans="1:15" ht="21.75" customHeight="1" thickTop="1">
      <c r="A70" s="7"/>
      <c r="B70" s="2"/>
      <c r="C70" s="2"/>
      <c r="D70" s="2"/>
      <c r="E70" s="2"/>
      <c r="F70" s="2"/>
      <c r="G70" s="3"/>
      <c r="H70" s="3"/>
      <c r="I70" s="4"/>
      <c r="J70" s="4"/>
      <c r="K70" s="24"/>
      <c r="L70" s="5"/>
      <c r="M70" s="4"/>
      <c r="N70" s="4"/>
      <c r="O70" s="24"/>
    </row>
    <row r="71" spans="1:15" ht="21.75" customHeight="1">
      <c r="A71" s="7"/>
      <c r="B71" s="2"/>
      <c r="C71" s="2"/>
      <c r="D71" s="2"/>
      <c r="E71" s="2"/>
      <c r="F71" s="2"/>
      <c r="G71" s="3"/>
      <c r="H71" s="3"/>
      <c r="I71" s="4"/>
      <c r="J71" s="4"/>
      <c r="K71" s="24"/>
      <c r="L71" s="5"/>
      <c r="M71" s="4"/>
      <c r="N71" s="4"/>
      <c r="O71" s="24"/>
    </row>
    <row r="72" spans="1:15" ht="21.75" customHeight="1">
      <c r="A72" s="7"/>
      <c r="B72" s="2"/>
      <c r="C72" s="2"/>
      <c r="D72" s="2"/>
      <c r="E72" s="2"/>
      <c r="F72" s="2"/>
      <c r="G72" s="3"/>
      <c r="H72" s="3"/>
      <c r="I72" s="4"/>
      <c r="J72" s="4"/>
      <c r="K72" s="24"/>
      <c r="L72" s="5"/>
      <c r="M72" s="4"/>
      <c r="N72" s="4"/>
      <c r="O72" s="24"/>
    </row>
    <row r="73" spans="1:15" ht="21.75" customHeight="1">
      <c r="A73" s="7"/>
      <c r="B73" s="2"/>
      <c r="C73" s="2"/>
      <c r="D73" s="2"/>
      <c r="E73" s="2"/>
      <c r="F73" s="2"/>
      <c r="G73" s="3"/>
      <c r="H73" s="3"/>
      <c r="I73" s="4"/>
      <c r="J73" s="4"/>
      <c r="K73" s="24"/>
      <c r="L73" s="5"/>
      <c r="M73" s="4"/>
      <c r="N73" s="4"/>
      <c r="O73" s="24"/>
    </row>
    <row r="74" spans="1:15" ht="21.75" customHeight="1">
      <c r="A74" s="7"/>
      <c r="B74" s="2"/>
      <c r="C74" s="2"/>
      <c r="D74" s="2"/>
      <c r="E74" s="2"/>
      <c r="F74" s="2"/>
      <c r="G74" s="3"/>
      <c r="H74" s="3"/>
      <c r="I74" s="4"/>
      <c r="J74" s="4"/>
      <c r="K74" s="24"/>
      <c r="L74" s="5"/>
      <c r="M74" s="4"/>
      <c r="N74" s="4"/>
      <c r="O74" s="24"/>
    </row>
    <row r="75" spans="1:15" ht="21.75" customHeight="1">
      <c r="A75" s="7"/>
      <c r="B75" s="2"/>
      <c r="C75" s="2"/>
      <c r="D75" s="2"/>
      <c r="E75" s="2"/>
      <c r="F75" s="2"/>
      <c r="G75" s="3"/>
      <c r="H75" s="3"/>
      <c r="I75" s="4"/>
      <c r="J75" s="4"/>
      <c r="K75" s="24"/>
      <c r="L75" s="5"/>
      <c r="M75" s="4"/>
      <c r="N75" s="4"/>
      <c r="O75" s="24"/>
    </row>
    <row r="76" spans="1:15" ht="21.75" customHeight="1">
      <c r="A76" s="7"/>
      <c r="B76" s="2"/>
      <c r="C76" s="2"/>
      <c r="D76" s="2"/>
      <c r="E76" s="2"/>
      <c r="F76" s="2"/>
      <c r="G76" s="3"/>
      <c r="H76" s="3"/>
      <c r="I76" s="4"/>
      <c r="J76" s="4"/>
      <c r="K76" s="24"/>
      <c r="L76" s="5"/>
      <c r="M76" s="4"/>
      <c r="N76" s="4"/>
      <c r="O76" s="24"/>
    </row>
    <row r="77" spans="1:15" ht="21.75" customHeight="1">
      <c r="A77" s="7"/>
      <c r="B77" s="2"/>
      <c r="C77" s="2"/>
      <c r="D77" s="2"/>
      <c r="E77" s="2"/>
      <c r="F77" s="2"/>
      <c r="G77" s="3"/>
      <c r="H77" s="3"/>
      <c r="I77" s="4"/>
      <c r="J77" s="4"/>
      <c r="K77" s="24"/>
      <c r="L77" s="5"/>
      <c r="M77" s="4"/>
      <c r="N77" s="4"/>
      <c r="O77" s="24"/>
    </row>
    <row r="78" spans="1:15" ht="21.75" customHeight="1">
      <c r="A78" s="7"/>
      <c r="B78" s="2"/>
      <c r="C78" s="2"/>
      <c r="D78" s="2"/>
      <c r="E78" s="2"/>
      <c r="F78" s="2"/>
      <c r="G78" s="3"/>
      <c r="H78" s="3"/>
      <c r="I78" s="4"/>
      <c r="J78" s="4"/>
      <c r="K78" s="24"/>
      <c r="L78" s="5"/>
      <c r="M78" s="4"/>
      <c r="N78" s="4"/>
      <c r="O78" s="24"/>
    </row>
    <row r="79" spans="1:15" ht="21.75" customHeight="1">
      <c r="A79" s="7"/>
      <c r="B79" s="2"/>
      <c r="C79" s="2"/>
      <c r="D79" s="2"/>
      <c r="E79" s="2"/>
      <c r="F79" s="2"/>
      <c r="G79" s="3"/>
      <c r="H79" s="3"/>
      <c r="I79" s="4"/>
      <c r="J79" s="4"/>
      <c r="K79" s="24"/>
      <c r="L79" s="5"/>
      <c r="M79" s="4"/>
      <c r="N79" s="4"/>
      <c r="O79" s="24"/>
    </row>
    <row r="80" spans="1:15" ht="21.75" customHeight="1">
      <c r="A80" s="7"/>
      <c r="B80" s="2"/>
      <c r="C80" s="2"/>
      <c r="D80" s="2"/>
      <c r="E80" s="2"/>
      <c r="F80" s="2"/>
      <c r="G80" s="3"/>
      <c r="H80" s="3"/>
      <c r="I80" s="4"/>
      <c r="J80" s="4"/>
      <c r="K80" s="24"/>
      <c r="L80" s="5"/>
      <c r="M80" s="4"/>
      <c r="N80" s="4"/>
      <c r="O80" s="24"/>
    </row>
    <row r="81" spans="1:15" ht="21.75" customHeight="1">
      <c r="A81" s="7"/>
      <c r="B81" s="2"/>
      <c r="C81" s="2"/>
      <c r="D81" s="2"/>
      <c r="E81" s="2"/>
      <c r="F81" s="2"/>
      <c r="G81" s="3"/>
      <c r="H81" s="3"/>
      <c r="I81" s="4"/>
      <c r="J81" s="4"/>
      <c r="K81" s="24"/>
      <c r="L81" s="5"/>
      <c r="M81" s="4"/>
      <c r="N81" s="4"/>
      <c r="O81" s="24"/>
    </row>
    <row r="82" spans="1:15" ht="21.75" customHeight="1">
      <c r="A82" s="7"/>
      <c r="B82" s="2"/>
      <c r="C82" s="2"/>
      <c r="D82" s="2"/>
      <c r="E82" s="2"/>
      <c r="F82" s="2"/>
      <c r="G82" s="3"/>
      <c r="H82" s="3"/>
      <c r="I82" s="4"/>
      <c r="J82" s="4"/>
      <c r="K82" s="24"/>
      <c r="L82" s="5"/>
      <c r="M82" s="4"/>
      <c r="N82" s="4"/>
      <c r="O82" s="24"/>
    </row>
    <row r="83" spans="1:15" ht="17.25" customHeight="1">
      <c r="A83" s="7"/>
      <c r="B83" s="2"/>
      <c r="C83" s="2"/>
      <c r="D83" s="2"/>
      <c r="E83" s="2"/>
      <c r="F83" s="2"/>
      <c r="G83" s="3"/>
      <c r="H83" s="3"/>
      <c r="I83" s="4"/>
      <c r="J83" s="4"/>
      <c r="K83" s="24"/>
      <c r="L83" s="5"/>
      <c r="M83" s="4"/>
      <c r="N83" s="4"/>
      <c r="O83" s="24"/>
    </row>
    <row r="84" spans="1:15" ht="22" customHeight="1">
      <c r="A84" s="25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25"/>
      <c r="C84" s="25"/>
      <c r="D84" s="25"/>
      <c r="E84" s="25"/>
      <c r="F84" s="25"/>
      <c r="G84" s="26"/>
      <c r="H84" s="26"/>
      <c r="I84" s="27"/>
      <c r="J84" s="27"/>
      <c r="K84" s="27"/>
      <c r="L84" s="26"/>
      <c r="M84" s="27"/>
      <c r="N84" s="27"/>
      <c r="O84" s="27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D7CC7-481B-41A5-B6DA-913051516195}">
  <dimension ref="A1:U35"/>
  <sheetViews>
    <sheetView topLeftCell="A11" zoomScaleNormal="100" zoomScaleSheetLayoutView="80" workbookViewId="0">
      <selection activeCell="U35" sqref="U35"/>
    </sheetView>
  </sheetViews>
  <sheetFormatPr defaultColWidth="14.453125" defaultRowHeight="15" customHeight="1"/>
  <cols>
    <col min="1" max="2" width="1.453125" style="58" customWidth="1"/>
    <col min="3" max="3" width="36.453125" style="58" customWidth="1"/>
    <col min="4" max="4" width="6.1796875" style="58" customWidth="1"/>
    <col min="5" max="5" width="7.54296875" style="58" customWidth="1"/>
    <col min="6" max="6" width="0.54296875" style="58" customWidth="1"/>
    <col min="7" max="7" width="12.54296875" style="36" customWidth="1"/>
    <col min="8" max="8" width="0.54296875" style="36" customWidth="1"/>
    <col min="9" max="9" width="12.54296875" style="36" customWidth="1"/>
    <col min="10" max="10" width="0.54296875" style="36" customWidth="1"/>
    <col min="11" max="11" width="11.54296875" style="36" customWidth="1"/>
    <col min="12" max="12" width="0.54296875" style="36" customWidth="1"/>
    <col min="13" max="13" width="12.453125" style="36" customWidth="1"/>
    <col min="14" max="14" width="0.54296875" style="36" customWidth="1"/>
    <col min="15" max="15" width="20.26953125" style="36" customWidth="1"/>
    <col min="16" max="16" width="0.54296875" style="36" customWidth="1"/>
    <col min="17" max="17" width="12.7265625" style="36" customWidth="1"/>
    <col min="18" max="18" width="0.54296875" style="36" customWidth="1"/>
    <col min="19" max="19" width="13" style="36" customWidth="1"/>
    <col min="20" max="20" width="0.54296875" style="36" customWidth="1"/>
    <col min="21" max="21" width="13.1796875" style="36" customWidth="1"/>
    <col min="22" max="16384" width="14.453125" style="58"/>
  </cols>
  <sheetData>
    <row r="1" spans="1:21" ht="21.75" customHeight="1">
      <c r="A1" s="1" t="s">
        <v>0</v>
      </c>
      <c r="B1" s="2"/>
      <c r="C1" s="2"/>
      <c r="D1" s="3"/>
      <c r="E1" s="2"/>
      <c r="F1" s="2"/>
      <c r="G1" s="24"/>
      <c r="H1" s="5"/>
      <c r="I1" s="5"/>
      <c r="J1" s="4"/>
      <c r="K1" s="24"/>
      <c r="L1" s="24"/>
      <c r="M1" s="24"/>
      <c r="N1" s="24"/>
      <c r="O1" s="24"/>
      <c r="P1" s="24"/>
      <c r="Q1" s="24"/>
      <c r="R1" s="24"/>
      <c r="S1" s="24"/>
      <c r="T1" s="24"/>
      <c r="U1" s="6"/>
    </row>
    <row r="2" spans="1:21" ht="21.75" customHeight="1">
      <c r="A2" s="7" t="s">
        <v>123</v>
      </c>
      <c r="B2" s="7"/>
      <c r="C2" s="7"/>
      <c r="D2" s="14"/>
      <c r="E2" s="7"/>
      <c r="F2" s="7"/>
      <c r="G2" s="50"/>
      <c r="H2" s="57"/>
      <c r="I2" s="57"/>
      <c r="J2" s="6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21.75" customHeight="1">
      <c r="A3" s="8" t="s">
        <v>121</v>
      </c>
      <c r="B3" s="8"/>
      <c r="C3" s="8"/>
      <c r="D3" s="15"/>
      <c r="E3" s="8"/>
      <c r="F3" s="8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1" ht="20.149999999999999" customHeight="1">
      <c r="A4" s="2"/>
      <c r="B4" s="2"/>
      <c r="C4" s="2"/>
      <c r="D4" s="28"/>
      <c r="E4" s="3"/>
      <c r="F4" s="3"/>
      <c r="G4" s="5"/>
      <c r="H4" s="5"/>
      <c r="I4" s="4"/>
      <c r="J4" s="24"/>
      <c r="K4" s="4"/>
      <c r="L4" s="24"/>
      <c r="M4" s="4"/>
      <c r="N4" s="24"/>
      <c r="O4" s="24"/>
      <c r="P4" s="24"/>
      <c r="Q4" s="24"/>
      <c r="R4" s="24"/>
      <c r="S4" s="24"/>
      <c r="T4" s="24"/>
      <c r="U4" s="24"/>
    </row>
    <row r="5" spans="1:21" ht="20.149999999999999" customHeight="1">
      <c r="A5" s="2"/>
      <c r="B5" s="2"/>
      <c r="C5" s="2"/>
      <c r="D5" s="3"/>
      <c r="E5" s="2"/>
      <c r="F5" s="2"/>
      <c r="G5" s="125" t="s">
        <v>3</v>
      </c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</row>
    <row r="6" spans="1:21" ht="20.149999999999999" customHeight="1">
      <c r="A6" s="2"/>
      <c r="B6" s="2"/>
      <c r="C6" s="2"/>
      <c r="D6" s="3"/>
      <c r="E6" s="2"/>
      <c r="F6" s="2"/>
      <c r="G6" s="58"/>
      <c r="H6" s="58"/>
      <c r="I6" s="58"/>
      <c r="J6" s="50"/>
      <c r="K6" s="50"/>
      <c r="L6" s="50"/>
      <c r="M6" s="50"/>
      <c r="N6" s="57"/>
      <c r="O6" s="128" t="s">
        <v>124</v>
      </c>
      <c r="P6" s="128"/>
      <c r="Q6" s="128"/>
      <c r="R6" s="57"/>
      <c r="S6" s="57"/>
      <c r="T6" s="57"/>
      <c r="U6" s="57"/>
    </row>
    <row r="7" spans="1:21" ht="20.149999999999999" customHeight="1">
      <c r="A7" s="2"/>
      <c r="B7" s="2"/>
      <c r="C7" s="2"/>
      <c r="D7" s="3"/>
      <c r="E7" s="2"/>
      <c r="F7" s="2"/>
      <c r="G7" s="129" t="s">
        <v>125</v>
      </c>
      <c r="H7" s="129"/>
      <c r="I7" s="129"/>
      <c r="J7" s="57"/>
      <c r="K7" s="125" t="s">
        <v>126</v>
      </c>
      <c r="L7" s="126"/>
      <c r="M7" s="126"/>
      <c r="N7" s="57"/>
      <c r="O7" s="128" t="s">
        <v>82</v>
      </c>
      <c r="P7" s="128"/>
      <c r="Q7" s="128"/>
      <c r="R7" s="57"/>
      <c r="S7" s="57"/>
      <c r="T7" s="57"/>
      <c r="U7" s="57"/>
    </row>
    <row r="8" spans="1:21" ht="20.149999999999999" customHeight="1">
      <c r="A8" s="2"/>
      <c r="B8" s="2"/>
      <c r="C8" s="2"/>
      <c r="D8" s="14"/>
      <c r="E8" s="7"/>
      <c r="F8" s="7"/>
      <c r="G8" s="6"/>
      <c r="H8" s="6"/>
      <c r="I8" s="24"/>
      <c r="J8" s="24"/>
      <c r="K8" s="13" t="s">
        <v>127</v>
      </c>
      <c r="L8" s="50"/>
      <c r="M8" s="50"/>
      <c r="N8" s="6"/>
      <c r="O8" s="51" t="s">
        <v>128</v>
      </c>
      <c r="P8" s="6"/>
      <c r="Q8" s="6" t="s">
        <v>129</v>
      </c>
      <c r="R8" s="6"/>
      <c r="S8" s="6" t="s">
        <v>130</v>
      </c>
      <c r="T8" s="6"/>
      <c r="U8" s="50"/>
    </row>
    <row r="9" spans="1:21" ht="20.149999999999999" customHeight="1">
      <c r="A9" s="2"/>
      <c r="B9" s="2"/>
      <c r="C9" s="2"/>
      <c r="D9" s="3"/>
      <c r="E9" s="7"/>
      <c r="F9" s="7"/>
      <c r="G9" s="6" t="s">
        <v>131</v>
      </c>
      <c r="H9" s="6"/>
      <c r="I9" s="6" t="s">
        <v>132</v>
      </c>
      <c r="J9" s="6"/>
      <c r="K9" s="13" t="s">
        <v>133</v>
      </c>
      <c r="L9" s="6"/>
      <c r="M9" s="6" t="s">
        <v>134</v>
      </c>
      <c r="N9" s="6"/>
      <c r="O9" s="6" t="s">
        <v>135</v>
      </c>
      <c r="P9" s="6"/>
      <c r="Q9" s="6" t="s">
        <v>136</v>
      </c>
      <c r="R9" s="6"/>
      <c r="S9" s="6" t="s">
        <v>137</v>
      </c>
      <c r="T9" s="6"/>
      <c r="U9" s="6" t="s">
        <v>138</v>
      </c>
    </row>
    <row r="10" spans="1:21" ht="20.149999999999999" customHeight="1">
      <c r="A10" s="2"/>
      <c r="B10" s="2"/>
      <c r="C10" s="2"/>
      <c r="D10" s="3"/>
      <c r="E10" s="7"/>
      <c r="F10" s="7"/>
      <c r="G10" s="6" t="s">
        <v>139</v>
      </c>
      <c r="H10" s="6"/>
      <c r="I10" s="6" t="s">
        <v>140</v>
      </c>
      <c r="J10" s="6"/>
      <c r="K10" s="6" t="s">
        <v>141</v>
      </c>
      <c r="L10" s="6"/>
      <c r="M10" s="6" t="s">
        <v>142</v>
      </c>
      <c r="N10" s="6"/>
      <c r="O10" s="6" t="s">
        <v>143</v>
      </c>
      <c r="P10" s="6"/>
      <c r="Q10" s="13" t="s">
        <v>144</v>
      </c>
      <c r="R10" s="6"/>
      <c r="S10" s="6" t="s">
        <v>145</v>
      </c>
      <c r="T10" s="6"/>
      <c r="U10" s="6" t="s">
        <v>146</v>
      </c>
    </row>
    <row r="11" spans="1:21" ht="20.149999999999999" customHeight="1">
      <c r="A11" s="2"/>
      <c r="B11" s="2"/>
      <c r="C11" s="2"/>
      <c r="D11" s="3"/>
      <c r="E11" s="52" t="s">
        <v>11</v>
      </c>
      <c r="F11" s="7"/>
      <c r="G11" s="16" t="s">
        <v>12</v>
      </c>
      <c r="H11" s="6"/>
      <c r="I11" s="16" t="s">
        <v>12</v>
      </c>
      <c r="J11" s="6"/>
      <c r="K11" s="16" t="s">
        <v>12</v>
      </c>
      <c r="L11" s="6"/>
      <c r="M11" s="16" t="s">
        <v>12</v>
      </c>
      <c r="N11" s="6"/>
      <c r="O11" s="16" t="s">
        <v>12</v>
      </c>
      <c r="P11" s="6"/>
      <c r="Q11" s="16" t="s">
        <v>12</v>
      </c>
      <c r="R11" s="6"/>
      <c r="S11" s="16" t="s">
        <v>12</v>
      </c>
      <c r="T11" s="6"/>
      <c r="U11" s="16" t="s">
        <v>12</v>
      </c>
    </row>
    <row r="12" spans="1:21" ht="6" customHeight="1">
      <c r="A12" s="2"/>
      <c r="B12" s="2"/>
      <c r="C12" s="2"/>
      <c r="D12" s="28"/>
      <c r="E12" s="3"/>
      <c r="F12" s="3"/>
      <c r="G12" s="18"/>
      <c r="H12" s="4"/>
      <c r="I12" s="18"/>
      <c r="J12" s="24"/>
      <c r="K12" s="18"/>
      <c r="L12" s="24"/>
      <c r="M12" s="18"/>
      <c r="N12" s="24"/>
      <c r="O12" s="18"/>
      <c r="P12" s="24"/>
      <c r="Q12" s="18"/>
      <c r="R12" s="24"/>
      <c r="S12" s="18"/>
      <c r="T12" s="4"/>
      <c r="U12" s="18"/>
    </row>
    <row r="13" spans="1:21" ht="20.149999999999999" customHeight="1">
      <c r="A13" s="7" t="s">
        <v>147</v>
      </c>
      <c r="B13" s="7"/>
      <c r="C13" s="2"/>
      <c r="D13" s="3"/>
      <c r="E13" s="2"/>
      <c r="F13" s="2"/>
      <c r="G13" s="18">
        <v>6371406165</v>
      </c>
      <c r="H13" s="4"/>
      <c r="I13" s="18">
        <v>-5245259584</v>
      </c>
      <c r="J13" s="24"/>
      <c r="K13" s="18">
        <v>25800000</v>
      </c>
      <c r="L13" s="24"/>
      <c r="M13" s="18">
        <v>-281309647</v>
      </c>
      <c r="N13" s="24"/>
      <c r="O13" s="18">
        <v>-169526389</v>
      </c>
      <c r="P13" s="24"/>
      <c r="Q13" s="18">
        <f>SUM(O13,M13,K13,I13,G13)</f>
        <v>701110545</v>
      </c>
      <c r="R13" s="24"/>
      <c r="S13" s="18">
        <v>181815056</v>
      </c>
      <c r="T13" s="4"/>
      <c r="U13" s="33">
        <f>SUM(S13,Q13)</f>
        <v>882925601</v>
      </c>
    </row>
    <row r="14" spans="1:21" ht="20.149999999999999" customHeight="1">
      <c r="A14" s="2" t="s">
        <v>148</v>
      </c>
      <c r="B14" s="7"/>
      <c r="C14" s="2"/>
      <c r="D14" s="3"/>
      <c r="E14" s="3">
        <v>2</v>
      </c>
      <c r="F14" s="2"/>
      <c r="G14" s="21">
        <v>0</v>
      </c>
      <c r="H14" s="4"/>
      <c r="I14" s="21">
        <v>0</v>
      </c>
      <c r="J14" s="24"/>
      <c r="K14" s="21">
        <v>0</v>
      </c>
      <c r="L14" s="24"/>
      <c r="M14" s="21">
        <v>-6166787</v>
      </c>
      <c r="N14" s="24"/>
      <c r="O14" s="21">
        <v>-22706</v>
      </c>
      <c r="P14" s="24"/>
      <c r="Q14" s="21">
        <f>SUM(O14,M14,K14,I14,G14)</f>
        <v>-6189493</v>
      </c>
      <c r="R14" s="24"/>
      <c r="S14" s="21">
        <v>0</v>
      </c>
      <c r="T14" s="4"/>
      <c r="U14" s="53">
        <f t="shared" ref="U14" si="0">SUM(S14,Q14)</f>
        <v>-6189493</v>
      </c>
    </row>
    <row r="15" spans="1:21" ht="6" customHeight="1">
      <c r="A15" s="2"/>
      <c r="B15" s="2"/>
      <c r="C15" s="2"/>
      <c r="D15" s="28"/>
      <c r="E15" s="3"/>
      <c r="F15" s="3"/>
      <c r="G15" s="18"/>
      <c r="H15" s="4"/>
      <c r="I15" s="18"/>
      <c r="J15" s="24"/>
      <c r="K15" s="18"/>
      <c r="L15" s="24"/>
      <c r="M15" s="18"/>
      <c r="N15" s="24"/>
      <c r="O15" s="18"/>
      <c r="P15" s="24"/>
      <c r="Q15" s="18"/>
      <c r="R15" s="24"/>
      <c r="S15" s="18"/>
      <c r="T15" s="4"/>
      <c r="U15" s="18"/>
    </row>
    <row r="16" spans="1:21" ht="20.149999999999999" customHeight="1">
      <c r="A16" s="7" t="s">
        <v>149</v>
      </c>
      <c r="B16" s="7"/>
      <c r="C16" s="2"/>
      <c r="D16" s="3"/>
      <c r="E16" s="2"/>
      <c r="F16" s="2"/>
      <c r="G16" s="18">
        <f>SUM(G13:G14)</f>
        <v>6371406165</v>
      </c>
      <c r="H16" s="4"/>
      <c r="I16" s="18">
        <f>SUM(I13:I14)</f>
        <v>-5245259584</v>
      </c>
      <c r="J16" s="24"/>
      <c r="K16" s="18">
        <f>SUM(K13:K14)</f>
        <v>25800000</v>
      </c>
      <c r="L16" s="24"/>
      <c r="M16" s="18">
        <f>SUM(M13:M14)</f>
        <v>-287476434</v>
      </c>
      <c r="N16" s="24"/>
      <c r="O16" s="18">
        <f>SUM(O13:O14)</f>
        <v>-169549095</v>
      </c>
      <c r="P16" s="24"/>
      <c r="Q16" s="18">
        <f>SUM(Q13:Q14)</f>
        <v>694921052</v>
      </c>
      <c r="R16" s="24"/>
      <c r="S16" s="18">
        <f>SUM(S13:S14)</f>
        <v>181815056</v>
      </c>
      <c r="T16" s="4"/>
      <c r="U16" s="18">
        <f>SUM(U13:U14)</f>
        <v>876736108</v>
      </c>
    </row>
    <row r="17" spans="1:21" ht="20.149999999999999" customHeight="1">
      <c r="A17" s="54" t="s">
        <v>150</v>
      </c>
      <c r="B17" s="7"/>
      <c r="C17" s="2"/>
      <c r="D17" s="3"/>
      <c r="E17" s="2"/>
      <c r="F17" s="2"/>
      <c r="G17" s="18"/>
      <c r="H17" s="4"/>
      <c r="I17" s="18"/>
      <c r="J17" s="24"/>
      <c r="K17" s="18"/>
      <c r="L17" s="24"/>
      <c r="M17" s="18"/>
      <c r="N17" s="24"/>
      <c r="O17" s="18"/>
      <c r="P17" s="24"/>
      <c r="Q17" s="18"/>
      <c r="R17" s="24"/>
      <c r="S17" s="18"/>
      <c r="T17" s="4"/>
      <c r="U17" s="18"/>
    </row>
    <row r="18" spans="1:21" ht="20.149999999999999" customHeight="1">
      <c r="A18" s="2" t="s">
        <v>151</v>
      </c>
      <c r="B18" s="2"/>
      <c r="C18" s="2"/>
      <c r="D18" s="3"/>
      <c r="E18" s="3">
        <v>14</v>
      </c>
      <c r="F18" s="2"/>
      <c r="G18" s="18">
        <v>207008100</v>
      </c>
      <c r="H18" s="4"/>
      <c r="I18" s="18">
        <v>-172506750</v>
      </c>
      <c r="J18" s="24"/>
      <c r="K18" s="18">
        <v>0</v>
      </c>
      <c r="L18" s="24"/>
      <c r="M18" s="18">
        <v>0</v>
      </c>
      <c r="N18" s="24"/>
      <c r="O18" s="18">
        <v>0</v>
      </c>
      <c r="P18" s="24"/>
      <c r="Q18" s="33">
        <f>SUM(O18,M18,K18,I18,G18)</f>
        <v>34501350</v>
      </c>
      <c r="R18" s="24"/>
      <c r="S18" s="18">
        <v>0</v>
      </c>
      <c r="T18" s="4"/>
      <c r="U18" s="33">
        <f t="shared" ref="U18:U19" si="1">SUM(S18,Q18)</f>
        <v>34501350</v>
      </c>
    </row>
    <row r="19" spans="1:21" ht="20.149999999999999" customHeight="1">
      <c r="A19" s="2" t="s">
        <v>152</v>
      </c>
      <c r="B19" s="2"/>
      <c r="C19" s="2"/>
      <c r="D19" s="3"/>
      <c r="E19" s="3">
        <v>14</v>
      </c>
      <c r="F19" s="2"/>
      <c r="G19" s="18">
        <v>270000000</v>
      </c>
      <c r="H19" s="4"/>
      <c r="I19" s="18">
        <v>-216000000</v>
      </c>
      <c r="J19" s="24"/>
      <c r="K19" s="18">
        <v>0</v>
      </c>
      <c r="L19" s="24"/>
      <c r="M19" s="18">
        <v>0</v>
      </c>
      <c r="N19" s="24"/>
      <c r="O19" s="18">
        <v>0</v>
      </c>
      <c r="P19" s="24"/>
      <c r="Q19" s="33">
        <f>SUM(O19,M19,K19,I19,G19)</f>
        <v>54000000</v>
      </c>
      <c r="R19" s="24"/>
      <c r="S19" s="18">
        <v>0</v>
      </c>
      <c r="T19" s="4"/>
      <c r="U19" s="33">
        <f t="shared" si="1"/>
        <v>54000000</v>
      </c>
    </row>
    <row r="20" spans="1:21" ht="20.149999999999999" customHeight="1">
      <c r="A20" s="2" t="s">
        <v>153</v>
      </c>
      <c r="B20" s="2"/>
      <c r="C20" s="2"/>
      <c r="D20" s="3"/>
      <c r="E20" s="7"/>
      <c r="F20" s="7"/>
      <c r="G20" s="20">
        <v>0</v>
      </c>
      <c r="H20" s="24"/>
      <c r="I20" s="20">
        <v>0</v>
      </c>
      <c r="J20" s="24"/>
      <c r="K20" s="20">
        <v>0</v>
      </c>
      <c r="L20" s="24"/>
      <c r="M20" s="20">
        <v>135343439</v>
      </c>
      <c r="N20" s="24"/>
      <c r="O20" s="20">
        <v>16458285</v>
      </c>
      <c r="P20" s="24"/>
      <c r="Q20" s="53">
        <f>SUM(O20,M20,K20,I20,G20)</f>
        <v>151801724</v>
      </c>
      <c r="R20" s="24"/>
      <c r="S20" s="20">
        <v>45739941</v>
      </c>
      <c r="T20" s="4"/>
      <c r="U20" s="53">
        <f>SUM(S20,Q20)</f>
        <v>197541665</v>
      </c>
    </row>
    <row r="21" spans="1:21" ht="6" customHeight="1">
      <c r="A21" s="2"/>
      <c r="B21" s="2"/>
      <c r="C21" s="2"/>
      <c r="D21" s="28"/>
      <c r="E21" s="3"/>
      <c r="F21" s="3"/>
      <c r="G21" s="33"/>
      <c r="H21" s="4"/>
      <c r="I21" s="33"/>
      <c r="J21" s="24"/>
      <c r="K21" s="33"/>
      <c r="L21" s="24"/>
      <c r="M21" s="33"/>
      <c r="N21" s="24"/>
      <c r="O21" s="33"/>
      <c r="P21" s="24"/>
      <c r="Q21" s="33"/>
      <c r="R21" s="24"/>
      <c r="S21" s="33"/>
      <c r="T21" s="4"/>
      <c r="U21" s="33"/>
    </row>
    <row r="22" spans="1:21" ht="20.149999999999999" customHeight="1" thickBot="1">
      <c r="A22" s="7" t="s">
        <v>154</v>
      </c>
      <c r="B22" s="7"/>
      <c r="C22" s="2"/>
      <c r="D22" s="3"/>
      <c r="E22" s="2"/>
      <c r="F22" s="2"/>
      <c r="G22" s="55">
        <f>SUM(G16:G21)</f>
        <v>6848414265</v>
      </c>
      <c r="H22" s="4"/>
      <c r="I22" s="55">
        <f>SUM(I16:I21)</f>
        <v>-5633766334</v>
      </c>
      <c r="J22" s="24"/>
      <c r="K22" s="55">
        <f>SUM(K16:K21)</f>
        <v>25800000</v>
      </c>
      <c r="L22" s="24"/>
      <c r="M22" s="55">
        <f>SUM(M16:M21)</f>
        <v>-152132995</v>
      </c>
      <c r="N22" s="24"/>
      <c r="O22" s="55">
        <f>SUM(O16:O21)</f>
        <v>-153090810</v>
      </c>
      <c r="P22" s="24"/>
      <c r="Q22" s="55">
        <f>SUM(Q16:Q21)</f>
        <v>935224126</v>
      </c>
      <c r="R22" s="24"/>
      <c r="S22" s="55">
        <f>SUM(S16:S21)</f>
        <v>227554997</v>
      </c>
      <c r="T22" s="4"/>
      <c r="U22" s="55">
        <f>SUM(U16:U21)</f>
        <v>1162779123</v>
      </c>
    </row>
    <row r="23" spans="1:21" ht="10" customHeight="1" thickTop="1">
      <c r="A23" s="7"/>
      <c r="B23" s="7"/>
      <c r="C23" s="2"/>
      <c r="D23" s="3"/>
      <c r="E23" s="2"/>
      <c r="F23" s="2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20.149999999999999" customHeight="1">
      <c r="A24" s="7" t="s">
        <v>155</v>
      </c>
      <c r="B24" s="7"/>
      <c r="C24" s="2"/>
      <c r="D24" s="3"/>
      <c r="E24" s="2"/>
      <c r="F24" s="2"/>
      <c r="G24" s="4">
        <v>955718541</v>
      </c>
      <c r="H24" s="4"/>
      <c r="I24" s="4">
        <v>-371140722</v>
      </c>
      <c r="J24" s="24"/>
      <c r="K24" s="4">
        <v>25800000</v>
      </c>
      <c r="L24" s="24"/>
      <c r="M24" s="4">
        <v>-350317319</v>
      </c>
      <c r="N24" s="4"/>
      <c r="O24" s="4">
        <v>-182819449</v>
      </c>
      <c r="P24" s="24"/>
      <c r="Q24" s="4">
        <f>SUM(O24,M24,K24,I24,G24)</f>
        <v>77241051</v>
      </c>
      <c r="R24" s="4"/>
      <c r="S24" s="4">
        <v>155169141</v>
      </c>
      <c r="T24" s="4"/>
      <c r="U24" s="4">
        <f>SUM(S24,Q24)</f>
        <v>232410192</v>
      </c>
    </row>
    <row r="25" spans="1:21" ht="20.149999999999999" customHeight="1">
      <c r="A25" s="2" t="s">
        <v>148</v>
      </c>
      <c r="B25" s="7"/>
      <c r="C25" s="2"/>
      <c r="D25" s="3"/>
      <c r="E25" s="3">
        <v>2</v>
      </c>
      <c r="F25" s="2"/>
      <c r="G25" s="27">
        <v>0</v>
      </c>
      <c r="H25" s="4"/>
      <c r="I25" s="27">
        <v>0</v>
      </c>
      <c r="J25" s="24"/>
      <c r="K25" s="27">
        <v>0</v>
      </c>
      <c r="L25" s="24"/>
      <c r="M25" s="27">
        <v>-6166787</v>
      </c>
      <c r="N25" s="4"/>
      <c r="O25" s="27">
        <v>0</v>
      </c>
      <c r="P25" s="24"/>
      <c r="Q25" s="27">
        <f>SUM(O25,M25,K25,I25,G25)</f>
        <v>-6166787</v>
      </c>
      <c r="R25" s="4"/>
      <c r="S25" s="27">
        <v>0</v>
      </c>
      <c r="T25" s="4"/>
      <c r="U25" s="27">
        <f t="shared" ref="U25" si="2">SUM(S25,Q25)</f>
        <v>-6166787</v>
      </c>
    </row>
    <row r="26" spans="1:21" ht="6" customHeight="1">
      <c r="A26" s="2"/>
      <c r="B26" s="2"/>
      <c r="C26" s="2"/>
      <c r="D26" s="28"/>
      <c r="E26" s="3"/>
      <c r="F26" s="3"/>
      <c r="G26" s="5"/>
      <c r="H26" s="5"/>
      <c r="I26" s="4"/>
      <c r="J26" s="24"/>
      <c r="K26" s="4"/>
      <c r="L26" s="24"/>
      <c r="M26" s="4"/>
      <c r="N26" s="24"/>
      <c r="O26" s="24"/>
      <c r="P26" s="24"/>
      <c r="Q26" s="24"/>
      <c r="R26" s="24"/>
      <c r="S26" s="24"/>
      <c r="T26" s="24"/>
      <c r="U26" s="24"/>
    </row>
    <row r="27" spans="1:21" ht="20.149999999999999" customHeight="1">
      <c r="A27" s="7" t="s">
        <v>156</v>
      </c>
      <c r="B27" s="7"/>
      <c r="C27" s="2"/>
      <c r="D27" s="3"/>
      <c r="E27" s="2"/>
      <c r="F27" s="2"/>
      <c r="G27" s="4">
        <f>SUM(G24:G25)</f>
        <v>955718541</v>
      </c>
      <c r="H27" s="4"/>
      <c r="I27" s="4">
        <f>SUM(I24:I25)</f>
        <v>-371140722</v>
      </c>
      <c r="J27" s="24"/>
      <c r="K27" s="4">
        <f>SUM(K24:K25)</f>
        <v>25800000</v>
      </c>
      <c r="L27" s="24"/>
      <c r="M27" s="4">
        <f>SUM(M24:M25)</f>
        <v>-356484106</v>
      </c>
      <c r="N27" s="4"/>
      <c r="O27" s="4">
        <f>SUM(O24:O25)</f>
        <v>-182819449</v>
      </c>
      <c r="P27" s="24"/>
      <c r="Q27" s="4">
        <f>SUM(Q24:Q25)</f>
        <v>71074264</v>
      </c>
      <c r="R27" s="4"/>
      <c r="S27" s="4">
        <f>SUM(S24:S25)</f>
        <v>155169141</v>
      </c>
      <c r="T27" s="4"/>
      <c r="U27" s="4">
        <f>SUM(U24:U25)</f>
        <v>226243405</v>
      </c>
    </row>
    <row r="28" spans="1:21" ht="20.149999999999999" customHeight="1">
      <c r="A28" s="54" t="s">
        <v>150</v>
      </c>
      <c r="B28" s="2"/>
      <c r="C28" s="2"/>
      <c r="D28" s="3"/>
      <c r="E28" s="7"/>
      <c r="F28" s="7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20.149999999999999" customHeight="1">
      <c r="A29" s="2" t="s">
        <v>157</v>
      </c>
      <c r="B29" s="2"/>
      <c r="C29" s="2"/>
      <c r="D29" s="3"/>
      <c r="E29" s="7"/>
      <c r="F29" s="7"/>
      <c r="G29" s="4">
        <v>318562692</v>
      </c>
      <c r="H29" s="4"/>
      <c r="I29" s="4">
        <v>-286706423</v>
      </c>
      <c r="J29" s="4"/>
      <c r="K29" s="4" t="s">
        <v>93</v>
      </c>
      <c r="L29" s="4"/>
      <c r="M29" s="4" t="s">
        <v>93</v>
      </c>
      <c r="O29" s="4" t="s">
        <v>93</v>
      </c>
      <c r="P29" s="4"/>
      <c r="Q29" s="4">
        <f>SUM(O29,M29,K29,I29,G29)</f>
        <v>31856269</v>
      </c>
      <c r="S29" s="4" t="s">
        <v>93</v>
      </c>
      <c r="T29" s="4"/>
      <c r="U29" s="4">
        <f>SUM(S29,Q29)</f>
        <v>31856269</v>
      </c>
    </row>
    <row r="30" spans="1:21" ht="20.149999999999999" customHeight="1">
      <c r="A30" s="2" t="s">
        <v>112</v>
      </c>
      <c r="B30" s="2"/>
      <c r="C30" s="2"/>
      <c r="D30" s="3"/>
      <c r="E30" s="7"/>
      <c r="F30" s="7"/>
      <c r="G30" s="27" t="s">
        <v>93</v>
      </c>
      <c r="H30" s="4"/>
      <c r="I30" s="27" t="s">
        <v>93</v>
      </c>
      <c r="J30" s="4"/>
      <c r="K30" s="27" t="s">
        <v>93</v>
      </c>
      <c r="L30" s="4"/>
      <c r="M30" s="56">
        <v>-8564274</v>
      </c>
      <c r="O30" s="56">
        <v>6777161</v>
      </c>
      <c r="P30" s="4"/>
      <c r="Q30" s="27">
        <f>SUM(G30:P30)</f>
        <v>-1787113</v>
      </c>
      <c r="S30" s="56">
        <v>3562421</v>
      </c>
      <c r="T30" s="4"/>
      <c r="U30" s="27">
        <f>SUM(Q30:S30)</f>
        <v>1775308</v>
      </c>
    </row>
    <row r="31" spans="1:21" ht="6" customHeight="1">
      <c r="A31" s="2"/>
      <c r="B31" s="2"/>
      <c r="C31" s="2"/>
      <c r="D31" s="28"/>
      <c r="E31" s="3"/>
      <c r="F31" s="3"/>
      <c r="G31" s="5"/>
      <c r="H31" s="5"/>
      <c r="I31" s="4"/>
      <c r="J31" s="24"/>
      <c r="K31" s="4"/>
      <c r="L31" s="24"/>
      <c r="M31" s="4"/>
      <c r="N31" s="24"/>
      <c r="O31" s="24"/>
      <c r="P31" s="24"/>
      <c r="Q31" s="24"/>
      <c r="R31" s="24"/>
      <c r="S31" s="24"/>
      <c r="T31" s="24"/>
      <c r="U31" s="24"/>
    </row>
    <row r="32" spans="1:21" ht="20.149999999999999" customHeight="1" thickBot="1">
      <c r="A32" s="7" t="s">
        <v>158</v>
      </c>
      <c r="B32" s="7"/>
      <c r="C32" s="2"/>
      <c r="D32" s="3"/>
      <c r="E32" s="2"/>
      <c r="F32" s="2"/>
      <c r="G32" s="23">
        <f>SUM(G27:G30)</f>
        <v>1274281233</v>
      </c>
      <c r="H32" s="4"/>
      <c r="I32" s="23">
        <f t="shared" ref="I32:O32" si="3">SUM(I27:I30)</f>
        <v>-657847145</v>
      </c>
      <c r="J32" s="4"/>
      <c r="K32" s="23">
        <f t="shared" si="3"/>
        <v>25800000</v>
      </c>
      <c r="L32" s="4"/>
      <c r="M32" s="23">
        <f t="shared" si="3"/>
        <v>-365048380</v>
      </c>
      <c r="N32" s="4"/>
      <c r="O32" s="23">
        <f t="shared" si="3"/>
        <v>-176042288</v>
      </c>
      <c r="P32" s="4"/>
      <c r="Q32" s="23">
        <f>SUM(Q27:Q30)</f>
        <v>101143420</v>
      </c>
      <c r="R32" s="24"/>
      <c r="S32" s="23">
        <f>SUM(S27:S30)</f>
        <v>158731562</v>
      </c>
      <c r="T32" s="4"/>
      <c r="U32" s="23">
        <f>SUM(U27:U30)</f>
        <v>259874982</v>
      </c>
    </row>
    <row r="33" spans="1:21" ht="20.149999999999999" customHeight="1" thickTop="1">
      <c r="A33" s="7"/>
      <c r="B33" s="7"/>
      <c r="C33" s="2"/>
      <c r="D33" s="3"/>
      <c r="E33" s="2"/>
      <c r="F33" s="2"/>
      <c r="G33" s="4"/>
      <c r="H33" s="4"/>
      <c r="I33" s="4"/>
      <c r="J33" s="24"/>
      <c r="K33" s="4"/>
      <c r="L33" s="24"/>
      <c r="M33" s="4"/>
      <c r="N33" s="24"/>
      <c r="O33" s="4"/>
      <c r="P33" s="24"/>
      <c r="Q33" s="4"/>
      <c r="R33" s="24"/>
      <c r="S33" s="4"/>
      <c r="T33" s="4"/>
      <c r="U33" s="4"/>
    </row>
    <row r="34" spans="1:21" ht="13.5" customHeight="1">
      <c r="A34" s="7"/>
      <c r="B34" s="7"/>
      <c r="C34" s="2"/>
      <c r="D34" s="3"/>
      <c r="E34" s="2"/>
      <c r="F34" s="2"/>
      <c r="G34" s="4"/>
      <c r="H34" s="4"/>
      <c r="I34" s="4"/>
      <c r="J34" s="24"/>
      <c r="K34" s="4"/>
      <c r="L34" s="24"/>
      <c r="M34" s="4"/>
      <c r="N34" s="24"/>
      <c r="O34" s="4"/>
      <c r="P34" s="24"/>
      <c r="Q34" s="4"/>
      <c r="R34" s="24"/>
      <c r="S34" s="4"/>
      <c r="T34" s="4"/>
      <c r="U34" s="4"/>
    </row>
    <row r="35" spans="1:21" ht="22" customHeight="1">
      <c r="A35" s="25" t="str">
        <f>+'BS 2-4'!A45</f>
        <v>หมายเหตุประกอบข้อมูลทางการเงินเป็นส่วนหนึ่งของข้อมูลทางการเงินระหว่างกาลนี้</v>
      </c>
      <c r="B35" s="25"/>
      <c r="C35" s="25"/>
      <c r="D35" s="25"/>
      <c r="E35" s="25"/>
      <c r="F35" s="26"/>
      <c r="G35" s="26"/>
      <c r="H35" s="27"/>
      <c r="I35" s="27"/>
      <c r="J35" s="27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</row>
  </sheetData>
  <mergeCells count="5">
    <mergeCell ref="G5:U5"/>
    <mergeCell ref="O6:Q6"/>
    <mergeCell ref="G7:I7"/>
    <mergeCell ref="K7:M7"/>
    <mergeCell ref="O7:Q7"/>
  </mergeCells>
  <pageMargins left="0.3" right="0.3" top="0.5" bottom="0.6" header="0.49" footer="0.4"/>
  <pageSetup paperSize="9" scale="86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C223-34CA-4394-8B62-A62193273BCE}">
  <dimension ref="A1:R29"/>
  <sheetViews>
    <sheetView topLeftCell="C7" zoomScaleNormal="100" zoomScaleSheetLayoutView="80" workbookViewId="0">
      <selection activeCell="T16" sqref="T16"/>
    </sheetView>
  </sheetViews>
  <sheetFormatPr defaultColWidth="14.453125" defaultRowHeight="21.75" customHeight="1"/>
  <cols>
    <col min="1" max="2" width="1.453125" style="58" customWidth="1"/>
    <col min="3" max="3" width="26.54296875" style="58" customWidth="1"/>
    <col min="4" max="4" width="8.7265625" style="58" customWidth="1"/>
    <col min="5" max="5" width="0.81640625" style="58" customWidth="1"/>
    <col min="6" max="6" width="7.7265625" style="58" customWidth="1"/>
    <col min="7" max="7" width="0.54296875" style="58" customWidth="1"/>
    <col min="8" max="8" width="12.7265625" style="58" customWidth="1"/>
    <col min="9" max="9" width="0.54296875" style="58" customWidth="1"/>
    <col min="10" max="10" width="12.7265625" style="58" customWidth="1"/>
    <col min="11" max="11" width="0.54296875" style="58" customWidth="1"/>
    <col min="12" max="12" width="16" style="58" customWidth="1"/>
    <col min="13" max="13" width="0.54296875" style="58" customWidth="1"/>
    <col min="14" max="14" width="13.54296875" style="58" customWidth="1"/>
    <col min="15" max="15" width="0.54296875" style="58" customWidth="1"/>
    <col min="16" max="16" width="25.26953125" style="58" customWidth="1"/>
    <col min="17" max="17" width="0.54296875" style="58" customWidth="1"/>
    <col min="18" max="18" width="12.453125" style="58" customWidth="1"/>
    <col min="19" max="16384" width="14.453125" style="58"/>
  </cols>
  <sheetData>
    <row r="1" spans="1:18" ht="21.75" customHeight="1">
      <c r="A1" s="1" t="s">
        <v>0</v>
      </c>
      <c r="B1" s="2"/>
      <c r="C1" s="2"/>
      <c r="D1" s="2"/>
      <c r="E1" s="2"/>
      <c r="F1" s="2"/>
      <c r="G1" s="2"/>
      <c r="H1" s="24"/>
      <c r="I1" s="5"/>
      <c r="J1" s="5"/>
      <c r="K1" s="4"/>
      <c r="L1" s="24"/>
      <c r="M1" s="24"/>
      <c r="N1" s="24"/>
      <c r="O1" s="24"/>
      <c r="P1" s="4"/>
      <c r="Q1" s="24"/>
      <c r="R1" s="6"/>
    </row>
    <row r="2" spans="1:18" ht="21.75" customHeight="1">
      <c r="A2" s="7" t="s">
        <v>123</v>
      </c>
      <c r="B2" s="7"/>
      <c r="C2" s="7"/>
      <c r="D2" s="7"/>
      <c r="E2" s="7"/>
      <c r="F2" s="7"/>
      <c r="G2" s="7"/>
      <c r="H2" s="50"/>
      <c r="I2" s="57"/>
      <c r="J2" s="57"/>
      <c r="K2" s="6"/>
      <c r="L2" s="50"/>
      <c r="M2" s="50"/>
      <c r="N2" s="50"/>
      <c r="O2" s="50"/>
      <c r="P2" s="6"/>
      <c r="Q2" s="50"/>
      <c r="R2" s="50"/>
    </row>
    <row r="3" spans="1:18" ht="21.75" customHeight="1">
      <c r="A3" s="8" t="str">
        <f>+'EQ Consol 9'!A3</f>
        <v>สำหรับงวดหกเดือนสิ้นสุดวันที่ 30 มิถุนายน พ.ศ. 2565</v>
      </c>
      <c r="B3" s="9"/>
      <c r="C3" s="9"/>
      <c r="D3" s="9"/>
      <c r="E3" s="9"/>
      <c r="F3" s="9"/>
      <c r="G3" s="9"/>
      <c r="H3" s="99"/>
      <c r="I3" s="12"/>
      <c r="J3" s="12"/>
      <c r="K3" s="11"/>
      <c r="L3" s="99"/>
      <c r="M3" s="99"/>
      <c r="N3" s="99"/>
      <c r="O3" s="99"/>
      <c r="P3" s="11"/>
      <c r="Q3" s="99"/>
      <c r="R3" s="99"/>
    </row>
    <row r="4" spans="1:18" ht="20.149999999999999" customHeight="1">
      <c r="A4" s="2"/>
      <c r="B4" s="2"/>
      <c r="C4" s="2"/>
      <c r="D4" s="28"/>
      <c r="E4" s="28"/>
      <c r="F4" s="28"/>
      <c r="G4" s="3"/>
      <c r="H4" s="5"/>
      <c r="I4" s="5"/>
      <c r="J4" s="4"/>
      <c r="K4" s="24"/>
      <c r="L4" s="4"/>
      <c r="M4" s="24"/>
      <c r="N4" s="4"/>
      <c r="O4" s="24"/>
      <c r="P4" s="24"/>
      <c r="Q4" s="24"/>
      <c r="R4" s="24"/>
    </row>
    <row r="5" spans="1:18" ht="20.149999999999999" customHeight="1">
      <c r="A5" s="2"/>
      <c r="B5" s="2"/>
      <c r="C5" s="2"/>
      <c r="D5" s="2"/>
      <c r="E5" s="2"/>
      <c r="F5" s="2"/>
      <c r="G5" s="2"/>
      <c r="H5" s="130" t="s">
        <v>4</v>
      </c>
      <c r="I5" s="131"/>
      <c r="J5" s="131"/>
      <c r="K5" s="131"/>
      <c r="L5" s="131"/>
      <c r="M5" s="131"/>
      <c r="N5" s="131"/>
      <c r="O5" s="132"/>
      <c r="P5" s="132"/>
      <c r="Q5" s="132"/>
      <c r="R5" s="132"/>
    </row>
    <row r="6" spans="1:18" ht="20.149999999999999" customHeight="1">
      <c r="A6" s="2"/>
      <c r="B6" s="2"/>
      <c r="C6" s="2"/>
      <c r="D6" s="2"/>
      <c r="E6" s="2"/>
      <c r="F6" s="2"/>
      <c r="G6" s="2"/>
      <c r="H6" s="59"/>
      <c r="I6" s="59"/>
      <c r="J6" s="59"/>
      <c r="K6" s="59"/>
      <c r="L6" s="59"/>
      <c r="M6" s="59"/>
      <c r="N6" s="59"/>
      <c r="O6" s="24"/>
      <c r="P6" s="52" t="s">
        <v>82</v>
      </c>
      <c r="Q6" s="24"/>
      <c r="R6" s="24"/>
    </row>
    <row r="7" spans="1:18" ht="20.149999999999999" customHeight="1">
      <c r="A7" s="2"/>
      <c r="B7" s="2"/>
      <c r="C7" s="2"/>
      <c r="D7" s="7"/>
      <c r="E7" s="7"/>
      <c r="F7" s="7"/>
      <c r="G7" s="7"/>
      <c r="H7" s="129" t="s">
        <v>125</v>
      </c>
      <c r="I7" s="129"/>
      <c r="J7" s="129"/>
      <c r="K7" s="6"/>
      <c r="L7" s="133" t="s">
        <v>126</v>
      </c>
      <c r="M7" s="127"/>
      <c r="N7" s="127"/>
      <c r="O7" s="6"/>
      <c r="P7" s="52" t="s">
        <v>128</v>
      </c>
      <c r="Q7" s="6"/>
    </row>
    <row r="8" spans="1:18" ht="20.149999999999999" customHeight="1">
      <c r="A8" s="2"/>
      <c r="B8" s="2"/>
      <c r="C8" s="2"/>
      <c r="D8" s="3"/>
      <c r="E8" s="7"/>
      <c r="F8" s="7"/>
      <c r="G8" s="7"/>
      <c r="H8" s="6" t="s">
        <v>131</v>
      </c>
      <c r="I8" s="6"/>
      <c r="J8" s="6" t="s">
        <v>132</v>
      </c>
      <c r="K8" s="6"/>
      <c r="L8" s="13" t="s">
        <v>159</v>
      </c>
      <c r="M8" s="6"/>
      <c r="N8" s="6"/>
      <c r="O8" s="6"/>
      <c r="P8" s="6"/>
      <c r="Q8" s="6"/>
      <c r="R8" s="6" t="s">
        <v>138</v>
      </c>
    </row>
    <row r="9" spans="1:18" ht="20.149999999999999" customHeight="1">
      <c r="A9" s="2"/>
      <c r="B9" s="2"/>
      <c r="C9" s="2"/>
      <c r="D9" s="3"/>
      <c r="E9" s="7"/>
      <c r="F9" s="7"/>
      <c r="G9" s="7"/>
      <c r="H9" s="6" t="s">
        <v>139</v>
      </c>
      <c r="I9" s="6"/>
      <c r="J9" s="6" t="s">
        <v>140</v>
      </c>
      <c r="K9" s="6"/>
      <c r="L9" s="13" t="s">
        <v>160</v>
      </c>
      <c r="M9" s="6"/>
      <c r="N9" s="6" t="s">
        <v>81</v>
      </c>
      <c r="O9" s="6"/>
      <c r="P9" s="6" t="s">
        <v>161</v>
      </c>
      <c r="Q9" s="6"/>
      <c r="R9" s="6" t="s">
        <v>146</v>
      </c>
    </row>
    <row r="10" spans="1:18" ht="20.149999999999999" customHeight="1">
      <c r="A10" s="2"/>
      <c r="B10" s="2"/>
      <c r="C10" s="2"/>
      <c r="D10" s="57"/>
      <c r="E10" s="57"/>
      <c r="F10" s="52" t="s">
        <v>11</v>
      </c>
      <c r="G10" s="7"/>
      <c r="H10" s="16" t="s">
        <v>12</v>
      </c>
      <c r="I10" s="6"/>
      <c r="J10" s="16" t="s">
        <v>12</v>
      </c>
      <c r="K10" s="6"/>
      <c r="L10" s="16" t="s">
        <v>12</v>
      </c>
      <c r="M10" s="6"/>
      <c r="N10" s="16" t="s">
        <v>12</v>
      </c>
      <c r="O10" s="6"/>
      <c r="P10" s="16" t="s">
        <v>12</v>
      </c>
      <c r="Q10" s="6"/>
      <c r="R10" s="16" t="s">
        <v>12</v>
      </c>
    </row>
    <row r="11" spans="1:18" ht="6" customHeight="1">
      <c r="A11" s="2"/>
      <c r="B11" s="2"/>
      <c r="C11" s="2"/>
      <c r="D11" s="28"/>
      <c r="E11" s="28"/>
      <c r="F11" s="28"/>
      <c r="G11" s="3"/>
      <c r="H11" s="60"/>
      <c r="I11" s="5"/>
      <c r="J11" s="18"/>
      <c r="K11" s="24"/>
      <c r="L11" s="18"/>
      <c r="M11" s="24"/>
      <c r="N11" s="18"/>
      <c r="O11" s="24"/>
      <c r="P11" s="29"/>
      <c r="Q11" s="24"/>
      <c r="R11" s="29"/>
    </row>
    <row r="12" spans="1:18" ht="20.149999999999999" customHeight="1">
      <c r="A12" s="7" t="s">
        <v>162</v>
      </c>
      <c r="B12" s="2"/>
      <c r="C12" s="2"/>
      <c r="D12" s="3"/>
      <c r="E12" s="3"/>
      <c r="F12" s="3"/>
      <c r="G12" s="3"/>
      <c r="H12" s="29">
        <v>6371406165</v>
      </c>
      <c r="I12" s="2"/>
      <c r="J12" s="29">
        <v>-5245259584</v>
      </c>
      <c r="K12" s="24"/>
      <c r="L12" s="29">
        <v>25800000</v>
      </c>
      <c r="M12" s="24"/>
      <c r="N12" s="29">
        <v>-357843091</v>
      </c>
      <c r="O12" s="24"/>
      <c r="P12" s="29">
        <v>-170561386</v>
      </c>
      <c r="Q12" s="2"/>
      <c r="R12" s="29">
        <f>SUM(P12,N12,L12,J12,H12)</f>
        <v>623542104</v>
      </c>
    </row>
    <row r="13" spans="1:18" ht="20.149999999999999" customHeight="1">
      <c r="A13" s="54" t="s">
        <v>150</v>
      </c>
      <c r="B13" s="2"/>
      <c r="C13" s="2"/>
      <c r="D13" s="3"/>
      <c r="E13" s="3"/>
      <c r="F13" s="3"/>
      <c r="G13" s="3"/>
      <c r="H13" s="29"/>
      <c r="I13" s="2"/>
      <c r="J13" s="29"/>
      <c r="K13" s="24"/>
      <c r="L13" s="29"/>
      <c r="M13" s="24"/>
      <c r="N13" s="29"/>
      <c r="O13" s="24"/>
      <c r="P13" s="29"/>
      <c r="Q13" s="2"/>
      <c r="R13" s="29"/>
    </row>
    <row r="14" spans="1:18" ht="20.149999999999999" customHeight="1">
      <c r="A14" s="2" t="s">
        <v>151</v>
      </c>
      <c r="B14" s="2"/>
      <c r="C14" s="2"/>
      <c r="D14" s="3"/>
      <c r="E14" s="3"/>
      <c r="F14" s="3">
        <v>14</v>
      </c>
      <c r="G14" s="3"/>
      <c r="H14" s="29">
        <v>207008100</v>
      </c>
      <c r="I14" s="2"/>
      <c r="J14" s="29">
        <v>-172506750</v>
      </c>
      <c r="K14" s="24"/>
      <c r="L14" s="29">
        <v>0</v>
      </c>
      <c r="M14" s="24"/>
      <c r="N14" s="29">
        <v>0</v>
      </c>
      <c r="O14" s="24"/>
      <c r="P14" s="29">
        <v>0</v>
      </c>
      <c r="Q14" s="2"/>
      <c r="R14" s="29">
        <f>SUM(P14,N14,L14,J14,H14)</f>
        <v>34501350</v>
      </c>
    </row>
    <row r="15" spans="1:18" ht="20.149999999999999" customHeight="1">
      <c r="A15" s="2" t="s">
        <v>152</v>
      </c>
      <c r="B15" s="2"/>
      <c r="C15" s="2"/>
      <c r="D15" s="3"/>
      <c r="E15" s="3"/>
      <c r="F15" s="3">
        <v>14</v>
      </c>
      <c r="G15" s="3"/>
      <c r="H15" s="29">
        <v>270000000</v>
      </c>
      <c r="I15" s="2"/>
      <c r="J15" s="29">
        <v>-216000000</v>
      </c>
      <c r="K15" s="24"/>
      <c r="L15" s="29">
        <v>0</v>
      </c>
      <c r="M15" s="24"/>
      <c r="N15" s="29">
        <v>0</v>
      </c>
      <c r="O15" s="24"/>
      <c r="P15" s="29">
        <v>0</v>
      </c>
      <c r="Q15" s="2"/>
      <c r="R15" s="29">
        <f>SUM(P15,N15,L15,J15,H15)</f>
        <v>54000000</v>
      </c>
    </row>
    <row r="16" spans="1:18" ht="20.149999999999999" customHeight="1">
      <c r="A16" s="2" t="s">
        <v>112</v>
      </c>
      <c r="B16" s="2"/>
      <c r="C16" s="2"/>
      <c r="D16" s="3"/>
      <c r="E16" s="3"/>
      <c r="F16" s="3"/>
      <c r="G16" s="3"/>
      <c r="H16" s="20">
        <v>0</v>
      </c>
      <c r="I16" s="24"/>
      <c r="J16" s="20">
        <v>0</v>
      </c>
      <c r="K16" s="24"/>
      <c r="L16" s="20">
        <v>0</v>
      </c>
      <c r="M16" s="24"/>
      <c r="N16" s="61">
        <v>-21780516</v>
      </c>
      <c r="O16" s="24"/>
      <c r="P16" s="61">
        <v>30021019</v>
      </c>
      <c r="Q16" s="24"/>
      <c r="R16" s="61">
        <f>SUM(P16,N16,L16,J16,H16)</f>
        <v>8240503</v>
      </c>
    </row>
    <row r="17" spans="1:18" ht="6" customHeight="1">
      <c r="A17" s="2"/>
      <c r="B17" s="2"/>
      <c r="C17" s="2"/>
      <c r="D17" s="28"/>
      <c r="E17" s="28"/>
      <c r="F17" s="28"/>
      <c r="G17" s="3"/>
      <c r="H17" s="60"/>
      <c r="I17" s="5"/>
      <c r="J17" s="18"/>
      <c r="K17" s="24"/>
      <c r="L17" s="18"/>
      <c r="M17" s="24"/>
      <c r="N17" s="18"/>
      <c r="O17" s="24"/>
      <c r="P17" s="18"/>
      <c r="Q17" s="24"/>
      <c r="R17" s="29"/>
    </row>
    <row r="18" spans="1:18" ht="20.149999999999999" customHeight="1" thickBot="1">
      <c r="A18" s="7" t="s">
        <v>154</v>
      </c>
      <c r="B18" s="7"/>
      <c r="C18" s="2"/>
      <c r="D18" s="3"/>
      <c r="E18" s="3"/>
      <c r="F18" s="3"/>
      <c r="G18" s="2"/>
      <c r="H18" s="22">
        <f>SUM(H12:H16)</f>
        <v>6848414265</v>
      </c>
      <c r="I18" s="4"/>
      <c r="J18" s="22">
        <f>SUM(J12:J16)</f>
        <v>-5633766334</v>
      </c>
      <c r="K18" s="24"/>
      <c r="L18" s="22">
        <f>SUM(L12:L16)</f>
        <v>25800000</v>
      </c>
      <c r="M18" s="24"/>
      <c r="N18" s="22">
        <f>SUM(N12:N16)</f>
        <v>-379623607</v>
      </c>
      <c r="O18" s="24"/>
      <c r="P18" s="22">
        <f>SUM(P12:P16)</f>
        <v>-140540367</v>
      </c>
      <c r="Q18" s="24"/>
      <c r="R18" s="22">
        <f>SUM(R12:R16)</f>
        <v>720283957</v>
      </c>
    </row>
    <row r="19" spans="1:18" ht="20.149999999999999" customHeight="1" thickTop="1">
      <c r="A19" s="7"/>
      <c r="B19" s="7"/>
      <c r="C19" s="2"/>
      <c r="D19" s="3"/>
      <c r="E19" s="3"/>
      <c r="F19" s="3"/>
      <c r="G19" s="2"/>
      <c r="H19" s="4"/>
      <c r="I19" s="4"/>
      <c r="J19" s="4"/>
      <c r="K19" s="24"/>
      <c r="L19" s="4"/>
      <c r="M19" s="24"/>
      <c r="N19" s="4"/>
      <c r="O19" s="24"/>
      <c r="P19" s="4"/>
      <c r="Q19" s="24"/>
      <c r="R19" s="4"/>
    </row>
    <row r="20" spans="1:18" ht="20.149999999999999" customHeight="1">
      <c r="A20" s="7" t="s">
        <v>163</v>
      </c>
      <c r="B20" s="2"/>
      <c r="C20" s="2"/>
      <c r="D20" s="3"/>
      <c r="E20" s="3"/>
      <c r="F20" s="3"/>
      <c r="G20" s="3"/>
      <c r="H20" s="24">
        <v>955718541</v>
      </c>
      <c r="I20" s="2"/>
      <c r="J20" s="24">
        <v>-371140722</v>
      </c>
      <c r="K20" s="24"/>
      <c r="L20" s="24">
        <v>25800000</v>
      </c>
      <c r="M20" s="24"/>
      <c r="N20" s="24">
        <v>-417815076</v>
      </c>
      <c r="O20" s="24"/>
      <c r="P20" s="24">
        <v>-176473665</v>
      </c>
      <c r="Q20" s="2"/>
      <c r="R20" s="24">
        <f>SUM(P20,N20,L20,J20,H20)</f>
        <v>16089078</v>
      </c>
    </row>
    <row r="21" spans="1:18" ht="20.149999999999999" customHeight="1">
      <c r="A21" s="54" t="s">
        <v>150</v>
      </c>
      <c r="B21" s="2"/>
      <c r="C21" s="2"/>
      <c r="D21" s="3"/>
      <c r="E21" s="3"/>
      <c r="F21" s="3"/>
      <c r="G21" s="3"/>
      <c r="H21" s="24"/>
      <c r="I21" s="2"/>
      <c r="J21" s="24"/>
      <c r="K21" s="24"/>
      <c r="L21" s="24"/>
      <c r="M21" s="24"/>
      <c r="N21" s="24"/>
      <c r="O21" s="24"/>
      <c r="P21" s="24"/>
      <c r="Q21" s="2"/>
      <c r="R21" s="24"/>
    </row>
    <row r="22" spans="1:18" ht="20.149999999999999" customHeight="1">
      <c r="A22" s="2" t="s">
        <v>157</v>
      </c>
      <c r="B22" s="2"/>
      <c r="C22" s="2"/>
      <c r="D22" s="3"/>
      <c r="E22" s="3"/>
      <c r="F22" s="3"/>
      <c r="G22" s="3"/>
      <c r="H22" s="24">
        <v>318562692</v>
      </c>
      <c r="I22" s="2"/>
      <c r="J22" s="24">
        <v>-286706423</v>
      </c>
      <c r="K22" s="24"/>
      <c r="L22" s="4" t="s">
        <v>93</v>
      </c>
      <c r="M22" s="4"/>
      <c r="N22" s="4" t="s">
        <v>93</v>
      </c>
      <c r="O22" s="24"/>
      <c r="P22" s="4" t="s">
        <v>93</v>
      </c>
      <c r="Q22" s="2"/>
      <c r="R22" s="24">
        <f>SUM(P22,N22,L22,J22,H22)</f>
        <v>31856269</v>
      </c>
    </row>
    <row r="23" spans="1:18" ht="20.149999999999999" customHeight="1">
      <c r="A23" s="2" t="s">
        <v>112</v>
      </c>
      <c r="B23" s="2"/>
      <c r="C23" s="2"/>
      <c r="D23" s="3"/>
      <c r="E23" s="3"/>
      <c r="F23" s="3"/>
      <c r="G23" s="3"/>
      <c r="H23" s="27" t="s">
        <v>93</v>
      </c>
      <c r="I23" s="35"/>
      <c r="J23" s="27" t="s">
        <v>93</v>
      </c>
      <c r="K23" s="4"/>
      <c r="L23" s="27" t="s">
        <v>93</v>
      </c>
      <c r="M23" s="24"/>
      <c r="N23" s="27">
        <v>-7929339</v>
      </c>
      <c r="O23" s="24"/>
      <c r="P23" s="27">
        <v>2702942</v>
      </c>
      <c r="Q23" s="2"/>
      <c r="R23" s="62">
        <f>N23+P23</f>
        <v>-5226397</v>
      </c>
    </row>
    <row r="24" spans="1:18" ht="6" customHeight="1">
      <c r="A24" s="2"/>
      <c r="B24" s="2"/>
      <c r="C24" s="2"/>
      <c r="D24" s="28"/>
      <c r="E24" s="28"/>
      <c r="F24" s="28"/>
      <c r="G24" s="3"/>
      <c r="H24" s="5"/>
      <c r="I24" s="5"/>
      <c r="J24" s="4"/>
      <c r="K24" s="24"/>
      <c r="L24" s="4"/>
      <c r="M24" s="24"/>
      <c r="N24" s="4"/>
      <c r="O24" s="24"/>
      <c r="P24" s="4"/>
      <c r="Q24" s="24"/>
      <c r="R24" s="24"/>
    </row>
    <row r="25" spans="1:18" ht="20.149999999999999" customHeight="1" thickBot="1">
      <c r="A25" s="7" t="s">
        <v>158</v>
      </c>
      <c r="B25" s="7"/>
      <c r="C25" s="2"/>
      <c r="D25" s="3"/>
      <c r="E25" s="3"/>
      <c r="F25" s="3"/>
      <c r="G25" s="2"/>
      <c r="H25" s="23">
        <f>SUM(H20:H23)</f>
        <v>1274281233</v>
      </c>
      <c r="I25" s="4"/>
      <c r="J25" s="23">
        <f t="shared" ref="J25:R25" si="0">SUM(J20:J23)</f>
        <v>-657847145</v>
      </c>
      <c r="K25" s="4"/>
      <c r="L25" s="23">
        <f t="shared" si="0"/>
        <v>25800000</v>
      </c>
      <c r="M25" s="4"/>
      <c r="N25" s="23">
        <f t="shared" si="0"/>
        <v>-425744415</v>
      </c>
      <c r="O25" s="4"/>
      <c r="P25" s="23">
        <f>SUM(P20:P23)</f>
        <v>-173770723</v>
      </c>
      <c r="Q25" s="4"/>
      <c r="R25" s="23">
        <f t="shared" si="0"/>
        <v>42718950</v>
      </c>
    </row>
    <row r="26" spans="1:18" ht="20.149999999999999" customHeight="1" thickTop="1">
      <c r="A26" s="7"/>
      <c r="B26" s="7"/>
      <c r="C26" s="2"/>
      <c r="D26" s="3"/>
      <c r="E26" s="3"/>
      <c r="F26" s="3"/>
      <c r="G26" s="2"/>
      <c r="H26" s="4"/>
      <c r="I26" s="4"/>
      <c r="J26" s="4"/>
      <c r="K26" s="24"/>
      <c r="L26" s="4"/>
      <c r="M26" s="24"/>
      <c r="N26" s="4"/>
      <c r="O26" s="24"/>
      <c r="P26" s="4"/>
      <c r="Q26" s="24"/>
      <c r="R26" s="4"/>
    </row>
    <row r="27" spans="1:18" ht="20.149999999999999" customHeight="1">
      <c r="A27" s="7"/>
      <c r="B27" s="7"/>
      <c r="C27" s="2"/>
      <c r="D27" s="3"/>
      <c r="E27" s="3"/>
      <c r="F27" s="3"/>
      <c r="G27" s="2"/>
      <c r="H27" s="4"/>
      <c r="I27" s="4"/>
      <c r="J27" s="4"/>
      <c r="K27" s="24"/>
      <c r="L27" s="4"/>
      <c r="M27" s="24"/>
      <c r="N27" s="4"/>
      <c r="O27" s="24"/>
      <c r="P27" s="4"/>
      <c r="Q27" s="24"/>
      <c r="R27" s="4"/>
    </row>
    <row r="28" spans="1:18" ht="9.75" customHeight="1">
      <c r="A28" s="7"/>
      <c r="B28" s="7"/>
      <c r="C28" s="2"/>
      <c r="D28" s="3"/>
      <c r="E28" s="3"/>
      <c r="F28" s="3"/>
      <c r="G28" s="2"/>
      <c r="H28" s="4"/>
      <c r="I28" s="4"/>
      <c r="J28" s="4"/>
      <c r="K28" s="24"/>
      <c r="L28" s="4"/>
      <c r="M28" s="24"/>
      <c r="N28" s="4"/>
      <c r="O28" s="24"/>
      <c r="P28" s="4"/>
      <c r="Q28" s="24"/>
      <c r="R28" s="4"/>
    </row>
    <row r="29" spans="1:18" ht="22" customHeight="1">
      <c r="A29" s="25" t="str">
        <f>+'BS 2-4'!A45</f>
        <v>หมายเหตุประกอบข้อมูลทางการเงินเป็นส่วนหนึ่งของข้อมูลทางการเงินระหว่างกาลนี้</v>
      </c>
      <c r="B29" s="25"/>
      <c r="C29" s="25"/>
      <c r="D29" s="25"/>
      <c r="E29" s="25"/>
      <c r="F29" s="25"/>
      <c r="G29" s="26"/>
      <c r="H29" s="26"/>
      <c r="I29" s="27"/>
      <c r="J29" s="27"/>
      <c r="K29" s="27"/>
      <c r="L29" s="26"/>
      <c r="M29" s="26"/>
      <c r="N29" s="26"/>
      <c r="O29" s="26"/>
      <c r="P29" s="26"/>
      <c r="Q29" s="26"/>
      <c r="R29" s="26"/>
    </row>
  </sheetData>
  <mergeCells count="3">
    <mergeCell ref="H5:R5"/>
    <mergeCell ref="H7:J7"/>
    <mergeCell ref="L7:N7"/>
  </mergeCells>
  <pageMargins left="0.3" right="0.3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633F6-471D-4715-BD86-CE7662B65038}">
  <dimension ref="A1:L99"/>
  <sheetViews>
    <sheetView topLeftCell="A8" zoomScaleNormal="100" zoomScaleSheetLayoutView="100" workbookViewId="0">
      <selection activeCell="B18" sqref="B18"/>
    </sheetView>
  </sheetViews>
  <sheetFormatPr defaultColWidth="14.453125" defaultRowHeight="21.75" customHeight="1"/>
  <cols>
    <col min="1" max="2" width="1.54296875" style="67" customWidth="1"/>
    <col min="3" max="3" width="44.7265625" style="67" customWidth="1"/>
    <col min="4" max="4" width="8" style="67" customWidth="1"/>
    <col min="5" max="5" width="0.7265625" style="67" customWidth="1"/>
    <col min="6" max="6" width="11.7265625" style="104" customWidth="1"/>
    <col min="7" max="7" width="0.7265625" style="104" customWidth="1"/>
    <col min="8" max="8" width="11.7265625" style="122" customWidth="1"/>
    <col min="9" max="9" width="0.7265625" style="104" customWidth="1"/>
    <col min="10" max="10" width="11.7265625" style="104" customWidth="1"/>
    <col min="11" max="11" width="0.7265625" style="122" customWidth="1"/>
    <col min="12" max="12" width="11.7265625" style="122" customWidth="1"/>
    <col min="13" max="16384" width="14.453125" style="67"/>
  </cols>
  <sheetData>
    <row r="1" spans="1:12" ht="20.149999999999999" customHeight="1">
      <c r="A1" s="63" t="s">
        <v>0</v>
      </c>
      <c r="B1" s="63"/>
      <c r="C1" s="63"/>
      <c r="D1" s="64"/>
      <c r="E1" s="63"/>
      <c r="F1" s="65"/>
      <c r="G1" s="65"/>
      <c r="H1" s="106"/>
      <c r="I1" s="65"/>
      <c r="J1" s="65"/>
      <c r="K1" s="106"/>
      <c r="L1" s="110"/>
    </row>
    <row r="2" spans="1:12" ht="20.149999999999999" customHeight="1">
      <c r="A2" s="63" t="s">
        <v>164</v>
      </c>
      <c r="B2" s="63"/>
      <c r="C2" s="63"/>
      <c r="D2" s="64"/>
      <c r="E2" s="63"/>
      <c r="F2" s="65"/>
      <c r="G2" s="65"/>
      <c r="H2" s="106"/>
      <c r="I2" s="65"/>
      <c r="J2" s="65"/>
      <c r="K2" s="106"/>
      <c r="L2" s="106"/>
    </row>
    <row r="3" spans="1:12" ht="20.149999999999999" customHeight="1">
      <c r="A3" s="68" t="s">
        <v>121</v>
      </c>
      <c r="B3" s="69"/>
      <c r="C3" s="69"/>
      <c r="D3" s="70"/>
      <c r="E3" s="69"/>
      <c r="F3" s="71"/>
      <c r="G3" s="71"/>
      <c r="H3" s="107"/>
      <c r="I3" s="71"/>
      <c r="J3" s="71"/>
      <c r="K3" s="107"/>
      <c r="L3" s="107"/>
    </row>
    <row r="4" spans="1:12" ht="15" customHeight="1">
      <c r="A4" s="72"/>
      <c r="B4" s="72"/>
      <c r="C4" s="72"/>
      <c r="D4" s="73"/>
      <c r="E4" s="72"/>
      <c r="F4" s="74"/>
      <c r="G4" s="74"/>
      <c r="H4" s="108"/>
      <c r="I4" s="74"/>
      <c r="J4" s="74"/>
      <c r="K4" s="108"/>
      <c r="L4" s="108"/>
    </row>
    <row r="5" spans="1:12" ht="19.5" customHeight="1">
      <c r="A5" s="72"/>
      <c r="B5" s="72"/>
      <c r="C5" s="72"/>
      <c r="D5" s="73"/>
      <c r="E5" s="72"/>
      <c r="F5" s="134" t="s">
        <v>3</v>
      </c>
      <c r="G5" s="126"/>
      <c r="H5" s="126"/>
      <c r="I5" s="75"/>
      <c r="J5" s="134" t="s">
        <v>4</v>
      </c>
      <c r="K5" s="126"/>
      <c r="L5" s="126"/>
    </row>
    <row r="6" spans="1:12" ht="19.5" customHeight="1">
      <c r="A6" s="72"/>
      <c r="B6" s="72"/>
      <c r="C6" s="72"/>
      <c r="D6" s="73"/>
      <c r="E6" s="72"/>
      <c r="F6" s="76" t="s">
        <v>7</v>
      </c>
      <c r="G6" s="66"/>
      <c r="H6" s="109" t="s">
        <v>7</v>
      </c>
      <c r="I6" s="66"/>
      <c r="J6" s="76" t="s">
        <v>7</v>
      </c>
      <c r="K6" s="110"/>
      <c r="L6" s="109" t="s">
        <v>7</v>
      </c>
    </row>
    <row r="7" spans="1:12" ht="19.5" customHeight="1">
      <c r="A7" s="72"/>
      <c r="B7" s="72"/>
      <c r="C7" s="72"/>
      <c r="D7" s="73"/>
      <c r="E7" s="73"/>
      <c r="F7" s="66" t="s">
        <v>9</v>
      </c>
      <c r="G7" s="66"/>
      <c r="H7" s="110" t="s">
        <v>10</v>
      </c>
      <c r="I7" s="66"/>
      <c r="J7" s="66" t="s">
        <v>9</v>
      </c>
      <c r="K7" s="110"/>
      <c r="L7" s="110" t="s">
        <v>10</v>
      </c>
    </row>
    <row r="8" spans="1:12" ht="19.5" customHeight="1">
      <c r="A8" s="72"/>
      <c r="B8" s="72"/>
      <c r="C8" s="72"/>
      <c r="D8" s="77" t="s">
        <v>11</v>
      </c>
      <c r="E8" s="78"/>
      <c r="F8" s="79" t="s">
        <v>12</v>
      </c>
      <c r="G8" s="66"/>
      <c r="H8" s="111" t="s">
        <v>12</v>
      </c>
      <c r="I8" s="80"/>
      <c r="J8" s="79" t="s">
        <v>12</v>
      </c>
      <c r="K8" s="110"/>
      <c r="L8" s="111" t="s">
        <v>12</v>
      </c>
    </row>
    <row r="9" spans="1:12" ht="5.15" customHeight="1">
      <c r="A9" s="72"/>
      <c r="B9" s="72"/>
      <c r="C9" s="72"/>
      <c r="D9" s="81"/>
      <c r="E9" s="78"/>
      <c r="F9" s="82"/>
      <c r="G9" s="66"/>
      <c r="H9" s="110"/>
      <c r="I9" s="75"/>
      <c r="J9" s="82"/>
      <c r="K9" s="123"/>
      <c r="L9" s="110"/>
    </row>
    <row r="10" spans="1:12" ht="19.5" customHeight="1">
      <c r="A10" s="83" t="s">
        <v>103</v>
      </c>
      <c r="B10" s="72"/>
      <c r="C10" s="72"/>
      <c r="D10" s="81"/>
      <c r="E10" s="78"/>
      <c r="F10" s="84">
        <v>169037633</v>
      </c>
      <c r="G10" s="74"/>
      <c r="H10" s="108">
        <v>-15102948</v>
      </c>
      <c r="I10" s="75"/>
      <c r="J10" s="85">
        <v>-21780516</v>
      </c>
      <c r="K10" s="123"/>
      <c r="L10" s="108">
        <v>-7929339</v>
      </c>
    </row>
    <row r="11" spans="1:12" ht="19.5" customHeight="1">
      <c r="A11" s="86" t="s">
        <v>148</v>
      </c>
      <c r="B11" s="72"/>
      <c r="C11" s="72"/>
      <c r="D11" s="81"/>
      <c r="E11" s="78"/>
      <c r="F11" s="84"/>
      <c r="G11" s="74"/>
      <c r="H11" s="108"/>
      <c r="I11" s="75"/>
      <c r="J11" s="85"/>
      <c r="K11" s="123"/>
      <c r="L11" s="108"/>
    </row>
    <row r="12" spans="1:12" ht="19.5" customHeight="1">
      <c r="B12" s="86" t="s">
        <v>165</v>
      </c>
      <c r="C12" s="72"/>
      <c r="D12" s="73">
        <v>8</v>
      </c>
      <c r="E12" s="78"/>
      <c r="F12" s="84">
        <v>50189655</v>
      </c>
      <c r="G12" s="74"/>
      <c r="H12" s="108">
        <v>41700644</v>
      </c>
      <c r="I12" s="75"/>
      <c r="J12" s="85">
        <v>7481</v>
      </c>
      <c r="K12" s="123"/>
      <c r="L12" s="108">
        <v>29484098</v>
      </c>
    </row>
    <row r="13" spans="1:12" ht="19.5" customHeight="1">
      <c r="B13" s="86" t="s">
        <v>166</v>
      </c>
      <c r="C13" s="72"/>
      <c r="D13" s="81"/>
      <c r="E13" s="78"/>
      <c r="F13" s="84">
        <v>201639</v>
      </c>
      <c r="G13" s="74"/>
      <c r="H13" s="108">
        <v>23617944</v>
      </c>
      <c r="I13" s="75"/>
      <c r="J13" s="85">
        <v>0</v>
      </c>
      <c r="K13" s="123"/>
      <c r="L13" s="108">
        <v>4657623</v>
      </c>
    </row>
    <row r="14" spans="1:12" ht="19.5" customHeight="1">
      <c r="B14" s="86" t="s">
        <v>167</v>
      </c>
      <c r="C14" s="72"/>
      <c r="D14" s="73"/>
      <c r="E14" s="72"/>
      <c r="F14" s="84">
        <v>-6928852</v>
      </c>
      <c r="G14" s="74"/>
      <c r="H14" s="108">
        <v>-36865</v>
      </c>
      <c r="I14" s="74"/>
      <c r="J14" s="85">
        <v>-377809</v>
      </c>
      <c r="K14" s="108"/>
      <c r="L14" s="108">
        <v>-36835</v>
      </c>
    </row>
    <row r="15" spans="1:12" ht="19.5" customHeight="1">
      <c r="B15" s="86" t="s">
        <v>168</v>
      </c>
      <c r="C15" s="72"/>
      <c r="D15" s="73"/>
      <c r="E15" s="72"/>
      <c r="F15" s="84">
        <v>17320663</v>
      </c>
      <c r="G15" s="74"/>
      <c r="H15" s="108">
        <v>12623882</v>
      </c>
      <c r="I15" s="74"/>
      <c r="J15" s="85">
        <v>701028</v>
      </c>
      <c r="K15" s="108"/>
      <c r="L15" s="108">
        <v>7059980</v>
      </c>
    </row>
    <row r="16" spans="1:12" ht="19.5" customHeight="1">
      <c r="B16" s="86" t="s">
        <v>169</v>
      </c>
      <c r="C16" s="72"/>
      <c r="D16" s="73"/>
      <c r="E16" s="72"/>
      <c r="F16" s="87">
        <v>3171958</v>
      </c>
      <c r="G16" s="74"/>
      <c r="H16" s="108">
        <v>848916</v>
      </c>
      <c r="I16" s="74"/>
      <c r="J16" s="85">
        <v>789138</v>
      </c>
      <c r="K16" s="108"/>
      <c r="L16" s="108">
        <v>848915</v>
      </c>
    </row>
    <row r="17" spans="1:12" ht="19.5" customHeight="1">
      <c r="B17" s="86" t="s">
        <v>170</v>
      </c>
      <c r="C17" s="72"/>
      <c r="D17" s="73">
        <v>9.1999999999999993</v>
      </c>
      <c r="E17" s="72"/>
      <c r="F17" s="87">
        <v>-113472</v>
      </c>
      <c r="G17" s="88"/>
      <c r="H17" s="112">
        <v>-160867</v>
      </c>
      <c r="I17" s="88"/>
      <c r="J17" s="85">
        <v>0</v>
      </c>
      <c r="K17" s="112"/>
      <c r="L17" s="108">
        <v>0</v>
      </c>
    </row>
    <row r="18" spans="1:12" ht="19.5" customHeight="1">
      <c r="B18" s="86" t="s">
        <v>210</v>
      </c>
      <c r="C18" s="72"/>
      <c r="D18" s="73"/>
      <c r="E18" s="72"/>
      <c r="F18" s="84">
        <v>-8808454</v>
      </c>
      <c r="G18" s="74"/>
      <c r="H18" s="108">
        <v>-16589645</v>
      </c>
      <c r="I18" s="74"/>
      <c r="J18" s="85">
        <v>3327413.44</v>
      </c>
      <c r="K18" s="108"/>
      <c r="L18" s="108">
        <v>-15139203</v>
      </c>
    </row>
    <row r="19" spans="1:12" ht="19.5" customHeight="1">
      <c r="B19" s="86" t="s">
        <v>171</v>
      </c>
      <c r="C19" s="72"/>
      <c r="D19" s="73"/>
      <c r="E19" s="72"/>
      <c r="F19" s="84">
        <v>0</v>
      </c>
      <c r="G19" s="74"/>
      <c r="H19" s="108">
        <v>-1165974</v>
      </c>
      <c r="I19" s="74"/>
      <c r="J19" s="85">
        <v>0</v>
      </c>
      <c r="K19" s="108"/>
      <c r="L19" s="108">
        <v>-1165974</v>
      </c>
    </row>
    <row r="20" spans="1:12" ht="19.5" customHeight="1">
      <c r="B20" s="86" t="s">
        <v>207</v>
      </c>
      <c r="C20" s="72"/>
      <c r="D20" s="73">
        <v>8</v>
      </c>
      <c r="E20" s="72"/>
      <c r="F20" s="84">
        <v>41</v>
      </c>
      <c r="G20" s="74"/>
      <c r="H20" s="108">
        <v>0.92</v>
      </c>
      <c r="I20" s="74"/>
      <c r="J20" s="85">
        <v>0</v>
      </c>
      <c r="K20" s="108"/>
      <c r="L20" s="108">
        <v>0</v>
      </c>
    </row>
    <row r="21" spans="1:12" ht="19.5" customHeight="1">
      <c r="A21" s="86" t="s">
        <v>172</v>
      </c>
      <c r="B21" s="72"/>
      <c r="C21" s="72"/>
      <c r="D21" s="73"/>
      <c r="E21" s="72"/>
      <c r="F21" s="84"/>
      <c r="G21" s="74"/>
      <c r="H21" s="108"/>
      <c r="I21" s="74"/>
      <c r="J21" s="85"/>
      <c r="K21" s="108"/>
      <c r="L21" s="108"/>
    </row>
    <row r="22" spans="1:12" ht="19.5" customHeight="1">
      <c r="B22" s="86" t="s">
        <v>16</v>
      </c>
      <c r="C22" s="72"/>
      <c r="D22" s="73"/>
      <c r="E22" s="72"/>
      <c r="F22" s="84">
        <v>51410567</v>
      </c>
      <c r="G22" s="74"/>
      <c r="H22" s="108">
        <v>-45564998</v>
      </c>
      <c r="I22" s="74"/>
      <c r="J22" s="85">
        <v>-50746</v>
      </c>
      <c r="K22" s="108"/>
      <c r="L22" s="108">
        <v>-44028506</v>
      </c>
    </row>
    <row r="23" spans="1:12" ht="19.5" customHeight="1">
      <c r="B23" s="86" t="s">
        <v>173</v>
      </c>
      <c r="C23" s="72"/>
      <c r="D23" s="73"/>
      <c r="E23" s="72"/>
      <c r="F23" s="85">
        <v>0</v>
      </c>
      <c r="G23" s="74"/>
      <c r="H23" s="108">
        <v>560786</v>
      </c>
      <c r="I23" s="74"/>
      <c r="J23" s="85">
        <v>0</v>
      </c>
      <c r="K23" s="108"/>
      <c r="L23" s="108">
        <v>560786.35</v>
      </c>
    </row>
    <row r="24" spans="1:12" ht="19.5" customHeight="1">
      <c r="B24" s="86" t="s">
        <v>20</v>
      </c>
      <c r="C24" s="72"/>
      <c r="D24" s="73"/>
      <c r="E24" s="72"/>
      <c r="F24" s="84">
        <v>-33165319</v>
      </c>
      <c r="G24" s="74"/>
      <c r="H24" s="113">
        <v>0</v>
      </c>
      <c r="I24" s="74"/>
      <c r="J24" s="85">
        <v>0</v>
      </c>
      <c r="K24" s="108"/>
      <c r="L24" s="108">
        <v>0</v>
      </c>
    </row>
    <row r="25" spans="1:12" ht="19.5" customHeight="1">
      <c r="B25" s="86" t="s">
        <v>21</v>
      </c>
      <c r="C25" s="72"/>
      <c r="D25" s="73"/>
      <c r="E25" s="72"/>
      <c r="F25" s="84">
        <v>4747990</v>
      </c>
      <c r="G25" s="74"/>
      <c r="H25" s="108">
        <v>-13758673</v>
      </c>
      <c r="I25" s="74"/>
      <c r="J25" s="85">
        <v>0</v>
      </c>
      <c r="K25" s="108"/>
      <c r="L25" s="108">
        <v>-4616093</v>
      </c>
    </row>
    <row r="26" spans="1:12" ht="19.5" customHeight="1">
      <c r="B26" s="86" t="s">
        <v>22</v>
      </c>
      <c r="C26" s="72"/>
      <c r="D26" s="73"/>
      <c r="E26" s="72"/>
      <c r="F26" s="84">
        <v>13404265</v>
      </c>
      <c r="G26" s="74"/>
      <c r="H26" s="108">
        <v>0</v>
      </c>
      <c r="I26" s="74"/>
      <c r="J26" s="85">
        <v>-16049</v>
      </c>
      <c r="K26" s="108"/>
      <c r="L26" s="108">
        <v>0</v>
      </c>
    </row>
    <row r="27" spans="1:12" ht="19.5" customHeight="1">
      <c r="B27" s="86" t="s">
        <v>37</v>
      </c>
      <c r="C27" s="72"/>
      <c r="D27" s="73"/>
      <c r="E27" s="72"/>
      <c r="F27" s="84">
        <v>9123165</v>
      </c>
      <c r="G27" s="74"/>
      <c r="H27" s="108">
        <v>-52490</v>
      </c>
      <c r="I27" s="74"/>
      <c r="J27" s="85">
        <v>385448</v>
      </c>
      <c r="K27" s="108"/>
      <c r="L27" s="108">
        <v>-52490.05</v>
      </c>
    </row>
    <row r="28" spans="1:12" ht="19.5" customHeight="1">
      <c r="B28" s="86" t="s">
        <v>46</v>
      </c>
      <c r="C28" s="72"/>
      <c r="D28" s="73"/>
      <c r="E28" s="72"/>
      <c r="F28" s="84">
        <v>-112987225</v>
      </c>
      <c r="G28" s="74"/>
      <c r="H28" s="108">
        <v>35533117</v>
      </c>
      <c r="I28" s="74"/>
      <c r="J28" s="85">
        <v>-4510113</v>
      </c>
      <c r="K28" s="108"/>
      <c r="L28" s="108">
        <v>15915292.09</v>
      </c>
    </row>
    <row r="29" spans="1:12" ht="19.5" customHeight="1">
      <c r="B29" s="86" t="s">
        <v>56</v>
      </c>
      <c r="C29" s="72"/>
      <c r="D29" s="73"/>
      <c r="E29" s="72"/>
      <c r="F29" s="84">
        <v>-24289669</v>
      </c>
      <c r="G29" s="74"/>
      <c r="H29" s="108">
        <v>0</v>
      </c>
      <c r="I29" s="74"/>
      <c r="J29" s="85">
        <v>0</v>
      </c>
      <c r="K29" s="108"/>
      <c r="L29" s="108">
        <v>0</v>
      </c>
    </row>
    <row r="30" spans="1:12" ht="19.5" customHeight="1">
      <c r="B30" s="86" t="s">
        <v>63</v>
      </c>
      <c r="C30" s="72"/>
      <c r="D30" s="73"/>
      <c r="E30" s="72"/>
      <c r="F30" s="89">
        <v>0</v>
      </c>
      <c r="G30" s="74"/>
      <c r="H30" s="114">
        <v>-1038937</v>
      </c>
      <c r="I30" s="74"/>
      <c r="J30" s="89">
        <v>0</v>
      </c>
      <c r="K30" s="108"/>
      <c r="L30" s="114">
        <v>-1038937</v>
      </c>
    </row>
    <row r="31" spans="1:12" ht="5.15" customHeight="1">
      <c r="A31" s="72"/>
      <c r="B31" s="72"/>
      <c r="C31" s="72"/>
      <c r="D31" s="73"/>
      <c r="E31" s="72"/>
      <c r="F31" s="84"/>
      <c r="G31" s="74"/>
      <c r="H31" s="108"/>
      <c r="I31" s="74"/>
      <c r="J31" s="84"/>
      <c r="K31" s="108"/>
      <c r="L31" s="108"/>
    </row>
    <row r="32" spans="1:12" ht="19.5" customHeight="1">
      <c r="A32" s="72" t="s">
        <v>174</v>
      </c>
      <c r="B32" s="72"/>
      <c r="C32" s="72"/>
      <c r="D32" s="73"/>
      <c r="E32" s="72"/>
      <c r="F32" s="91">
        <f>SUM(F10:F30)</f>
        <v>132314585</v>
      </c>
      <c r="G32" s="74"/>
      <c r="H32" s="108">
        <f>SUM(H10:H30)</f>
        <v>21413892.920000002</v>
      </c>
      <c r="I32" s="74"/>
      <c r="J32" s="92">
        <f>SUM(J10:J30)</f>
        <v>-21524724.559999999</v>
      </c>
      <c r="K32" s="108"/>
      <c r="L32" s="108">
        <f>SUM(L10:L30)</f>
        <v>-15480682.609999999</v>
      </c>
    </row>
    <row r="33" spans="1:12" ht="19.5" customHeight="1">
      <c r="B33" s="86" t="s">
        <v>175</v>
      </c>
      <c r="C33" s="72"/>
      <c r="D33" s="73"/>
      <c r="E33" s="72"/>
      <c r="F33" s="84">
        <v>-18053310</v>
      </c>
      <c r="G33" s="74"/>
      <c r="H33" s="108">
        <v>-19470606.670000002</v>
      </c>
      <c r="I33" s="74"/>
      <c r="J33" s="92">
        <v>-341381</v>
      </c>
      <c r="K33" s="108"/>
      <c r="L33" s="108">
        <v>-14608235.43</v>
      </c>
    </row>
    <row r="34" spans="1:12" ht="19.5" customHeight="1">
      <c r="B34" s="86" t="s">
        <v>176</v>
      </c>
      <c r="C34" s="72"/>
      <c r="D34" s="73"/>
      <c r="E34" s="72"/>
      <c r="F34" s="89">
        <v>-285016</v>
      </c>
      <c r="G34" s="74"/>
      <c r="H34" s="114">
        <v>-324397.44</v>
      </c>
      <c r="I34" s="74"/>
      <c r="J34" s="89">
        <v>0</v>
      </c>
      <c r="K34" s="108"/>
      <c r="L34" s="114">
        <v>-324397.44</v>
      </c>
    </row>
    <row r="35" spans="1:12" ht="5.15" customHeight="1">
      <c r="A35" s="72"/>
      <c r="B35" s="72"/>
      <c r="C35" s="72"/>
      <c r="D35" s="72"/>
      <c r="E35" s="72"/>
      <c r="F35" s="87"/>
      <c r="G35" s="88"/>
      <c r="H35" s="112"/>
      <c r="I35" s="88"/>
      <c r="J35" s="87"/>
      <c r="K35" s="112"/>
      <c r="L35" s="112"/>
    </row>
    <row r="36" spans="1:12" ht="19.5" customHeight="1">
      <c r="A36" s="63" t="s">
        <v>177</v>
      </c>
      <c r="B36" s="72"/>
      <c r="C36" s="72"/>
      <c r="D36" s="73"/>
      <c r="E36" s="72"/>
      <c r="F36" s="93">
        <f>SUM(F32:F34)</f>
        <v>113976259</v>
      </c>
      <c r="G36" s="74"/>
      <c r="H36" s="115">
        <f>SUM(H32:H34)</f>
        <v>1618888.81</v>
      </c>
      <c r="I36" s="74"/>
      <c r="J36" s="93">
        <f>SUM(J32:J34)</f>
        <v>-21866105.559999999</v>
      </c>
      <c r="K36" s="108"/>
      <c r="L36" s="115">
        <f>SUM(L32:L34)</f>
        <v>-30413315.48</v>
      </c>
    </row>
    <row r="37" spans="1:12" ht="5.15" customHeight="1">
      <c r="A37" s="63"/>
      <c r="B37" s="72"/>
      <c r="C37" s="72"/>
      <c r="D37" s="73"/>
      <c r="E37" s="72"/>
      <c r="F37" s="82"/>
      <c r="G37" s="74"/>
      <c r="H37" s="108"/>
      <c r="I37" s="74"/>
      <c r="J37" s="82"/>
      <c r="K37" s="108"/>
      <c r="L37" s="108"/>
    </row>
    <row r="38" spans="1:12" ht="19.5" customHeight="1">
      <c r="A38" s="94" t="s">
        <v>178</v>
      </c>
      <c r="B38" s="72"/>
      <c r="C38" s="72"/>
      <c r="D38" s="81"/>
      <c r="E38" s="78"/>
      <c r="F38" s="82"/>
      <c r="G38" s="66"/>
      <c r="H38" s="110"/>
      <c r="I38" s="75"/>
      <c r="J38" s="82"/>
      <c r="K38" s="123"/>
      <c r="L38" s="110"/>
    </row>
    <row r="39" spans="1:12" ht="19.5" customHeight="1">
      <c r="A39" s="86" t="s">
        <v>179</v>
      </c>
      <c r="B39" s="72"/>
      <c r="C39" s="72"/>
      <c r="D39" s="81"/>
      <c r="E39" s="78"/>
      <c r="F39" s="84"/>
      <c r="G39" s="66"/>
      <c r="H39" s="110"/>
      <c r="I39" s="75"/>
      <c r="J39" s="82"/>
      <c r="K39" s="123"/>
      <c r="L39" s="110"/>
    </row>
    <row r="40" spans="1:12" ht="19.5" customHeight="1">
      <c r="A40" s="86"/>
      <c r="B40" s="72" t="s">
        <v>26</v>
      </c>
      <c r="C40" s="72"/>
      <c r="D40" s="73">
        <v>6.1</v>
      </c>
      <c r="E40" s="78"/>
      <c r="F40" s="84">
        <v>-6930000</v>
      </c>
      <c r="G40" s="66"/>
      <c r="H40" s="108">
        <v>0</v>
      </c>
      <c r="I40" s="75"/>
      <c r="J40" s="84">
        <v>0</v>
      </c>
      <c r="K40" s="123"/>
      <c r="L40" s="108">
        <v>0</v>
      </c>
    </row>
    <row r="41" spans="1:12" ht="19.5" customHeight="1">
      <c r="A41" s="86" t="s">
        <v>180</v>
      </c>
      <c r="B41" s="72"/>
      <c r="C41" s="72"/>
      <c r="D41" s="95" t="s">
        <v>181</v>
      </c>
      <c r="E41" s="78"/>
      <c r="F41" s="84">
        <v>0</v>
      </c>
      <c r="G41" s="74"/>
      <c r="H41" s="108">
        <v>0</v>
      </c>
      <c r="I41" s="75"/>
      <c r="J41" s="84">
        <v>-535292178</v>
      </c>
      <c r="K41" s="123"/>
      <c r="L41" s="108">
        <v>0</v>
      </c>
    </row>
    <row r="42" spans="1:12" ht="19.5" customHeight="1">
      <c r="A42" s="86" t="s">
        <v>182</v>
      </c>
      <c r="B42" s="72"/>
      <c r="C42" s="72"/>
      <c r="D42" s="95" t="s">
        <v>183</v>
      </c>
      <c r="E42" s="78"/>
      <c r="F42" s="84">
        <v>-189303889</v>
      </c>
      <c r="G42" s="74"/>
      <c r="H42" s="108">
        <v>0</v>
      </c>
      <c r="I42" s="75"/>
      <c r="J42" s="92" t="s">
        <v>93</v>
      </c>
      <c r="K42" s="123"/>
      <c r="L42" s="108">
        <v>0</v>
      </c>
    </row>
    <row r="43" spans="1:12" ht="19.5" customHeight="1">
      <c r="A43" s="86" t="s">
        <v>184</v>
      </c>
      <c r="B43" s="72"/>
      <c r="C43" s="72"/>
      <c r="D43" s="73"/>
      <c r="E43" s="72"/>
      <c r="F43" s="84">
        <v>0</v>
      </c>
      <c r="G43" s="74"/>
      <c r="H43" s="108">
        <v>0</v>
      </c>
      <c r="I43" s="74"/>
      <c r="J43" s="92">
        <v>108139823</v>
      </c>
      <c r="K43" s="108"/>
      <c r="L43" s="108">
        <v>0</v>
      </c>
    </row>
    <row r="44" spans="1:12" ht="19.5" customHeight="1">
      <c r="A44" s="86" t="s">
        <v>185</v>
      </c>
      <c r="B44" s="72"/>
      <c r="C44" s="72"/>
      <c r="D44" s="81"/>
      <c r="E44" s="78"/>
      <c r="F44" s="84">
        <v>-20340</v>
      </c>
      <c r="G44" s="74"/>
      <c r="H44" s="108">
        <v>0</v>
      </c>
      <c r="I44" s="75"/>
      <c r="J44" s="92" t="s">
        <v>93</v>
      </c>
      <c r="K44" s="123"/>
      <c r="L44" s="108">
        <v>0</v>
      </c>
    </row>
    <row r="45" spans="1:12" ht="19.5" customHeight="1">
      <c r="A45" s="86" t="s">
        <v>186</v>
      </c>
      <c r="B45" s="72"/>
      <c r="C45" s="72"/>
      <c r="D45" s="96">
        <v>8</v>
      </c>
      <c r="E45" s="78"/>
      <c r="F45" s="84">
        <v>-26522555</v>
      </c>
      <c r="G45" s="74"/>
      <c r="H45" s="108">
        <v>-13578262.210000001</v>
      </c>
      <c r="I45" s="75"/>
      <c r="J45" s="92">
        <v>-380810</v>
      </c>
      <c r="K45" s="123"/>
      <c r="L45" s="108">
        <v>-54287.93</v>
      </c>
    </row>
    <row r="46" spans="1:12" ht="19.5" customHeight="1">
      <c r="A46" s="86" t="s">
        <v>29</v>
      </c>
      <c r="B46" s="72"/>
      <c r="C46" s="72"/>
      <c r="D46" s="95" t="s">
        <v>30</v>
      </c>
      <c r="E46" s="78"/>
      <c r="F46" s="84">
        <v>0</v>
      </c>
      <c r="G46" s="74"/>
      <c r="H46" s="108">
        <v>0</v>
      </c>
      <c r="I46" s="75"/>
      <c r="J46" s="92">
        <v>-50000000</v>
      </c>
      <c r="K46" s="123"/>
      <c r="L46" s="108">
        <v>0</v>
      </c>
    </row>
    <row r="47" spans="1:12" ht="19.5" customHeight="1">
      <c r="A47" s="86" t="s">
        <v>187</v>
      </c>
      <c r="B47" s="72"/>
      <c r="C47" s="72"/>
      <c r="D47" s="81"/>
      <c r="E47" s="78"/>
      <c r="F47" s="84">
        <v>6928852</v>
      </c>
      <c r="G47" s="74"/>
      <c r="H47" s="108">
        <v>36866.15</v>
      </c>
      <c r="I47" s="75"/>
      <c r="J47" s="84">
        <v>377809</v>
      </c>
      <c r="K47" s="123"/>
      <c r="L47" s="108">
        <v>36834.720000000001</v>
      </c>
    </row>
    <row r="48" spans="1:12" ht="19.5" customHeight="1">
      <c r="A48" s="86" t="s">
        <v>188</v>
      </c>
      <c r="B48" s="72"/>
      <c r="C48" s="72"/>
      <c r="D48" s="96">
        <v>9.1999999999999993</v>
      </c>
      <c r="E48" s="78"/>
      <c r="F48" s="89">
        <v>267218</v>
      </c>
      <c r="G48" s="74"/>
      <c r="H48" s="116">
        <v>488027</v>
      </c>
      <c r="I48" s="75"/>
      <c r="J48" s="89">
        <v>0</v>
      </c>
      <c r="K48" s="123"/>
      <c r="L48" s="116">
        <v>0</v>
      </c>
    </row>
    <row r="49" spans="1:12" ht="5.15" customHeight="1">
      <c r="A49" s="72"/>
      <c r="B49" s="72"/>
      <c r="C49" s="72"/>
      <c r="D49" s="72"/>
      <c r="E49" s="72"/>
      <c r="F49" s="87"/>
      <c r="G49" s="88"/>
      <c r="H49" s="112"/>
      <c r="I49" s="88"/>
      <c r="J49" s="87"/>
      <c r="K49" s="112"/>
      <c r="L49" s="112"/>
    </row>
    <row r="50" spans="1:12" ht="19.5" customHeight="1">
      <c r="A50" s="94" t="s">
        <v>189</v>
      </c>
      <c r="B50" s="63"/>
      <c r="C50" s="63"/>
      <c r="D50" s="73"/>
      <c r="E50" s="72"/>
      <c r="F50" s="93">
        <f>SUM(F40:F48)</f>
        <v>-215580714</v>
      </c>
      <c r="G50" s="74"/>
      <c r="H50" s="115">
        <f>SUM(H41:H48)</f>
        <v>-13053369.060000001</v>
      </c>
      <c r="I50" s="74"/>
      <c r="J50" s="93">
        <f>SUM(J41:J48)</f>
        <v>-477155356</v>
      </c>
      <c r="K50" s="108"/>
      <c r="L50" s="115">
        <f>SUM(L41:L48)</f>
        <v>-17453.21</v>
      </c>
    </row>
    <row r="51" spans="1:12" ht="6" customHeight="1">
      <c r="A51" s="72"/>
      <c r="B51" s="72"/>
      <c r="C51" s="72"/>
      <c r="D51" s="73"/>
      <c r="E51" s="72"/>
      <c r="F51" s="88"/>
      <c r="G51" s="74"/>
      <c r="H51" s="108"/>
      <c r="I51" s="74"/>
      <c r="J51" s="88"/>
      <c r="K51" s="108"/>
      <c r="L51" s="108"/>
    </row>
    <row r="52" spans="1:12" ht="22" customHeight="1">
      <c r="A52" s="97" t="str">
        <f>+'EQ Company 10'!A29:R29</f>
        <v>หมายเหตุประกอบข้อมูลทางการเงินเป็นส่วนหนึ่งของข้อมูลทางการเงินระหว่างกาลนี้</v>
      </c>
      <c r="B52" s="97"/>
      <c r="C52" s="97"/>
      <c r="D52" s="97"/>
      <c r="E52" s="97"/>
      <c r="F52" s="97"/>
      <c r="G52" s="98"/>
      <c r="H52" s="117"/>
      <c r="I52" s="90"/>
      <c r="J52" s="90"/>
      <c r="K52" s="114"/>
      <c r="L52" s="117"/>
    </row>
    <row r="53" spans="1:12" ht="21.75" customHeight="1">
      <c r="A53" s="63" t="s">
        <v>0</v>
      </c>
      <c r="B53" s="63"/>
      <c r="C53" s="63"/>
      <c r="D53" s="64"/>
      <c r="E53" s="63"/>
      <c r="F53" s="65"/>
      <c r="G53" s="65"/>
      <c r="H53" s="106"/>
      <c r="I53" s="65"/>
      <c r="J53" s="65"/>
      <c r="K53" s="106"/>
      <c r="L53" s="110"/>
    </row>
    <row r="54" spans="1:12" ht="21.75" customHeight="1">
      <c r="A54" s="63" t="s">
        <v>164</v>
      </c>
      <c r="B54" s="63"/>
      <c r="C54" s="63"/>
      <c r="D54" s="64"/>
      <c r="E54" s="63"/>
      <c r="F54" s="65"/>
      <c r="G54" s="65"/>
      <c r="H54" s="106"/>
      <c r="I54" s="65"/>
      <c r="J54" s="65"/>
      <c r="K54" s="106"/>
      <c r="L54" s="106"/>
    </row>
    <row r="55" spans="1:12" ht="21.75" customHeight="1">
      <c r="A55" s="68" t="str">
        <f>A3</f>
        <v>สำหรับงวดหกเดือนสิ้นสุดวันที่ 30 มิถุนายน พ.ศ. 2565</v>
      </c>
      <c r="B55" s="69"/>
      <c r="C55" s="69"/>
      <c r="D55" s="70"/>
      <c r="E55" s="69"/>
      <c r="F55" s="71"/>
      <c r="G55" s="71"/>
      <c r="H55" s="107"/>
      <c r="I55" s="71"/>
      <c r="J55" s="71"/>
      <c r="K55" s="107"/>
      <c r="L55" s="107"/>
    </row>
    <row r="56" spans="1:12" ht="18.5">
      <c r="A56" s="72"/>
      <c r="B56" s="72"/>
      <c r="C56" s="72"/>
      <c r="D56" s="73"/>
      <c r="E56" s="72"/>
      <c r="F56" s="74"/>
      <c r="G56" s="74"/>
      <c r="H56" s="108"/>
      <c r="I56" s="74"/>
      <c r="J56" s="74"/>
      <c r="K56" s="108"/>
      <c r="L56" s="108"/>
    </row>
    <row r="57" spans="1:12" ht="20.149999999999999" customHeight="1">
      <c r="A57" s="72"/>
      <c r="B57" s="72"/>
      <c r="C57" s="72"/>
      <c r="D57" s="73"/>
      <c r="E57" s="72"/>
      <c r="F57" s="134" t="s">
        <v>3</v>
      </c>
      <c r="G57" s="135"/>
      <c r="H57" s="135"/>
      <c r="I57" s="75"/>
      <c r="J57" s="134" t="s">
        <v>4</v>
      </c>
      <c r="K57" s="135"/>
      <c r="L57" s="135"/>
    </row>
    <row r="58" spans="1:12" ht="20.149999999999999" customHeight="1">
      <c r="A58" s="72"/>
      <c r="B58" s="72"/>
      <c r="C58" s="72"/>
      <c r="D58" s="73"/>
      <c r="E58" s="72"/>
      <c r="F58" s="76" t="s">
        <v>7</v>
      </c>
      <c r="G58" s="66"/>
      <c r="H58" s="109" t="s">
        <v>7</v>
      </c>
      <c r="I58" s="66"/>
      <c r="J58" s="76" t="s">
        <v>7</v>
      </c>
      <c r="K58" s="110"/>
      <c r="L58" s="109" t="s">
        <v>7</v>
      </c>
    </row>
    <row r="59" spans="1:12" ht="20.149999999999999" customHeight="1">
      <c r="A59" s="72"/>
      <c r="B59" s="72"/>
      <c r="C59" s="72"/>
      <c r="D59" s="73"/>
      <c r="E59" s="73"/>
      <c r="F59" s="66" t="s">
        <v>9</v>
      </c>
      <c r="G59" s="66"/>
      <c r="H59" s="110" t="s">
        <v>10</v>
      </c>
      <c r="I59" s="66"/>
      <c r="J59" s="66" t="s">
        <v>9</v>
      </c>
      <c r="K59" s="110"/>
      <c r="L59" s="110" t="s">
        <v>10</v>
      </c>
    </row>
    <row r="60" spans="1:12" ht="20.149999999999999" customHeight="1">
      <c r="A60" s="72"/>
      <c r="B60" s="72"/>
      <c r="C60" s="72"/>
      <c r="D60" s="77" t="s">
        <v>11</v>
      </c>
      <c r="E60" s="78"/>
      <c r="F60" s="79" t="s">
        <v>12</v>
      </c>
      <c r="G60" s="66"/>
      <c r="H60" s="111" t="s">
        <v>12</v>
      </c>
      <c r="I60" s="80"/>
      <c r="J60" s="79" t="s">
        <v>12</v>
      </c>
      <c r="K60" s="110"/>
      <c r="L60" s="111" t="s">
        <v>12</v>
      </c>
    </row>
    <row r="61" spans="1:12" ht="6" customHeight="1">
      <c r="A61" s="72"/>
      <c r="B61" s="72"/>
      <c r="C61" s="72"/>
      <c r="D61" s="81"/>
      <c r="E61" s="78"/>
      <c r="F61" s="82"/>
      <c r="G61" s="66"/>
      <c r="H61" s="110"/>
      <c r="I61" s="75"/>
      <c r="J61" s="82"/>
      <c r="K61" s="123"/>
      <c r="L61" s="110"/>
    </row>
    <row r="62" spans="1:12" ht="19.5" customHeight="1">
      <c r="A62" s="94" t="s">
        <v>190</v>
      </c>
      <c r="B62" s="63"/>
      <c r="C62" s="63"/>
      <c r="D62" s="73"/>
      <c r="E62" s="72"/>
      <c r="F62" s="84"/>
      <c r="G62" s="74"/>
      <c r="H62" s="108"/>
      <c r="I62" s="74"/>
      <c r="J62" s="84"/>
      <c r="K62" s="108"/>
      <c r="L62" s="108"/>
    </row>
    <row r="63" spans="1:12" ht="19.5" customHeight="1">
      <c r="A63" s="86" t="s">
        <v>44</v>
      </c>
      <c r="B63" s="72"/>
      <c r="C63" s="72"/>
      <c r="D63" s="73"/>
      <c r="E63" s="72"/>
      <c r="F63" s="84"/>
      <c r="G63" s="74"/>
      <c r="H63" s="108"/>
      <c r="I63" s="74"/>
      <c r="J63" s="84"/>
      <c r="K63" s="108"/>
      <c r="L63" s="108"/>
    </row>
    <row r="64" spans="1:12" ht="19.5" customHeight="1">
      <c r="A64" s="86"/>
      <c r="B64" s="72" t="s">
        <v>191</v>
      </c>
      <c r="C64" s="72"/>
      <c r="D64" s="73"/>
      <c r="E64" s="72"/>
      <c r="F64" s="84">
        <v>-114779937</v>
      </c>
      <c r="G64" s="74"/>
      <c r="H64" s="108">
        <v>3151160.57</v>
      </c>
      <c r="I64" s="74"/>
      <c r="J64" s="84" t="s">
        <v>93</v>
      </c>
      <c r="K64" s="108"/>
      <c r="L64" s="108">
        <v>2593764.7999999998</v>
      </c>
    </row>
    <row r="65" spans="1:12" ht="19.5" customHeight="1">
      <c r="A65" s="86" t="s">
        <v>192</v>
      </c>
      <c r="B65" s="63"/>
      <c r="C65" s="63"/>
      <c r="D65" s="73">
        <v>14</v>
      </c>
      <c r="E65" s="72"/>
      <c r="F65" s="84">
        <v>54000000</v>
      </c>
      <c r="G65" s="74"/>
      <c r="H65" s="108">
        <v>31856269.199999999</v>
      </c>
      <c r="I65" s="74"/>
      <c r="J65" s="87">
        <v>54000000</v>
      </c>
      <c r="K65" s="108"/>
      <c r="L65" s="108">
        <v>31856269.199999999</v>
      </c>
    </row>
    <row r="66" spans="1:12" ht="19.5" customHeight="1">
      <c r="A66" s="86" t="s">
        <v>193</v>
      </c>
      <c r="B66" s="63"/>
      <c r="C66" s="63"/>
      <c r="D66" s="73">
        <v>14</v>
      </c>
      <c r="E66" s="72"/>
      <c r="F66" s="84">
        <v>34501350</v>
      </c>
      <c r="G66" s="74"/>
      <c r="H66" s="108">
        <v>0</v>
      </c>
      <c r="I66" s="74"/>
      <c r="J66" s="87">
        <v>34501350</v>
      </c>
      <c r="K66" s="108"/>
      <c r="L66" s="108">
        <v>0</v>
      </c>
    </row>
    <row r="67" spans="1:12" ht="19.5" customHeight="1">
      <c r="A67" s="86" t="s">
        <v>194</v>
      </c>
      <c r="B67" s="63"/>
      <c r="C67" s="63"/>
      <c r="D67" s="73"/>
      <c r="E67" s="72"/>
      <c r="F67" s="84">
        <v>0</v>
      </c>
      <c r="G67" s="74"/>
      <c r="H67" s="108">
        <v>10621346.83</v>
      </c>
      <c r="I67" s="74"/>
      <c r="J67" s="84">
        <v>0</v>
      </c>
      <c r="K67" s="108"/>
      <c r="L67" s="108">
        <v>10621346.83</v>
      </c>
    </row>
    <row r="68" spans="1:12" ht="19.5" customHeight="1">
      <c r="A68" s="86" t="s">
        <v>195</v>
      </c>
      <c r="B68" s="63"/>
      <c r="C68" s="63"/>
      <c r="D68" s="73" t="s">
        <v>50</v>
      </c>
      <c r="E68" s="72"/>
      <c r="F68" s="84">
        <v>-8000000</v>
      </c>
      <c r="G68" s="74"/>
      <c r="H68" s="108">
        <v>-6074000</v>
      </c>
      <c r="I68" s="74"/>
      <c r="J68" s="84">
        <v>0</v>
      </c>
      <c r="K68" s="108"/>
      <c r="L68" s="108">
        <v>-6074000</v>
      </c>
    </row>
    <row r="69" spans="1:12" ht="19.5" customHeight="1">
      <c r="A69" s="86" t="s">
        <v>196</v>
      </c>
      <c r="B69" s="63"/>
      <c r="C69" s="63"/>
      <c r="D69" s="73">
        <v>10.199999999999999</v>
      </c>
      <c r="E69" s="72"/>
      <c r="F69" s="84">
        <v>-54000000</v>
      </c>
      <c r="G69" s="74"/>
      <c r="H69" s="108">
        <v>0</v>
      </c>
      <c r="I69" s="74"/>
      <c r="J69" s="87">
        <v>-4000000</v>
      </c>
      <c r="K69" s="108"/>
      <c r="L69" s="108">
        <v>0</v>
      </c>
    </row>
    <row r="70" spans="1:12" ht="19.5" customHeight="1">
      <c r="A70" s="86" t="s">
        <v>197</v>
      </c>
      <c r="B70" s="63"/>
      <c r="C70" s="63"/>
      <c r="D70" s="73" t="s">
        <v>61</v>
      </c>
      <c r="E70" s="72"/>
      <c r="F70" s="84">
        <v>-5882309</v>
      </c>
      <c r="G70" s="74"/>
      <c r="H70" s="108">
        <v>0</v>
      </c>
      <c r="I70" s="74"/>
      <c r="J70" s="84">
        <v>0</v>
      </c>
      <c r="K70" s="108"/>
      <c r="L70" s="108">
        <v>0</v>
      </c>
    </row>
    <row r="71" spans="1:12" ht="19.5" customHeight="1">
      <c r="A71" s="86" t="s">
        <v>198</v>
      </c>
      <c r="B71" s="63"/>
      <c r="C71" s="63"/>
      <c r="D71" s="73">
        <v>10.1</v>
      </c>
      <c r="E71" s="72"/>
      <c r="F71" s="84">
        <v>-52708875</v>
      </c>
      <c r="G71" s="74"/>
      <c r="H71" s="108">
        <v>-4931727.3099999996</v>
      </c>
      <c r="I71" s="74"/>
      <c r="J71" s="87">
        <v>-2790855</v>
      </c>
      <c r="K71" s="108"/>
      <c r="L71" s="108">
        <v>-1352221.51</v>
      </c>
    </row>
    <row r="72" spans="1:12" ht="19.5" customHeight="1">
      <c r="A72" s="86" t="s">
        <v>199</v>
      </c>
      <c r="B72" s="63"/>
      <c r="C72" s="63"/>
      <c r="D72" s="73"/>
      <c r="E72" s="72"/>
      <c r="F72" s="89">
        <v>-11996340</v>
      </c>
      <c r="G72" s="74"/>
      <c r="H72" s="114">
        <v>-13481536.51</v>
      </c>
      <c r="I72" s="74"/>
      <c r="J72" s="89">
        <v>0</v>
      </c>
      <c r="K72" s="108"/>
      <c r="L72" s="114">
        <v>-188831.49</v>
      </c>
    </row>
    <row r="73" spans="1:12" ht="6" customHeight="1">
      <c r="A73" s="86"/>
      <c r="B73" s="63"/>
      <c r="C73" s="63"/>
      <c r="D73" s="73"/>
      <c r="E73" s="72"/>
      <c r="F73" s="84"/>
      <c r="G73" s="74"/>
      <c r="H73" s="108"/>
      <c r="I73" s="74"/>
      <c r="J73" s="84"/>
      <c r="K73" s="108"/>
      <c r="L73" s="108"/>
    </row>
    <row r="74" spans="1:12" ht="19.5" customHeight="1">
      <c r="A74" s="94" t="s">
        <v>200</v>
      </c>
      <c r="B74" s="63"/>
      <c r="C74" s="72"/>
      <c r="D74" s="73"/>
      <c r="E74" s="72"/>
      <c r="F74" s="93">
        <f>SUM(F63:F72)</f>
        <v>-158866111</v>
      </c>
      <c r="G74" s="74"/>
      <c r="H74" s="115">
        <f>SUM(H63:H72)</f>
        <v>21141512.779999994</v>
      </c>
      <c r="I74" s="74"/>
      <c r="J74" s="93">
        <f>SUM(J63:J72)</f>
        <v>81710495</v>
      </c>
      <c r="K74" s="108"/>
      <c r="L74" s="115">
        <f>SUM(L63:L72)</f>
        <v>37456327.829999998</v>
      </c>
    </row>
    <row r="75" spans="1:12" ht="21.75" customHeight="1">
      <c r="A75" s="72"/>
      <c r="B75" s="72"/>
      <c r="C75" s="72"/>
      <c r="D75" s="72"/>
      <c r="E75" s="72"/>
      <c r="F75" s="87"/>
      <c r="G75" s="88"/>
      <c r="H75" s="112"/>
      <c r="I75" s="88"/>
      <c r="J75" s="87"/>
      <c r="K75" s="112"/>
      <c r="L75" s="112"/>
    </row>
    <row r="76" spans="1:12" ht="21.75" customHeight="1">
      <c r="A76" s="63" t="s">
        <v>201</v>
      </c>
      <c r="B76" s="72"/>
      <c r="C76" s="72"/>
      <c r="D76" s="72"/>
      <c r="E76" s="72"/>
      <c r="F76" s="87">
        <f>SUM(F36,F50,F74)</f>
        <v>-260470566</v>
      </c>
      <c r="G76" s="88"/>
      <c r="H76" s="112">
        <f>SUM(H36,H50,H74)</f>
        <v>9707032.5299999937</v>
      </c>
      <c r="I76" s="88"/>
      <c r="J76" s="87">
        <f>SUM(J36,J50,J74)</f>
        <v>-417310966.56</v>
      </c>
      <c r="K76" s="112"/>
      <c r="L76" s="112">
        <f>ROUNDUP(SUM(L36,L50,L74),0)</f>
        <v>7025560</v>
      </c>
    </row>
    <row r="77" spans="1:12" ht="21.75" customHeight="1">
      <c r="A77" s="86" t="s">
        <v>202</v>
      </c>
      <c r="B77" s="72"/>
      <c r="C77" s="72"/>
      <c r="D77" s="72"/>
      <c r="E77" s="72"/>
      <c r="F77" s="87">
        <v>547893836</v>
      </c>
      <c r="G77" s="88"/>
      <c r="H77" s="112">
        <v>30426762</v>
      </c>
      <c r="I77" s="88"/>
      <c r="J77" s="87">
        <v>543046723</v>
      </c>
      <c r="K77" s="112"/>
      <c r="L77" s="112">
        <v>30426762</v>
      </c>
    </row>
    <row r="78" spans="1:12" ht="21.75" customHeight="1">
      <c r="A78" s="86" t="s">
        <v>208</v>
      </c>
      <c r="B78" s="72"/>
      <c r="C78" s="72"/>
      <c r="D78" s="72"/>
      <c r="E78" s="72"/>
      <c r="F78" s="105"/>
      <c r="G78" s="74"/>
      <c r="H78" s="118"/>
      <c r="I78" s="74"/>
      <c r="J78" s="105"/>
      <c r="K78" s="108"/>
      <c r="L78" s="118"/>
    </row>
    <row r="79" spans="1:12" ht="21.75" customHeight="1">
      <c r="A79" s="86"/>
      <c r="B79" s="72" t="s">
        <v>15</v>
      </c>
      <c r="C79" s="72"/>
      <c r="D79" s="72"/>
      <c r="E79" s="72"/>
      <c r="F79" s="89">
        <v>-16495122</v>
      </c>
      <c r="G79" s="74"/>
      <c r="H79" s="114">
        <v>-7145328</v>
      </c>
      <c r="I79" s="74"/>
      <c r="J79" s="89">
        <v>2173040</v>
      </c>
      <c r="K79" s="108"/>
      <c r="L79" s="114">
        <v>-6937601</v>
      </c>
    </row>
    <row r="80" spans="1:12" ht="6" customHeight="1">
      <c r="A80" s="86"/>
      <c r="B80" s="63"/>
      <c r="C80" s="63"/>
      <c r="D80" s="73"/>
      <c r="E80" s="72"/>
      <c r="F80" s="84"/>
      <c r="G80" s="74"/>
      <c r="H80" s="108"/>
      <c r="I80" s="74"/>
      <c r="J80" s="84"/>
      <c r="K80" s="108"/>
      <c r="L80" s="108"/>
    </row>
    <row r="81" spans="1:12" ht="21.75" customHeight="1" thickBot="1">
      <c r="A81" s="63" t="s">
        <v>203</v>
      </c>
      <c r="B81" s="63"/>
      <c r="C81" s="63"/>
      <c r="D81" s="73"/>
      <c r="E81" s="72"/>
      <c r="F81" s="100">
        <f>SUM(F76:F79)</f>
        <v>270928148</v>
      </c>
      <c r="G81" s="74"/>
      <c r="H81" s="119">
        <f>SUM(H76:H79)</f>
        <v>32988466.529999994</v>
      </c>
      <c r="I81" s="74"/>
      <c r="J81" s="100">
        <f>SUM(J76:J79)</f>
        <v>127908796.44</v>
      </c>
      <c r="K81" s="108"/>
      <c r="L81" s="119">
        <f>SUM(L76:L79)</f>
        <v>30514721</v>
      </c>
    </row>
    <row r="82" spans="1:12" ht="21.75" customHeight="1" thickTop="1">
      <c r="A82" s="72"/>
      <c r="B82" s="72"/>
      <c r="C82" s="72"/>
      <c r="D82" s="73"/>
      <c r="E82" s="72"/>
      <c r="F82" s="84"/>
      <c r="G82" s="74"/>
      <c r="H82" s="108"/>
      <c r="I82" s="74"/>
      <c r="J82" s="84"/>
      <c r="K82" s="108"/>
      <c r="L82" s="108"/>
    </row>
    <row r="83" spans="1:12" ht="21.75" customHeight="1">
      <c r="A83" s="63" t="s">
        <v>204</v>
      </c>
      <c r="B83" s="72"/>
      <c r="C83" s="72"/>
      <c r="D83" s="73"/>
      <c r="E83" s="72"/>
      <c r="F83" s="84"/>
      <c r="G83" s="74"/>
      <c r="H83" s="108"/>
      <c r="I83" s="74"/>
      <c r="J83" s="84"/>
      <c r="K83" s="108"/>
      <c r="L83" s="108"/>
    </row>
    <row r="84" spans="1:12" ht="21.75" customHeight="1">
      <c r="A84" s="72" t="s">
        <v>205</v>
      </c>
      <c r="B84" s="72"/>
      <c r="C84" s="72"/>
      <c r="D84" s="73"/>
      <c r="E84" s="72"/>
      <c r="F84" s="84">
        <v>2924498</v>
      </c>
      <c r="G84" s="74"/>
      <c r="H84" s="108">
        <v>4736986.84</v>
      </c>
      <c r="I84" s="74"/>
      <c r="J84" s="84">
        <v>0</v>
      </c>
      <c r="K84" s="108"/>
      <c r="L84" s="108">
        <v>4736986.84</v>
      </c>
    </row>
    <row r="85" spans="1:12" ht="21.75" customHeight="1">
      <c r="A85" s="67" t="s">
        <v>206</v>
      </c>
      <c r="F85" s="84">
        <v>0</v>
      </c>
      <c r="G85" s="101"/>
      <c r="H85" s="120">
        <v>0</v>
      </c>
      <c r="I85" s="101"/>
      <c r="J85" s="84">
        <v>2122377</v>
      </c>
      <c r="K85" s="120"/>
      <c r="L85" s="120">
        <v>0</v>
      </c>
    </row>
    <row r="86" spans="1:12" ht="21.75" customHeight="1">
      <c r="A86" s="86"/>
      <c r="B86" s="63"/>
      <c r="C86" s="63"/>
      <c r="D86" s="73"/>
      <c r="E86" s="72"/>
      <c r="F86" s="74"/>
      <c r="G86" s="74"/>
      <c r="H86" s="108"/>
      <c r="I86" s="74"/>
      <c r="J86" s="74"/>
      <c r="K86" s="108"/>
      <c r="L86" s="108"/>
    </row>
    <row r="87" spans="1:12" ht="21.75" customHeight="1">
      <c r="A87" s="63"/>
      <c r="B87" s="72"/>
      <c r="C87" s="72"/>
      <c r="D87" s="73"/>
      <c r="E87" s="72"/>
      <c r="F87" s="102"/>
      <c r="G87" s="103"/>
      <c r="H87" s="121"/>
      <c r="I87" s="103"/>
      <c r="J87" s="102"/>
      <c r="K87" s="124"/>
      <c r="L87" s="121"/>
    </row>
    <row r="88" spans="1:12" ht="21.75" customHeight="1">
      <c r="A88" s="72"/>
      <c r="B88" s="72"/>
      <c r="C88" s="72"/>
      <c r="D88" s="73"/>
      <c r="E88" s="72"/>
      <c r="F88" s="74"/>
      <c r="G88" s="74"/>
      <c r="H88" s="108"/>
      <c r="I88" s="74"/>
      <c r="J88" s="74"/>
      <c r="K88" s="108"/>
      <c r="L88" s="108"/>
    </row>
    <row r="98" spans="1:12" ht="10.5" customHeight="1"/>
    <row r="99" spans="1:12" ht="22" customHeight="1">
      <c r="A99" s="97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99" s="97"/>
      <c r="C99" s="97"/>
      <c r="D99" s="97"/>
      <c r="E99" s="97"/>
      <c r="F99" s="97"/>
      <c r="G99" s="98"/>
      <c r="H99" s="117"/>
      <c r="I99" s="90"/>
      <c r="J99" s="90"/>
      <c r="K99" s="114"/>
      <c r="L99" s="117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(3month)</vt:lpstr>
      <vt:lpstr>PL 7-8(6month)</vt:lpstr>
      <vt:lpstr>EQ Consol 9</vt:lpstr>
      <vt:lpstr>EQ Company 10</vt:lpstr>
      <vt:lpstr>CF 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Praewpicha Kompakdee</cp:lastModifiedBy>
  <cp:lastPrinted>2022-08-11T09:12:31Z</cp:lastPrinted>
  <dcterms:created xsi:type="dcterms:W3CDTF">2022-08-11T02:50:50Z</dcterms:created>
  <dcterms:modified xsi:type="dcterms:W3CDTF">2022-08-11T10:12:02Z</dcterms:modified>
</cp:coreProperties>
</file>