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uranasam001\Downloads\"/>
    </mc:Choice>
  </mc:AlternateContent>
  <xr:revisionPtr revIDLastSave="0" documentId="13_ncr:1_{2F6D8BCE-E4D4-490B-9EBC-7150CCC9DF57}" xr6:coauthVersionLast="46" xr6:coauthVersionMax="46" xr10:uidLastSave="{00000000-0000-0000-0000-000000000000}"/>
  <bookViews>
    <workbookView xWindow="-108" yWindow="-108" windowWidth="23256" windowHeight="12576" activeTab="5" xr2:uid="{4E6E8DC7-83AA-4DB1-9A0C-13C217C0B116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3" i="6" l="1"/>
  <c r="J83" i="6"/>
  <c r="H83" i="6"/>
  <c r="F83" i="6"/>
  <c r="A61" i="6"/>
  <c r="L53" i="6"/>
  <c r="J53" i="6"/>
  <c r="H53" i="6"/>
  <c r="F53" i="6"/>
  <c r="L34" i="6"/>
  <c r="L38" i="6" s="1"/>
  <c r="J34" i="6"/>
  <c r="J38" i="6" s="1"/>
  <c r="H34" i="6"/>
  <c r="H38" i="6" s="1"/>
  <c r="F34" i="6"/>
  <c r="F38" i="6" s="1"/>
  <c r="A3" i="6"/>
  <c r="A1" i="6"/>
  <c r="A59" i="6" s="1"/>
  <c r="P33" i="5"/>
  <c r="N33" i="5"/>
  <c r="L33" i="5"/>
  <c r="J33" i="5"/>
  <c r="H33" i="5"/>
  <c r="R31" i="5"/>
  <c r="R29" i="5"/>
  <c r="R26" i="5"/>
  <c r="P23" i="5"/>
  <c r="N23" i="5"/>
  <c r="L23" i="5"/>
  <c r="J23" i="5"/>
  <c r="H23" i="5"/>
  <c r="R21" i="5"/>
  <c r="R19" i="5"/>
  <c r="R17" i="5"/>
  <c r="R14" i="5"/>
  <c r="A1" i="5"/>
  <c r="Q39" i="4"/>
  <c r="U39" i="4" s="1"/>
  <c r="U37" i="4"/>
  <c r="Q37" i="4"/>
  <c r="S35" i="4"/>
  <c r="S41" i="4" s="1"/>
  <c r="O35" i="4"/>
  <c r="O41" i="4" s="1"/>
  <c r="M35" i="4"/>
  <c r="M41" i="4" s="1"/>
  <c r="K35" i="4"/>
  <c r="K41" i="4" s="1"/>
  <c r="I35" i="4"/>
  <c r="I41" i="4" s="1"/>
  <c r="G35" i="4"/>
  <c r="G41" i="4" s="1"/>
  <c r="U32" i="4"/>
  <c r="Q32" i="4"/>
  <c r="Q31" i="4"/>
  <c r="Q35" i="4" s="1"/>
  <c r="Q26" i="4"/>
  <c r="U26" i="4" s="1"/>
  <c r="U24" i="4"/>
  <c r="Q24" i="4"/>
  <c r="Q22" i="4"/>
  <c r="U22" i="4" s="1"/>
  <c r="S20" i="4"/>
  <c r="S28" i="4" s="1"/>
  <c r="O20" i="4"/>
  <c r="O28" i="4" s="1"/>
  <c r="M20" i="4"/>
  <c r="M28" i="4" s="1"/>
  <c r="K20" i="4"/>
  <c r="K28" i="4" s="1"/>
  <c r="I20" i="4"/>
  <c r="I28" i="4" s="1"/>
  <c r="G20" i="4"/>
  <c r="G28" i="4" s="1"/>
  <c r="Q17" i="4"/>
  <c r="U17" i="4" s="1"/>
  <c r="Q16" i="4"/>
  <c r="Q20" i="4" s="1"/>
  <c r="A3" i="4"/>
  <c r="A3" i="5" s="1"/>
  <c r="A1" i="4"/>
  <c r="A102" i="3"/>
  <c r="L75" i="3"/>
  <c r="H75" i="3"/>
  <c r="L68" i="3"/>
  <c r="H68" i="3"/>
  <c r="A54" i="3"/>
  <c r="A51" i="3"/>
  <c r="A58" i="6" s="1"/>
  <c r="A115" i="6" s="1"/>
  <c r="L36" i="3"/>
  <c r="J36" i="3"/>
  <c r="H36" i="3"/>
  <c r="F36" i="3"/>
  <c r="J26" i="3"/>
  <c r="J29" i="3" s="1"/>
  <c r="L18" i="3"/>
  <c r="L26" i="3" s="1"/>
  <c r="L29" i="3" s="1"/>
  <c r="J18" i="3"/>
  <c r="H18" i="3"/>
  <c r="H26" i="3" s="1"/>
  <c r="H29" i="3" s="1"/>
  <c r="F18" i="3"/>
  <c r="F26" i="3" s="1"/>
  <c r="F29" i="3" s="1"/>
  <c r="A1" i="3"/>
  <c r="A52" i="3" s="1"/>
  <c r="A104" i="2"/>
  <c r="L78" i="2"/>
  <c r="H78" i="2"/>
  <c r="L71" i="2"/>
  <c r="H71" i="2"/>
  <c r="A57" i="2"/>
  <c r="A54" i="2"/>
  <c r="L36" i="2"/>
  <c r="J36" i="2"/>
  <c r="H36" i="2"/>
  <c r="F36" i="2"/>
  <c r="H26" i="2"/>
  <c r="H29" i="2" s="1"/>
  <c r="H39" i="2" s="1"/>
  <c r="L18" i="2"/>
  <c r="L26" i="2" s="1"/>
  <c r="L29" i="2" s="1"/>
  <c r="L39" i="2" s="1"/>
  <c r="J18" i="2"/>
  <c r="J26" i="2" s="1"/>
  <c r="J29" i="2" s="1"/>
  <c r="H18" i="2"/>
  <c r="F18" i="2"/>
  <c r="F26" i="2" s="1"/>
  <c r="F29" i="2" s="1"/>
  <c r="A1" i="2"/>
  <c r="A55" i="2" s="1"/>
  <c r="H147" i="1"/>
  <c r="F147" i="1"/>
  <c r="L144" i="1"/>
  <c r="L147" i="1" s="1"/>
  <c r="J144" i="1"/>
  <c r="J147" i="1" s="1"/>
  <c r="H144" i="1"/>
  <c r="F144" i="1"/>
  <c r="A109" i="1"/>
  <c r="A108" i="1"/>
  <c r="A107" i="1"/>
  <c r="A106" i="1"/>
  <c r="A159" i="1" s="1"/>
  <c r="L89" i="1"/>
  <c r="J89" i="1"/>
  <c r="H89" i="1"/>
  <c r="F89" i="1"/>
  <c r="L80" i="1"/>
  <c r="J80" i="1"/>
  <c r="H80" i="1"/>
  <c r="H91" i="1" s="1"/>
  <c r="H149" i="1" s="1"/>
  <c r="F80" i="1"/>
  <c r="A56" i="1"/>
  <c r="A54" i="1"/>
  <c r="L40" i="1"/>
  <c r="J40" i="1"/>
  <c r="H40" i="1"/>
  <c r="F40" i="1"/>
  <c r="L24" i="1"/>
  <c r="L42" i="1" s="1"/>
  <c r="J24" i="1"/>
  <c r="J42" i="1" s="1"/>
  <c r="H24" i="1"/>
  <c r="F24" i="1"/>
  <c r="F85" i="6" l="1"/>
  <c r="F89" i="6" s="1"/>
  <c r="H85" i="6"/>
  <c r="H89" i="6" s="1"/>
  <c r="J85" i="6"/>
  <c r="J89" i="6" s="1"/>
  <c r="L85" i="6"/>
  <c r="L89" i="6" s="1"/>
  <c r="R33" i="5"/>
  <c r="R23" i="5"/>
  <c r="Q28" i="4"/>
  <c r="U16" i="4"/>
  <c r="Q41" i="4"/>
  <c r="H39" i="3"/>
  <c r="L39" i="3"/>
  <c r="J91" i="1"/>
  <c r="J149" i="1" s="1"/>
  <c r="L91" i="1"/>
  <c r="L149" i="1" s="1"/>
  <c r="F91" i="1"/>
  <c r="F149" i="1" s="1"/>
  <c r="F42" i="1"/>
  <c r="H42" i="1"/>
  <c r="F39" i="3"/>
  <c r="F75" i="3" s="1"/>
  <c r="F68" i="3"/>
  <c r="J39" i="3"/>
  <c r="J75" i="3" s="1"/>
  <c r="J68" i="3"/>
  <c r="U20" i="4"/>
  <c r="U28" i="4" s="1"/>
  <c r="F71" i="2"/>
  <c r="F39" i="2"/>
  <c r="F78" i="2" s="1"/>
  <c r="J39" i="2"/>
  <c r="J78" i="2" s="1"/>
  <c r="J71" i="2"/>
  <c r="U31" i="4"/>
  <c r="U35" i="4" s="1"/>
  <c r="U41" i="4" s="1"/>
</calcChain>
</file>

<file path=xl/sharedStrings.xml><?xml version="1.0" encoding="utf-8"?>
<sst xmlns="http://schemas.openxmlformats.org/spreadsheetml/2006/main" count="449" uniqueCount="211">
  <si>
    <t>Bio Green Energy Tech Public Company Limited</t>
  </si>
  <si>
    <t>Statements of Financial Position</t>
  </si>
  <si>
    <t>As at 30 June 2022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</si>
  <si>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</si>
  <si>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</si>
  <si>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</si>
  <si>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</si>
  <si>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</si>
  <si>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</si>
  <si>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</si>
  <si>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</si>
  <si>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</si>
  <si>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</si>
  <si>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</si>
  <si>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 xml:space="preserve">Cash and cash equivalents </t>
  </si>
  <si>
    <t>Trade and other receivables</t>
  </si>
  <si>
    <t>2, 7</t>
  </si>
  <si>
    <t>Receivables from business transfer</t>
  </si>
  <si>
    <t>16 b)</t>
  </si>
  <si>
    <t>Inventories</t>
  </si>
  <si>
    <t>Materials and supplies for vessels</t>
  </si>
  <si>
    <t>Other current assets</t>
  </si>
  <si>
    <t>Total current assets</t>
  </si>
  <si>
    <t>Non-current assets</t>
  </si>
  <si>
    <t xml:space="preserve">Financial assets measured at fair value </t>
  </si>
  <si>
    <t>through profit or loss</t>
  </si>
  <si>
    <t>Investment in subsidiaries</t>
  </si>
  <si>
    <t>Investment in an associate</t>
  </si>
  <si>
    <t>Long-term loan to related party</t>
  </si>
  <si>
    <t>16 c)</t>
  </si>
  <si>
    <t>Property, plant, equipment and vessels</t>
  </si>
  <si>
    <t>2, 8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</si>
  <si>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</si>
  <si>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</si>
  <si>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</si>
  <si>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</si>
  <si>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</si>
  <si>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</si>
  <si>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</si>
  <si>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</si>
  <si>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</si>
  <si>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</si>
  <si>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</si>
  <si>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</si>
  <si>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</si>
  <si>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</si>
  <si>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>2, 11</t>
  </si>
  <si>
    <t>Short-term borrowings from related parties</t>
  </si>
  <si>
    <t>16 d)</t>
  </si>
  <si>
    <t>Short-term borrowings from others</t>
  </si>
  <si>
    <t xml:space="preserve">Current portion of long-term borrowings 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</si>
  <si>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</si>
  <si>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</si>
  <si>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</si>
  <si>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</si>
  <si>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</si>
  <si>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related party</t>
  </si>
  <si>
    <t>16 e)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</si>
  <si>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</si>
  <si>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</si>
  <si>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</si>
  <si>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</si>
  <si>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</si>
  <si>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</si>
  <si>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</si>
  <si>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</si>
  <si>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Ordinary shares, 3,096,772,877 shares </t>
  </si>
  <si>
    <t xml:space="preserve">   at par value of Baht 3 per share</t>
  </si>
  <si>
    <t xml:space="preserve">Preference shares, 2,550,000 shares </t>
  </si>
  <si>
    <t xml:space="preserve">Ordinary shares, 2,280,254,755 shares </t>
  </si>
  <si>
    <t xml:space="preserve">(2021: Ordinary shares, </t>
  </si>
  <si>
    <t xml:space="preserve">   2,121,252,055 shares </t>
  </si>
  <si>
    <t>Discount on share capital</t>
  </si>
  <si>
    <t>Retained earnings (Deficits)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</si>
  <si>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</si>
  <si>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</si>
  <si>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</si>
  <si>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</si>
  <si>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</si>
  <si>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</si>
  <si>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</si>
  <si>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</si>
  <si>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2022</t>
  </si>
  <si>
    <t>Note</t>
  </si>
  <si>
    <t>Revenue from vessel services</t>
  </si>
  <si>
    <t>Revenue from vessels management</t>
  </si>
  <si>
    <t>Revenue from sales</t>
  </si>
  <si>
    <t>Cost of services</t>
  </si>
  <si>
    <t>Cost of sales</t>
  </si>
  <si>
    <t>Gross profit</t>
  </si>
  <si>
    <t>Other income</t>
  </si>
  <si>
    <t>Administrative expenses</t>
  </si>
  <si>
    <t>Gain (loss) on exchange rate</t>
  </si>
  <si>
    <t>Finance costs</t>
  </si>
  <si>
    <t xml:space="preserve">Share of profit of associate accounted </t>
  </si>
  <si>
    <t>for using the equity method</t>
  </si>
  <si>
    <t>Profit (loss) before income tax expense</t>
  </si>
  <si>
    <t>Income tax expense</t>
  </si>
  <si>
    <t>Profit (loss) for the period</t>
  </si>
  <si>
    <t>Other comprehensive income</t>
  </si>
  <si>
    <t>Item that will be reclassified to profit or loss</t>
  </si>
  <si>
    <t>Currency translation differences</t>
  </si>
  <si>
    <t>for the period, net of tax</t>
  </si>
  <si>
    <t>Total comprehensive income (expense)</t>
  </si>
  <si>
    <t>for the period</t>
  </si>
  <si>
    <t>Profit (loss) attributable to:</t>
  </si>
  <si>
    <t>Owners of the parent</t>
  </si>
  <si>
    <t>attributable to:</t>
  </si>
  <si>
    <t>Earnings (loss) per share</t>
  </si>
  <si>
    <t>- Owners of the parent</t>
  </si>
  <si>
    <t>Basic earnings (loss) per share</t>
  </si>
  <si>
    <t>Diluted earnings (loss) per share</t>
  </si>
  <si>
    <t>For the six-month period ended 30 June 2022</t>
  </si>
  <si>
    <t>Gross profit (loss)</t>
  </si>
  <si>
    <t>Statements of Changes in Equity (Unaudited)</t>
  </si>
  <si>
    <t>Consolidated financial information</t>
  </si>
  <si>
    <t>Attributable to owners of the Company</t>
  </si>
  <si>
    <t>Capital contributed</t>
  </si>
  <si>
    <t>Other comprehensive 
income (expense)</t>
  </si>
  <si>
    <t>Issued and</t>
  </si>
  <si>
    <t xml:space="preserve"> paid-up</t>
  </si>
  <si>
    <t>Discount on</t>
  </si>
  <si>
    <t>Translation of</t>
  </si>
  <si>
    <t>Total owners</t>
  </si>
  <si>
    <t>Non-controlling</t>
  </si>
  <si>
    <t>Total</t>
  </si>
  <si>
    <t>share capital</t>
  </si>
  <si>
    <t xml:space="preserve"> share capital</t>
  </si>
  <si>
    <t>Legal reserve</t>
  </si>
  <si>
    <t>financial statements</t>
  </si>
  <si>
    <t>of the Company</t>
  </si>
  <si>
    <t>interests</t>
  </si>
  <si>
    <t xml:space="preserve"> equity</t>
  </si>
  <si>
    <t xml:space="preserve">Opening balance as at 1 January 2022 </t>
  </si>
  <si>
    <t>- previously reported</t>
  </si>
  <si>
    <t>Adjustment</t>
  </si>
  <si>
    <t>- adjusted</t>
  </si>
  <si>
    <t>Changes in equity for the period</t>
  </si>
  <si>
    <t>Exercise warrant</t>
  </si>
  <si>
    <t xml:space="preserve">Issuance and offering of ordinary shares </t>
  </si>
  <si>
    <t>to a private placement</t>
  </si>
  <si>
    <t>Total comprehensive income</t>
  </si>
  <si>
    <t>Closing balance as at 30 June 2022</t>
  </si>
  <si>
    <t xml:space="preserve">Opening balance as at 1 January 2021 </t>
  </si>
  <si>
    <t>Ordinary shares issued</t>
  </si>
  <si>
    <t>Closing balance as at 30 June 2021</t>
  </si>
  <si>
    <t>Separate financial information</t>
  </si>
  <si>
    <t>Other component of equity</t>
  </si>
  <si>
    <t xml:space="preserve">Translation of </t>
  </si>
  <si>
    <t>financial</t>
  </si>
  <si>
    <t xml:space="preserve"> statements</t>
  </si>
  <si>
    <t>equity</t>
  </si>
  <si>
    <t>Opening balance as at 1 January 2022</t>
  </si>
  <si>
    <t>Opening balance as at 1 January 2021</t>
  </si>
  <si>
    <t>Statements of Cash Flows (Unaudited)</t>
  </si>
  <si>
    <t>2022</t>
  </si>
  <si>
    <t>2021</t>
  </si>
  <si>
    <t xml:space="preserve">Profit (loss) before income tax </t>
  </si>
  <si>
    <t>Adjustments for:</t>
  </si>
  <si>
    <t>Depreciation</t>
  </si>
  <si>
    <t xml:space="preserve">Amortisation </t>
  </si>
  <si>
    <t>Interest income</t>
  </si>
  <si>
    <t>Provision for employee benefits</t>
  </si>
  <si>
    <t>Share of profit from associate using equity method</t>
  </si>
  <si>
    <t>Write off liabilities</t>
  </si>
  <si>
    <t>Loss from write-off property, plant, equipment and vessels</t>
  </si>
  <si>
    <t xml:space="preserve">Changes in working capital: </t>
  </si>
  <si>
    <t>Claim receivables</t>
  </si>
  <si>
    <t>Supplies for vessels</t>
  </si>
  <si>
    <t>Cash generated from (used in) operations</t>
  </si>
  <si>
    <t xml:space="preserve">Interest paid
   </t>
  </si>
  <si>
    <t>Income tax paid</t>
  </si>
  <si>
    <t>Net cash generated from (used in) operating activities</t>
  </si>
  <si>
    <t>Cash flows from investing activities</t>
  </si>
  <si>
    <t xml:space="preserve">Payments for financial assets at fair value </t>
  </si>
  <si>
    <t>Payment for acquisition of a subsidiary</t>
  </si>
  <si>
    <t>9.2</t>
  </si>
  <si>
    <t>Payment for business combination, net cash of subsidiary</t>
  </si>
  <si>
    <t>17</t>
  </si>
  <si>
    <t>Payments for purchase of intangible assets</t>
  </si>
  <si>
    <t xml:space="preserve">Payments for purchase of property, plant, </t>
  </si>
  <si>
    <t>equipment and vessels</t>
  </si>
  <si>
    <t>Long-term loans to related party</t>
  </si>
  <si>
    <t>Interest received</t>
  </si>
  <si>
    <t>Dividend income</t>
  </si>
  <si>
    <t>Net cash used in investing activities</t>
  </si>
  <si>
    <t>Cash flow from financing activities</t>
  </si>
  <si>
    <t xml:space="preserve">Increase (Decrease) in bank overdrafts and short-term </t>
  </si>
  <si>
    <t>borrowings from financial institutions</t>
  </si>
  <si>
    <t>Proceeds from capital increase</t>
  </si>
  <si>
    <t>Proceeds from exercise of warrant</t>
  </si>
  <si>
    <t>Proceeds from short-term borrowings from related parties</t>
  </si>
  <si>
    <t>Repayments on short-term borrowings from related parties</t>
  </si>
  <si>
    <t>Repayments on short-term borrowings from other person</t>
  </si>
  <si>
    <t>Repayments on long-term borrowings from related parties</t>
  </si>
  <si>
    <t>Payment for principal elements of lease payments</t>
  </si>
  <si>
    <t>Net cash (used in) generated from financing activities</t>
  </si>
  <si>
    <t>Net (decrease) increase in cash and cash equivalents</t>
  </si>
  <si>
    <t>Cash and cash equivalents at the beginning of the period</t>
  </si>
  <si>
    <t>Cash and cash equivalents at the end of the period</t>
  </si>
  <si>
    <t>Non-cash items</t>
  </si>
  <si>
    <t>Reclass lease liabilities to accrued rental expense</t>
  </si>
  <si>
    <t xml:space="preserve">Repayments on long-term borrowings from </t>
  </si>
  <si>
    <t>financial institutions</t>
  </si>
  <si>
    <t>Exchange gains (losses) on cash and cash equivalents</t>
  </si>
  <si>
    <t>Issued and fully paid-up share capital</t>
  </si>
  <si>
    <t xml:space="preserve">   of paid-up Baht 3 per share</t>
  </si>
  <si>
    <t xml:space="preserve">   of paid-up Baht 3 per share)</t>
  </si>
  <si>
    <t>Unrealised foreign exchange gain (loss)</t>
  </si>
  <si>
    <t>Proceed from business transfer receivables</t>
  </si>
  <si>
    <t>Offset receivables from business transfer against trade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</si>
</sst>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.00;\(#,##0.00\);\-"/>
    <numFmt numFmtId="166" formatCode="#,##0;\(#,##0\);\-"/>
    <numFmt numFmtId="167" formatCode="#,##0.0;\(#,##0.0\)"/>
    <numFmt numFmtId="168" formatCode="_(* #,##0_);_(* \(#,##0\);_(* &quot;-&quot;_);_(@_)"/>
    <numFmt numFmtId="169" formatCode="_(* #,##0_);_(* \(#,##0\);_(* &quot;-&quot;??_);_(@_)"/>
    <numFmt numFmtId="170" formatCode="#,##0.0000;\(#,##0.0000\);\-"/>
    <numFmt numFmtId="171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sz val="10"/>
      <name val="Cordia New"/>
      <family val="2"/>
    </font>
    <font>
      <i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</cellStyleXfs>
  <cellXfs count="249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0" fontId="2" fillId="0" borderId="0" xfId="5" applyFont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2" borderId="0" xfId="6" applyNumberFormat="1" applyFont="1" applyFill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8" applyNumberFormat="1" applyFont="1" applyAlignment="1">
      <alignment horizontal="right" vertical="center"/>
    </xf>
    <xf numFmtId="166" fontId="3" fillId="2" borderId="0" xfId="8" applyNumberFormat="1" applyFont="1" applyFill="1" applyAlignment="1">
      <alignment horizontal="right" vertical="center"/>
    </xf>
    <xf numFmtId="166" fontId="3" fillId="2" borderId="1" xfId="8" applyNumberFormat="1" applyFont="1" applyFill="1" applyBorder="1" applyAlignment="1">
      <alignment horizontal="right" vertical="center"/>
    </xf>
    <xf numFmtId="166" fontId="3" fillId="0" borderId="1" xfId="8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4" fontId="3" fillId="0" borderId="0" xfId="0" quotePrefix="1" applyNumberFormat="1" applyFont="1" applyAlignment="1">
      <alignment horizontal="left" vertical="center" indent="1"/>
    </xf>
    <xf numFmtId="166" fontId="3" fillId="0" borderId="1" xfId="0" applyNumberFormat="1" applyFont="1" applyBorder="1" applyAlignment="1">
      <alignment vertical="center"/>
    </xf>
    <xf numFmtId="164" fontId="2" fillId="0" borderId="0" xfId="9" applyNumberFormat="1" applyFont="1" applyAlignment="1">
      <alignment horizontal="left" vertical="center"/>
    </xf>
    <xf numFmtId="164" fontId="3" fillId="0" borderId="0" xfId="9" applyNumberFormat="1" applyFont="1" applyAlignment="1">
      <alignment horizontal="center" vertical="center"/>
    </xf>
    <xf numFmtId="164" fontId="3" fillId="0" borderId="0" xfId="9" applyNumberFormat="1" applyFont="1" applyAlignment="1">
      <alignment horizontal="left" vertical="center"/>
    </xf>
    <xf numFmtId="166" fontId="3" fillId="0" borderId="0" xfId="9" applyNumberFormat="1" applyFont="1" applyAlignment="1">
      <alignment horizontal="right" vertical="center"/>
    </xf>
    <xf numFmtId="168" fontId="3" fillId="0" borderId="0" xfId="9" applyNumberFormat="1" applyFont="1" applyAlignment="1">
      <alignment horizontal="left" vertical="center"/>
    </xf>
    <xf numFmtId="165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left" vertical="center"/>
    </xf>
    <xf numFmtId="165" fontId="2" fillId="0" borderId="0" xfId="9" applyNumberFormat="1" applyFont="1" applyAlignment="1">
      <alignment horizontal="right" vertical="center"/>
    </xf>
    <xf numFmtId="164" fontId="3" fillId="0" borderId="0" xfId="9" applyNumberFormat="1" applyFont="1" applyAlignment="1">
      <alignment vertical="center"/>
    </xf>
    <xf numFmtId="164" fontId="2" fillId="0" borderId="1" xfId="10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left" vertical="center"/>
    </xf>
    <xf numFmtId="164" fontId="3" fillId="0" borderId="1" xfId="9" applyNumberFormat="1" applyFont="1" applyBorder="1" applyAlignment="1">
      <alignment horizontal="center" vertical="center"/>
    </xf>
    <xf numFmtId="164" fontId="3" fillId="0" borderId="1" xfId="9" applyNumberFormat="1" applyFont="1" applyBorder="1" applyAlignment="1">
      <alignment horizontal="left" vertical="center"/>
    </xf>
    <xf numFmtId="166" fontId="3" fillId="0" borderId="1" xfId="9" applyNumberFormat="1" applyFont="1" applyBorder="1" applyAlignment="1">
      <alignment horizontal="right" vertical="center"/>
    </xf>
    <xf numFmtId="168" fontId="3" fillId="0" borderId="1" xfId="9" applyNumberFormat="1" applyFont="1" applyBorder="1" applyAlignment="1">
      <alignment horizontal="left" vertical="center"/>
    </xf>
    <xf numFmtId="165" fontId="3" fillId="0" borderId="1" xfId="9" applyNumberFormat="1" applyFont="1" applyBorder="1" applyAlignment="1">
      <alignment horizontal="right" vertical="center"/>
    </xf>
    <xf numFmtId="165" fontId="3" fillId="0" borderId="1" xfId="9" applyNumberFormat="1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left" vertical="center"/>
    </xf>
    <xf numFmtId="164" fontId="2" fillId="0" borderId="0" xfId="10" applyNumberFormat="1" applyFont="1" applyAlignment="1">
      <alignment horizontal="left" vertical="center"/>
    </xf>
    <xf numFmtId="16" fontId="2" fillId="0" borderId="0" xfId="0" quotePrefix="1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2" borderId="0" xfId="2" applyNumberFormat="1" applyFont="1" applyFill="1" applyAlignment="1">
      <alignment horizontal="right" vertical="center"/>
    </xf>
    <xf numFmtId="166" fontId="3" fillId="2" borderId="0" xfId="9" applyNumberFormat="1" applyFont="1" applyFill="1" applyAlignment="1">
      <alignment horizontal="right" vertical="center"/>
    </xf>
    <xf numFmtId="168" fontId="3" fillId="0" borderId="0" xfId="9" applyNumberFormat="1" applyFont="1" applyAlignment="1">
      <alignment horizontal="right" vertical="center"/>
    </xf>
    <xf numFmtId="166" fontId="3" fillId="0" borderId="0" xfId="9" applyNumberFormat="1" applyFont="1" applyAlignment="1">
      <alignment vertical="center"/>
    </xf>
    <xf numFmtId="166" fontId="3" fillId="2" borderId="1" xfId="9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7" fontId="3" fillId="0" borderId="0" xfId="9" applyNumberFormat="1" applyFont="1" applyAlignment="1">
      <alignment horizontal="center" vertical="center"/>
    </xf>
    <xf numFmtId="169" fontId="3" fillId="2" borderId="0" xfId="1" applyNumberFormat="1" applyFont="1" applyFill="1" applyAlignment="1">
      <alignment horizontal="right" vertical="center"/>
    </xf>
    <xf numFmtId="166" fontId="3" fillId="2" borderId="2" xfId="9" applyNumberFormat="1" applyFont="1" applyFill="1" applyBorder="1" applyAlignment="1">
      <alignment horizontal="right" vertical="center"/>
    </xf>
    <xf numFmtId="166" fontId="3" fillId="0" borderId="2" xfId="9" applyNumberFormat="1" applyFont="1" applyBorder="1" applyAlignment="1">
      <alignment horizontal="right" vertical="center"/>
    </xf>
    <xf numFmtId="164" fontId="7" fillId="0" borderId="0" xfId="9" applyNumberFormat="1" applyFont="1" applyAlignment="1">
      <alignment vertical="center"/>
    </xf>
    <xf numFmtId="164" fontId="7" fillId="0" borderId="0" xfId="9" applyNumberFormat="1" applyFont="1" applyAlignment="1">
      <alignment horizontal="left" vertical="center"/>
    </xf>
    <xf numFmtId="164" fontId="7" fillId="0" borderId="0" xfId="9" applyNumberFormat="1" applyFont="1" applyAlignment="1">
      <alignment horizontal="center" vertical="center"/>
    </xf>
    <xf numFmtId="166" fontId="7" fillId="2" borderId="0" xfId="9" applyNumberFormat="1" applyFont="1" applyFill="1" applyAlignment="1">
      <alignment horizontal="right" vertical="center"/>
    </xf>
    <xf numFmtId="166" fontId="7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vertical="center"/>
    </xf>
    <xf numFmtId="165" fontId="3" fillId="2" borderId="0" xfId="9" applyNumberFormat="1" applyFont="1" applyFill="1" applyAlignment="1">
      <alignment horizontal="right" vertical="center"/>
    </xf>
    <xf numFmtId="164" fontId="3" fillId="0" borderId="0" xfId="9" quotePrefix="1" applyNumberFormat="1" applyFont="1" applyAlignment="1">
      <alignment horizontal="left" vertical="center"/>
    </xf>
    <xf numFmtId="164" fontId="3" fillId="0" borderId="0" xfId="11" quotePrefix="1" applyNumberFormat="1" applyFont="1" applyAlignment="1">
      <alignment horizontal="left" vertical="center"/>
    </xf>
    <xf numFmtId="164" fontId="3" fillId="0" borderId="0" xfId="11" applyNumberFormat="1" applyFont="1" applyAlignment="1">
      <alignment horizontal="left" vertical="center"/>
    </xf>
    <xf numFmtId="0" fontId="3" fillId="0" borderId="0" xfId="7" applyFont="1" applyAlignment="1">
      <alignment vertical="center"/>
    </xf>
    <xf numFmtId="166" fontId="3" fillId="2" borderId="2" xfId="7" applyNumberFormat="1" applyFont="1" applyFill="1" applyBorder="1" applyAlignment="1">
      <alignment vertical="center"/>
    </xf>
    <xf numFmtId="166" fontId="3" fillId="0" borderId="2" xfId="7" applyNumberFormat="1" applyFont="1" applyBorder="1" applyAlignment="1">
      <alignment vertical="center"/>
    </xf>
    <xf numFmtId="166" fontId="3" fillId="0" borderId="0" xfId="7" applyNumberFormat="1" applyFont="1" applyAlignment="1">
      <alignment vertical="center"/>
    </xf>
    <xf numFmtId="0" fontId="3" fillId="2" borderId="0" xfId="7" applyFont="1" applyFill="1" applyAlignment="1">
      <alignment vertical="center"/>
    </xf>
    <xf numFmtId="166" fontId="3" fillId="2" borderId="0" xfId="7" applyNumberFormat="1" applyFont="1" applyFill="1" applyAlignment="1">
      <alignment vertical="center"/>
    </xf>
    <xf numFmtId="164" fontId="2" fillId="0" borderId="0" xfId="11" applyNumberFormat="1" applyFont="1" applyAlignment="1">
      <alignment horizontal="left" vertical="center"/>
    </xf>
    <xf numFmtId="164" fontId="3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6" fontId="3" fillId="2" borderId="0" xfId="11" applyNumberFormat="1" applyFont="1" applyFill="1" applyAlignment="1">
      <alignment horizontal="right" vertical="center"/>
    </xf>
    <xf numFmtId="164" fontId="2" fillId="0" borderId="0" xfId="11" quotePrefix="1" applyNumberFormat="1" applyFont="1" applyAlignment="1">
      <alignment horizontal="left" vertical="center"/>
    </xf>
    <xf numFmtId="167" fontId="3" fillId="0" borderId="0" xfId="11" applyNumberFormat="1" applyFont="1" applyAlignment="1">
      <alignment horizontal="center" vertical="center"/>
    </xf>
    <xf numFmtId="170" fontId="3" fillId="2" borderId="2" xfId="11" applyNumberFormat="1" applyFont="1" applyFill="1" applyBorder="1" applyAlignment="1">
      <alignment horizontal="right" vertical="center"/>
    </xf>
    <xf numFmtId="170" fontId="3" fillId="0" borderId="0" xfId="11" applyNumberFormat="1" applyFont="1" applyAlignment="1">
      <alignment horizontal="right" vertical="center"/>
    </xf>
    <xf numFmtId="170" fontId="3" fillId="0" borderId="2" xfId="11" applyNumberFormat="1" applyFont="1" applyBorder="1" applyAlignment="1">
      <alignment horizontal="right" vertical="center"/>
    </xf>
    <xf numFmtId="170" fontId="3" fillId="0" borderId="0" xfId="11" applyNumberFormat="1" applyFont="1" applyAlignment="1">
      <alignment horizontal="center" vertical="center"/>
    </xf>
    <xf numFmtId="170" fontId="3" fillId="0" borderId="0" xfId="11" applyNumberFormat="1" applyFont="1" applyAlignment="1">
      <alignment horizontal="left" vertical="center"/>
    </xf>
    <xf numFmtId="170" fontId="3" fillId="2" borderId="0" xfId="11" applyNumberFormat="1" applyFont="1" applyFill="1" applyAlignment="1">
      <alignment horizontal="right" vertical="center"/>
    </xf>
    <xf numFmtId="165" fontId="3" fillId="0" borderId="0" xfId="11" applyNumberFormat="1" applyFont="1" applyAlignment="1">
      <alignment horizontal="right" vertical="center"/>
    </xf>
    <xf numFmtId="165" fontId="3" fillId="0" borderId="0" xfId="11" applyNumberFormat="1" applyFont="1" applyAlignment="1">
      <alignment horizontal="center" vertical="center"/>
    </xf>
    <xf numFmtId="165" fontId="3" fillId="0" borderId="0" xfId="11" applyNumberFormat="1" applyFont="1" applyAlignment="1">
      <alignment horizontal="left" vertical="center"/>
    </xf>
    <xf numFmtId="168" fontId="3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right" vertical="center"/>
    </xf>
    <xf numFmtId="168" fontId="3" fillId="0" borderId="1" xfId="9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5" fontId="3" fillId="2" borderId="0" xfId="11" applyNumberFormat="1" applyFont="1" applyFill="1" applyAlignment="1">
      <alignment horizontal="right" vertical="center"/>
    </xf>
    <xf numFmtId="170" fontId="3" fillId="2" borderId="2" xfId="12" applyNumberFormat="1" applyFont="1" applyFill="1" applyBorder="1" applyAlignment="1">
      <alignment horizontal="right" vertical="center"/>
    </xf>
    <xf numFmtId="170" fontId="3" fillId="2" borderId="0" xfId="12" applyNumberFormat="1" applyFont="1" applyFill="1" applyAlignment="1">
      <alignment horizontal="right" vertical="center"/>
    </xf>
    <xf numFmtId="168" fontId="3" fillId="0" borderId="0" xfId="11" applyNumberFormat="1" applyFont="1" applyAlignment="1">
      <alignment horizontal="center" vertical="center"/>
    </xf>
    <xf numFmtId="168" fontId="3" fillId="0" borderId="0" xfId="11" applyNumberFormat="1" applyFont="1" applyAlignment="1">
      <alignment horizontal="left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4" fontId="2" fillId="0" borderId="0" xfId="13" applyNumberFormat="1" applyFont="1" applyAlignment="1">
      <alignment horizontal="right" vertical="center"/>
    </xf>
    <xf numFmtId="164" fontId="2" fillId="0" borderId="0" xfId="8" applyNumberFormat="1" applyFont="1" applyAlignment="1">
      <alignment horizontal="left" vertical="center"/>
    </xf>
    <xf numFmtId="0" fontId="2" fillId="0" borderId="0" xfId="0" applyFont="1"/>
    <xf numFmtId="164" fontId="2" fillId="0" borderId="1" xfId="14" applyNumberFormat="1" applyFont="1" applyBorder="1" applyAlignment="1">
      <alignment horizontal="left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3" fillId="0" borderId="1" xfId="7" applyFont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7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6" fontId="2" fillId="0" borderId="0" xfId="7" applyNumberFormat="1" applyFont="1" applyAlignment="1">
      <alignment vertical="center"/>
    </xf>
    <xf numFmtId="166" fontId="2" fillId="0" borderId="0" xfId="7" applyNumberFormat="1" applyFont="1" applyAlignment="1">
      <alignment horizontal="center" vertical="center"/>
    </xf>
    <xf numFmtId="166" fontId="2" fillId="0" borderId="0" xfId="7" applyNumberFormat="1" applyFont="1" applyAlignment="1">
      <alignment horizontal="right" vertical="center"/>
    </xf>
    <xf numFmtId="0" fontId="3" fillId="0" borderId="0" xfId="7" applyFont="1"/>
    <xf numFmtId="0" fontId="2" fillId="0" borderId="0" xfId="7" applyFont="1" applyAlignment="1">
      <alignment horizontal="center"/>
    </xf>
    <xf numFmtId="166" fontId="2" fillId="0" borderId="0" xfId="0" applyNumberFormat="1" applyFont="1" applyAlignment="1">
      <alignment vertical="center"/>
    </xf>
    <xf numFmtId="0" fontId="2" fillId="0" borderId="1" xfId="15" applyNumberFormat="1" applyFont="1" applyFill="1" applyBorder="1" applyAlignment="1">
      <alignment horizontal="center" wrapText="1"/>
    </xf>
    <xf numFmtId="0" fontId="2" fillId="0" borderId="0" xfId="15" applyNumberFormat="1" applyFont="1" applyFill="1" applyBorder="1" applyAlignment="1">
      <alignment horizontal="right"/>
    </xf>
    <xf numFmtId="0" fontId="2" fillId="0" borderId="0" xfId="15" applyNumberFormat="1" applyFont="1" applyFill="1" applyAlignment="1">
      <alignment horizontal="right"/>
    </xf>
    <xf numFmtId="0" fontId="2" fillId="0" borderId="0" xfId="15" applyNumberFormat="1" applyFont="1" applyFill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2" fillId="0" borderId="0" xfId="15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164" fontId="2" fillId="0" borderId="0" xfId="8" applyNumberFormat="1" applyFont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4" fontId="2" fillId="0" borderId="0" xfId="8" quotePrefix="1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0" xfId="7" applyNumberFormat="1" applyFont="1" applyFill="1" applyAlignment="1">
      <alignment horizontal="right" vertical="center"/>
    </xf>
    <xf numFmtId="166" fontId="3" fillId="2" borderId="0" xfId="1" applyNumberFormat="1" applyFont="1" applyFill="1" applyBorder="1" applyAlignment="1">
      <alignment vertical="center"/>
    </xf>
    <xf numFmtId="164" fontId="3" fillId="0" borderId="0" xfId="8" applyNumberFormat="1" applyFont="1" applyAlignment="1">
      <alignment vertical="center"/>
    </xf>
    <xf numFmtId="166" fontId="3" fillId="2" borderId="2" xfId="7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7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2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vertical="center"/>
    </xf>
    <xf numFmtId="164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right" vertical="center"/>
    </xf>
    <xf numFmtId="164" fontId="2" fillId="0" borderId="1" xfId="8" applyNumberFormat="1" applyFont="1" applyBorder="1" applyAlignment="1">
      <alignment horizontal="left" vertical="center"/>
    </xf>
    <xf numFmtId="164" fontId="3" fillId="0" borderId="1" xfId="8" applyNumberFormat="1" applyFont="1" applyBorder="1" applyAlignment="1">
      <alignment horizontal="center" vertical="center"/>
    </xf>
    <xf numFmtId="164" fontId="3" fillId="0" borderId="1" xfId="8" applyNumberFormat="1" applyFont="1" applyBorder="1" applyAlignment="1">
      <alignment horizontal="right" vertical="center"/>
    </xf>
    <xf numFmtId="164" fontId="3" fillId="0" borderId="1" xfId="8" applyNumberFormat="1" applyFont="1" applyBorder="1" applyAlignment="1">
      <alignment horizontal="left" vertical="center"/>
    </xf>
    <xf numFmtId="166" fontId="3" fillId="0" borderId="0" xfId="8" applyNumberFormat="1" applyFont="1" applyAlignment="1">
      <alignment vertical="center"/>
    </xf>
    <xf numFmtId="164" fontId="2" fillId="0" borderId="3" xfId="8" applyNumberFormat="1" applyFont="1" applyBorder="1" applyAlignment="1">
      <alignment horizontal="center" vertical="center"/>
    </xf>
    <xf numFmtId="164" fontId="2" fillId="0" borderId="4" xfId="8" applyNumberFormat="1" applyFont="1" applyBorder="1" applyAlignment="1">
      <alignment vertical="center"/>
    </xf>
    <xf numFmtId="164" fontId="2" fillId="0" borderId="0" xfId="8" applyNumberFormat="1" applyFont="1" applyAlignment="1">
      <alignment horizontal="right" vertical="center"/>
    </xf>
    <xf numFmtId="164" fontId="2" fillId="0" borderId="1" xfId="8" applyNumberFormat="1" applyFont="1" applyBorder="1" applyAlignment="1">
      <alignment horizontal="center" vertical="center"/>
    </xf>
    <xf numFmtId="171" fontId="2" fillId="0" borderId="3" xfId="15" applyFont="1" applyFill="1" applyBorder="1" applyAlignment="1">
      <alignment horizontal="center" vertical="center" wrapText="1"/>
    </xf>
    <xf numFmtId="171" fontId="2" fillId="0" borderId="0" xfId="15" applyFont="1" applyFill="1" applyBorder="1" applyAlignment="1">
      <alignment vertical="center"/>
    </xf>
    <xf numFmtId="166" fontId="2" fillId="0" borderId="0" xfId="8" applyNumberFormat="1" applyFont="1" applyAlignment="1">
      <alignment horizontal="right" vertical="center"/>
    </xf>
    <xf numFmtId="171" fontId="2" fillId="0" borderId="0" xfId="15" applyFont="1" applyFill="1" applyAlignment="1">
      <alignment horizontal="right" vertical="center"/>
    </xf>
    <xf numFmtId="166" fontId="2" fillId="0" borderId="0" xfId="15" applyNumberFormat="1" applyFont="1" applyFill="1" applyAlignment="1">
      <alignment horizontal="right" vertical="center"/>
    </xf>
    <xf numFmtId="164" fontId="2" fillId="0" borderId="0" xfId="8" quotePrefix="1" applyNumberFormat="1" applyFont="1" applyAlignment="1">
      <alignment horizontal="right" vertical="center"/>
    </xf>
    <xf numFmtId="166" fontId="3" fillId="2" borderId="0" xfId="8" applyNumberFormat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66" fontId="3" fillId="2" borderId="1" xfId="8" applyNumberFormat="1" applyFont="1" applyFill="1" applyBorder="1" applyAlignment="1">
      <alignment vertical="center"/>
    </xf>
    <xf numFmtId="166" fontId="3" fillId="2" borderId="2" xfId="8" applyNumberFormat="1" applyFont="1" applyFill="1" applyBorder="1" applyAlignment="1">
      <alignment horizontal="right" vertical="center"/>
    </xf>
    <xf numFmtId="166" fontId="3" fillId="0" borderId="1" xfId="8" applyNumberFormat="1" applyFont="1" applyBorder="1" applyAlignment="1">
      <alignment vertical="center"/>
    </xf>
    <xf numFmtId="166" fontId="3" fillId="0" borderId="2" xfId="8" applyNumberFormat="1" applyFont="1" applyBorder="1" applyAlignment="1">
      <alignment horizontal="right" vertical="center"/>
    </xf>
    <xf numFmtId="171" fontId="2" fillId="0" borderId="0" xfId="15" applyFont="1" applyFill="1" applyBorder="1" applyAlignment="1">
      <alignment horizontal="right" vertical="center" wrapText="1"/>
    </xf>
    <xf numFmtId="16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6" fontId="2" fillId="0" borderId="0" xfId="13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5" fontId="2" fillId="0" borderId="0" xfId="0" quotePrefix="1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6" fontId="2" fillId="0" borderId="0" xfId="11" applyNumberFormat="1" applyFont="1" applyAlignment="1">
      <alignment horizontal="right" vertical="center"/>
    </xf>
    <xf numFmtId="166" fontId="3" fillId="2" borderId="1" xfId="11" applyNumberFormat="1" applyFont="1" applyFill="1" applyBorder="1" applyAlignment="1">
      <alignment horizontal="right" vertical="center"/>
    </xf>
    <xf numFmtId="166" fontId="3" fillId="0" borderId="1" xfId="11" applyNumberFormat="1" applyFont="1" applyBorder="1" applyAlignment="1">
      <alignment horizontal="right" vertical="center"/>
    </xf>
    <xf numFmtId="166" fontId="3" fillId="2" borderId="2" xfId="11" applyNumberFormat="1" applyFont="1" applyFill="1" applyBorder="1" applyAlignment="1">
      <alignment horizontal="right" vertical="center"/>
    </xf>
    <xf numFmtId="166" fontId="3" fillId="0" borderId="2" xfId="11" applyNumberFormat="1" applyFont="1" applyBorder="1" applyAlignment="1">
      <alignment horizontal="right" vertical="center"/>
    </xf>
    <xf numFmtId="164" fontId="3" fillId="0" borderId="0" xfId="11" applyNumberFormat="1" applyFont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0" fontId="3" fillId="0" borderId="1" xfId="7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7" applyFont="1" applyBorder="1" applyAlignment="1">
      <alignment horizontal="justify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166" fontId="2" fillId="0" borderId="1" xfId="7" applyNumberFormat="1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166" fontId="2" fillId="0" borderId="1" xfId="15" applyNumberFormat="1" applyFont="1" applyFill="1" applyBorder="1" applyAlignment="1">
      <alignment horizontal="center" vertical="center"/>
    </xf>
    <xf numFmtId="164" fontId="2" fillId="0" borderId="1" xfId="8" applyNumberFormat="1" applyFont="1" applyBorder="1" applyAlignment="1">
      <alignment horizontal="center" vertical="center"/>
    </xf>
  </cellXfs>
  <cellStyles count="16">
    <cellStyle name="Comma" xfId="1" builtinId="3"/>
    <cellStyle name="Comma 10 18 2 2 2 2" xfId="3" xr:uid="{AD97CA52-5586-4862-A406-23B87BBB861F}"/>
    <cellStyle name="Comma 10 18 2 2 2 2 12" xfId="4" xr:uid="{D7C296D5-0439-41F8-A35E-9C07F820489E}"/>
    <cellStyle name="Comma 10 18 2 2 2 2 2 4" xfId="6" xr:uid="{F98FCCAF-BEFE-4D7B-888F-24C0B89DEE38}"/>
    <cellStyle name="Comma 12 2 2" xfId="15" xr:uid="{44D0C0A7-2471-4FAD-BA7C-87E15E914E6B}"/>
    <cellStyle name="Normal" xfId="0" builtinId="0"/>
    <cellStyle name="Normal 10 4" xfId="13" xr:uid="{D5EBB5B7-770E-4026-BF26-A9A9E205501B}"/>
    <cellStyle name="Normal 2 13" xfId="8" xr:uid="{CB016050-6859-4D92-80A6-1D4BC3EF442C}"/>
    <cellStyle name="Normal 3" xfId="11" xr:uid="{589FB07B-6690-4BCA-9D9E-2480E1E2D83B}"/>
    <cellStyle name="Normal 3 2" xfId="2" xr:uid="{62668D42-A434-4F29-907A-7E5686BD855F}"/>
    <cellStyle name="Normal 3 3" xfId="12" xr:uid="{8BD2C527-4DD7-41DF-8E1A-CEF5606BA933}"/>
    <cellStyle name="Normal_EGCO_June10 TE" xfId="9" xr:uid="{33FAF396-C798-45F2-BB05-A3D686CA5C8A}"/>
    <cellStyle name="Normal_Interlink Communication_EQ2_10_Interlink Communication_EQ2_12" xfId="5" xr:uid="{B3925511-6545-4CAC-9A59-6C9AA0D9A8AC}"/>
    <cellStyle name="Normal_KEGCO_2002" xfId="7" xr:uid="{83D9842C-A0C9-4D28-B8DE-E6C33188A84A}"/>
    <cellStyle name="Normal_Sheet5" xfId="10" xr:uid="{7301CD83-E939-46A8-BF3D-1492EFF9A19C}"/>
    <cellStyle name="Normal_Sheet7 2" xfId="14" xr:uid="{2147FC2C-C646-4E8B-BE52-47AEC860B1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35986-D208-4F0F-9120-11D86F3FCB19}">
  <sheetPr>
    <tabColor rgb="FFCCFFCC"/>
  </sheetPr>
  <dimension ref="A1:L159"/>
  <sheetViews>
    <sheetView topLeftCell="A123" zoomScaleNormal="100" zoomScaleSheetLayoutView="95" workbookViewId="0">
      <selection activeCell="C137" sqref="C137"/>
    </sheetView>
  </sheetViews>
  <sheetFormatPr defaultColWidth="9.44140625" defaultRowHeight="16.5" customHeight="1" x14ac:dyDescent="0.3"/>
  <cols>
    <col min="1" max="2" width="1.5546875" style="3" customWidth="1"/>
    <col min="3" max="3" width="34.6640625" style="3" customWidth="1"/>
    <col min="4" max="4" width="6" style="2" customWidth="1"/>
    <col min="5" max="5" width="0.5546875" style="3" customWidth="1"/>
    <col min="6" max="6" width="13.33203125" style="4" customWidth="1"/>
    <col min="7" max="7" width="0.5546875" style="5" customWidth="1"/>
    <col min="8" max="8" width="13.33203125" style="4" customWidth="1"/>
    <col min="9" max="9" width="0.5546875" style="6" customWidth="1"/>
    <col min="10" max="10" width="13.33203125" style="4" customWidth="1"/>
    <col min="11" max="11" width="0.5546875" style="5" customWidth="1"/>
    <col min="12" max="12" width="13.33203125" style="4" customWidth="1"/>
    <col min="13" max="16384" width="9.44140625" style="7"/>
  </cols>
  <sheetData>
    <row r="1" spans="1:12" ht="16.5" customHeight="1" x14ac:dyDescent="0.3">
      <c r="A1" s="1" t="s">
        <v>0</v>
      </c>
      <c r="B1" s="1"/>
      <c r="C1" s="1"/>
    </row>
    <row r="2" spans="1:12" ht="16.5" customHeight="1" x14ac:dyDescent="0.3">
      <c r="A2" s="1" t="s">
        <v>1</v>
      </c>
      <c r="B2" s="1"/>
      <c r="C2" s="1"/>
    </row>
    <row r="3" spans="1:12" ht="16.5" customHeight="1" x14ac:dyDescent="0.3">
      <c r="A3" s="8" t="s">
        <v>2</v>
      </c>
      <c r="B3" s="8"/>
      <c r="C3" s="8"/>
      <c r="D3" s="9"/>
      <c r="E3" s="10"/>
      <c r="F3" s="11"/>
      <c r="G3" s="12"/>
      <c r="H3" s="11"/>
      <c r="I3" s="13"/>
      <c r="J3" s="11"/>
      <c r="K3" s="12"/>
      <c r="L3" s="11"/>
    </row>
    <row r="4" spans="1:12" ht="16.5" customHeight="1" x14ac:dyDescent="0.3">
      <c r="A4" s="1"/>
      <c r="B4" s="1"/>
      <c r="C4" s="1"/>
    </row>
    <row r="6" spans="1:12" ht="16.5" customHeight="1" x14ac:dyDescent="0.3">
      <c r="F6" s="240" t="s">
        <v>3</v>
      </c>
      <c r="G6" s="240"/>
      <c r="H6" s="240"/>
      <c r="J6" s="240" t="s">
        <v>4</v>
      </c>
      <c r="K6" s="240"/>
      <c r="L6" s="240"/>
    </row>
    <row r="7" spans="1:12" ht="16.5" customHeight="1" x14ac:dyDescent="0.3">
      <c r="A7" s="7"/>
      <c r="D7" s="14"/>
      <c r="E7" s="1"/>
      <c r="F7" s="239" t="s">
        <v>5</v>
      </c>
      <c r="G7" s="239"/>
      <c r="H7" s="239"/>
      <c r="I7" s="15"/>
      <c r="J7" s="239" t="s">
        <v>5</v>
      </c>
      <c r="K7" s="239"/>
      <c r="L7" s="239"/>
    </row>
    <row r="8" spans="1:12" ht="16.5" customHeight="1" x14ac:dyDescent="0.3">
      <c r="E8" s="1"/>
      <c r="F8" s="15" t="s">
        <v>6</v>
      </c>
      <c r="G8" s="15"/>
      <c r="H8" s="15" t="s">
        <v>7</v>
      </c>
      <c r="I8" s="15"/>
      <c r="J8" s="15" t="s">
        <v>6</v>
      </c>
      <c r="K8" s="15"/>
      <c r="L8" s="15" t="s">
        <v>7</v>
      </c>
    </row>
    <row r="9" spans="1:12" ht="16.5" customHeight="1" x14ac:dyDescent="0.3">
      <c r="E9" s="1"/>
      <c r="F9" s="16" t="s">
        <v>8</v>
      </c>
      <c r="G9" s="15"/>
      <c r="H9" s="16" t="s">
        <v>9</v>
      </c>
      <c r="I9" s="17"/>
      <c r="J9" s="16" t="s">
        <v>8</v>
      </c>
      <c r="K9" s="15"/>
      <c r="L9" s="16" t="s">
        <v>9</v>
      </c>
    </row>
    <row r="10" spans="1:12" ht="16.5" customHeight="1" x14ac:dyDescent="0.3">
      <c r="E10" s="1"/>
      <c r="F10" s="18">
        <v>2022</v>
      </c>
      <c r="G10" s="19"/>
      <c r="H10" s="18">
        <v>2021</v>
      </c>
      <c r="I10" s="20"/>
      <c r="J10" s="18">
        <v>2022</v>
      </c>
      <c r="K10" s="19"/>
      <c r="L10" s="18">
        <v>2021</v>
      </c>
    </row>
    <row r="11" spans="1:12" ht="16.5" customHeight="1" x14ac:dyDescent="0.3">
      <c r="D11" s="21" t="s">
        <v>10</v>
      </c>
      <c r="E11" s="1"/>
      <c r="F11" s="22" t="s">
        <v>11</v>
      </c>
      <c r="G11" s="23"/>
      <c r="H11" s="22" t="s">
        <v>11</v>
      </c>
      <c r="I11" s="17"/>
      <c r="J11" s="22" t="s">
        <v>11</v>
      </c>
      <c r="K11" s="23"/>
      <c r="L11" s="22" t="s">
        <v>11</v>
      </c>
    </row>
    <row r="12" spans="1:12" ht="16.5" customHeight="1" x14ac:dyDescent="0.3">
      <c r="D12" s="24"/>
      <c r="E12" s="1"/>
      <c r="F12" s="25"/>
      <c r="G12" s="23"/>
      <c r="H12" s="26"/>
      <c r="I12" s="17"/>
      <c r="J12" s="25"/>
      <c r="K12" s="23"/>
      <c r="L12" s="26"/>
    </row>
    <row r="13" spans="1:12" ht="16.5" customHeight="1" x14ac:dyDescent="0.3">
      <c r="A13" s="1" t="s">
        <v>12</v>
      </c>
      <c r="F13" s="27"/>
      <c r="J13" s="27"/>
    </row>
    <row r="14" spans="1:12" ht="16.5" customHeight="1" x14ac:dyDescent="0.3">
      <c r="A14" s="1"/>
      <c r="F14" s="27"/>
      <c r="J14" s="27"/>
    </row>
    <row r="15" spans="1:12" ht="16.5" customHeight="1" x14ac:dyDescent="0.3">
      <c r="A15" s="28" t="s">
        <v>13</v>
      </c>
      <c r="F15" s="27"/>
      <c r="J15" s="27"/>
    </row>
    <row r="16" spans="1:12" ht="16.5" customHeight="1" x14ac:dyDescent="0.3">
      <c r="A16" s="1"/>
      <c r="F16" s="27"/>
      <c r="J16" s="27"/>
    </row>
    <row r="17" spans="1:12" ht="16.5" customHeight="1" x14ac:dyDescent="0.3">
      <c r="A17" s="3" t="s">
        <v>14</v>
      </c>
      <c r="F17" s="29">
        <v>270928148</v>
      </c>
      <c r="G17" s="30"/>
      <c r="H17" s="31">
        <v>547893836</v>
      </c>
      <c r="I17" s="31"/>
      <c r="J17" s="32">
        <v>127908796</v>
      </c>
      <c r="K17" s="31"/>
      <c r="L17" s="31">
        <v>543046723</v>
      </c>
    </row>
    <row r="18" spans="1:12" ht="16.5" customHeight="1" x14ac:dyDescent="0.3">
      <c r="A18" s="3" t="s">
        <v>15</v>
      </c>
      <c r="D18" s="2" t="s">
        <v>16</v>
      </c>
      <c r="F18" s="33">
        <v>249232921</v>
      </c>
      <c r="G18" s="30"/>
      <c r="H18" s="31">
        <v>5282083</v>
      </c>
      <c r="I18" s="31"/>
      <c r="J18" s="32">
        <v>59907</v>
      </c>
      <c r="K18" s="31"/>
      <c r="L18" s="31">
        <v>1937</v>
      </c>
    </row>
    <row r="19" spans="1:12" ht="16.5" customHeight="1" x14ac:dyDescent="0.3">
      <c r="A19" s="3" t="s">
        <v>17</v>
      </c>
      <c r="D19" s="2" t="s">
        <v>18</v>
      </c>
      <c r="F19" s="34">
        <v>0</v>
      </c>
      <c r="G19" s="30"/>
      <c r="H19" s="31">
        <v>0</v>
      </c>
      <c r="I19" s="31"/>
      <c r="J19" s="32">
        <v>0</v>
      </c>
      <c r="K19" s="31"/>
      <c r="L19" s="31">
        <v>120106266</v>
      </c>
    </row>
    <row r="20" spans="1:12" ht="16.5" customHeight="1" x14ac:dyDescent="0.3">
      <c r="A20" s="3" t="s">
        <v>19</v>
      </c>
      <c r="E20" s="7"/>
      <c r="F20" s="29">
        <v>165395350</v>
      </c>
      <c r="G20" s="30"/>
      <c r="H20" s="31">
        <v>0</v>
      </c>
      <c r="I20" s="31"/>
      <c r="J20" s="32">
        <v>0</v>
      </c>
      <c r="K20" s="31"/>
      <c r="L20" s="31">
        <v>0</v>
      </c>
    </row>
    <row r="21" spans="1:12" ht="16.5" customHeight="1" x14ac:dyDescent="0.3">
      <c r="A21" s="3" t="s">
        <v>20</v>
      </c>
      <c r="E21" s="7"/>
      <c r="F21" s="29">
        <v>49279400</v>
      </c>
      <c r="G21" s="30"/>
      <c r="H21" s="31">
        <v>52165678</v>
      </c>
      <c r="I21" s="31"/>
      <c r="J21" s="32">
        <v>0</v>
      </c>
      <c r="K21" s="31"/>
      <c r="L21" s="31">
        <v>0</v>
      </c>
    </row>
    <row r="22" spans="1:12" ht="16.5" customHeight="1" x14ac:dyDescent="0.2">
      <c r="A22" s="3" t="s">
        <v>21</v>
      </c>
      <c r="E22" s="7"/>
      <c r="F22" s="35">
        <v>13140312</v>
      </c>
      <c r="G22" s="30"/>
      <c r="H22" s="36">
        <v>0</v>
      </c>
      <c r="I22" s="31"/>
      <c r="J22" s="37">
        <v>36671</v>
      </c>
      <c r="K22" s="38"/>
      <c r="L22" s="39">
        <v>0</v>
      </c>
    </row>
    <row r="23" spans="1:12" ht="16.5" customHeight="1" x14ac:dyDescent="0.3">
      <c r="F23" s="27"/>
      <c r="H23" s="40"/>
      <c r="I23" s="41"/>
      <c r="J23" s="42"/>
      <c r="K23" s="43"/>
      <c r="L23" s="40"/>
    </row>
    <row r="24" spans="1:12" ht="16.5" customHeight="1" x14ac:dyDescent="0.3">
      <c r="A24" s="44" t="s">
        <v>22</v>
      </c>
      <c r="F24" s="45">
        <f>SUM(F17:F22)</f>
        <v>747976131</v>
      </c>
      <c r="H24" s="46">
        <f>SUM(H17:H22)</f>
        <v>605341597</v>
      </c>
      <c r="I24" s="41"/>
      <c r="J24" s="45">
        <f>SUM(J17:J22)</f>
        <v>128005374</v>
      </c>
      <c r="K24" s="43"/>
      <c r="L24" s="46">
        <f>SUM(L17:L22)</f>
        <v>663154926</v>
      </c>
    </row>
    <row r="25" spans="1:12" ht="16.5" customHeight="1" x14ac:dyDescent="0.3">
      <c r="F25" s="27"/>
      <c r="H25" s="40"/>
      <c r="I25" s="41"/>
      <c r="J25" s="42"/>
      <c r="K25" s="43"/>
      <c r="L25" s="40"/>
    </row>
    <row r="26" spans="1:12" ht="16.5" customHeight="1" x14ac:dyDescent="0.3">
      <c r="A26" s="1" t="s">
        <v>23</v>
      </c>
      <c r="F26" s="27"/>
      <c r="H26" s="40"/>
      <c r="I26" s="41"/>
      <c r="J26" s="42"/>
      <c r="K26" s="43"/>
      <c r="L26" s="40"/>
    </row>
    <row r="27" spans="1:12" ht="16.5" customHeight="1" x14ac:dyDescent="0.3">
      <c r="F27" s="27"/>
      <c r="H27" s="40"/>
      <c r="I27" s="41"/>
      <c r="J27" s="42"/>
      <c r="K27" s="43"/>
      <c r="L27" s="40"/>
    </row>
    <row r="28" spans="1:12" ht="16.5" customHeight="1" x14ac:dyDescent="0.3">
      <c r="A28" s="3" t="s">
        <v>24</v>
      </c>
      <c r="F28" s="27"/>
      <c r="H28" s="40"/>
      <c r="I28" s="41"/>
      <c r="J28" s="42"/>
      <c r="K28" s="43"/>
      <c r="L28" s="40"/>
    </row>
    <row r="29" spans="1:12" ht="16.5" customHeight="1" x14ac:dyDescent="0.3">
      <c r="B29" s="3" t="s">
        <v>25</v>
      </c>
      <c r="D29" s="2">
        <v>6</v>
      </c>
      <c r="F29" s="29">
        <v>9052991</v>
      </c>
      <c r="H29" s="40">
        <v>2001174</v>
      </c>
      <c r="I29" s="41"/>
      <c r="J29" s="29">
        <v>0</v>
      </c>
      <c r="K29" s="43"/>
      <c r="L29" s="40">
        <v>0</v>
      </c>
    </row>
    <row r="30" spans="1:12" ht="16.5" customHeight="1" x14ac:dyDescent="0.3">
      <c r="A30" s="3" t="s">
        <v>26</v>
      </c>
      <c r="D30" s="2">
        <v>9</v>
      </c>
      <c r="F30" s="29">
        <v>0</v>
      </c>
      <c r="G30" s="47"/>
      <c r="H30" s="40">
        <v>0</v>
      </c>
      <c r="I30" s="48"/>
      <c r="J30" s="29">
        <v>569897736</v>
      </c>
      <c r="K30" s="48"/>
      <c r="L30" s="48">
        <v>509365</v>
      </c>
    </row>
    <row r="31" spans="1:12" ht="16.5" customHeight="1" x14ac:dyDescent="0.3">
      <c r="A31" s="3" t="s">
        <v>27</v>
      </c>
      <c r="D31" s="2">
        <v>9</v>
      </c>
      <c r="F31" s="29">
        <v>23855896</v>
      </c>
      <c r="G31" s="47"/>
      <c r="H31" s="40">
        <v>22740656</v>
      </c>
      <c r="I31" s="48"/>
      <c r="J31" s="29">
        <v>0</v>
      </c>
      <c r="K31" s="48"/>
      <c r="L31" s="40">
        <v>0</v>
      </c>
    </row>
    <row r="32" spans="1:12" ht="16.5" customHeight="1" x14ac:dyDescent="0.3">
      <c r="A32" s="3" t="s">
        <v>28</v>
      </c>
      <c r="D32" s="2" t="s">
        <v>29</v>
      </c>
      <c r="F32" s="29">
        <v>0</v>
      </c>
      <c r="G32" s="47"/>
      <c r="H32" s="40">
        <v>0</v>
      </c>
      <c r="I32" s="48"/>
      <c r="J32" s="29">
        <v>50000000</v>
      </c>
      <c r="K32" s="48"/>
      <c r="L32" s="40">
        <v>0</v>
      </c>
    </row>
    <row r="33" spans="1:12" ht="16.5" customHeight="1" x14ac:dyDescent="0.3">
      <c r="A33" s="3" t="s">
        <v>30</v>
      </c>
      <c r="D33" s="2" t="s">
        <v>31</v>
      </c>
      <c r="F33" s="29">
        <v>1174783068</v>
      </c>
      <c r="H33" s="40">
        <v>1027961488</v>
      </c>
      <c r="I33" s="40"/>
      <c r="J33" s="29">
        <v>378788</v>
      </c>
      <c r="K33" s="40"/>
      <c r="L33" s="40">
        <v>0</v>
      </c>
    </row>
    <row r="34" spans="1:12" ht="16.5" customHeight="1" x14ac:dyDescent="0.3">
      <c r="A34" s="3" t="s">
        <v>32</v>
      </c>
      <c r="D34" s="2">
        <v>8</v>
      </c>
      <c r="F34" s="29">
        <v>164759435</v>
      </c>
      <c r="H34" s="40">
        <v>169060612</v>
      </c>
      <c r="I34" s="40"/>
      <c r="J34" s="29">
        <v>0</v>
      </c>
      <c r="K34" s="40"/>
      <c r="L34" s="40">
        <v>0</v>
      </c>
    </row>
    <row r="35" spans="1:12" ht="16.5" customHeight="1" x14ac:dyDescent="0.3">
      <c r="A35" s="3" t="s">
        <v>33</v>
      </c>
      <c r="F35" s="29">
        <v>2842592</v>
      </c>
      <c r="H35" s="40">
        <v>646133</v>
      </c>
      <c r="I35" s="40"/>
      <c r="J35" s="29">
        <v>0</v>
      </c>
      <c r="K35" s="40"/>
      <c r="L35" s="40">
        <v>0</v>
      </c>
    </row>
    <row r="36" spans="1:12" ht="16.5" customHeight="1" x14ac:dyDescent="0.3">
      <c r="A36" s="3" t="s">
        <v>34</v>
      </c>
      <c r="D36" s="2">
        <v>17</v>
      </c>
      <c r="F36" s="49">
        <v>370394633</v>
      </c>
      <c r="H36" s="40">
        <v>0</v>
      </c>
      <c r="I36" s="40"/>
      <c r="J36" s="29">
        <v>0</v>
      </c>
      <c r="K36" s="40"/>
      <c r="L36" s="40">
        <v>0</v>
      </c>
    </row>
    <row r="37" spans="1:12" ht="16.5" customHeight="1" x14ac:dyDescent="0.3">
      <c r="A37" s="3" t="s">
        <v>35</v>
      </c>
      <c r="F37" s="29">
        <v>49228629</v>
      </c>
      <c r="H37" s="40">
        <v>0</v>
      </c>
      <c r="I37" s="40"/>
      <c r="J37" s="29">
        <v>0</v>
      </c>
      <c r="K37" s="40"/>
      <c r="L37" s="40">
        <v>0</v>
      </c>
    </row>
    <row r="38" spans="1:12" ht="16.5" customHeight="1" x14ac:dyDescent="0.3">
      <c r="A38" s="3" t="s">
        <v>36</v>
      </c>
      <c r="D38" s="2">
        <v>2</v>
      </c>
      <c r="F38" s="35">
        <v>9891676</v>
      </c>
      <c r="H38" s="46">
        <v>5387916</v>
      </c>
      <c r="I38" s="41"/>
      <c r="J38" s="45">
        <v>1565394</v>
      </c>
      <c r="K38" s="43"/>
      <c r="L38" s="46">
        <v>1858042</v>
      </c>
    </row>
    <row r="39" spans="1:12" ht="16.5" customHeight="1" x14ac:dyDescent="0.3">
      <c r="F39" s="27"/>
      <c r="H39" s="40"/>
      <c r="I39" s="41"/>
      <c r="J39" s="42"/>
      <c r="K39" s="43"/>
      <c r="L39" s="40"/>
    </row>
    <row r="40" spans="1:12" ht="16.5" customHeight="1" x14ac:dyDescent="0.3">
      <c r="A40" s="1" t="s">
        <v>37</v>
      </c>
      <c r="B40" s="7"/>
      <c r="F40" s="45">
        <f>SUM(F28:F38)</f>
        <v>1804808920</v>
      </c>
      <c r="H40" s="46">
        <f>SUM(H29:H38)</f>
        <v>1227797979</v>
      </c>
      <c r="I40" s="41"/>
      <c r="J40" s="45">
        <f>SUM(J29:J38)</f>
        <v>621841918</v>
      </c>
      <c r="K40" s="43"/>
      <c r="L40" s="46">
        <f>SUM(L29:L38)</f>
        <v>2367407</v>
      </c>
    </row>
    <row r="41" spans="1:12" ht="16.5" customHeight="1" x14ac:dyDescent="0.3">
      <c r="F41" s="42"/>
      <c r="H41" s="40"/>
      <c r="I41" s="41"/>
      <c r="J41" s="42"/>
      <c r="K41" s="43"/>
      <c r="L41" s="40"/>
    </row>
    <row r="42" spans="1:12" ht="16.5" customHeight="1" thickBot="1" x14ac:dyDescent="0.35">
      <c r="A42" s="1" t="s">
        <v>38</v>
      </c>
      <c r="F42" s="50">
        <f>F24+F40</f>
        <v>2552785051</v>
      </c>
      <c r="H42" s="51">
        <f>H24+H40</f>
        <v>1833139576</v>
      </c>
      <c r="I42" s="41"/>
      <c r="J42" s="50">
        <f>J24+J40</f>
        <v>749847292</v>
      </c>
      <c r="K42" s="43"/>
      <c r="L42" s="51">
        <f>L24+L40</f>
        <v>665522333</v>
      </c>
    </row>
    <row r="43" spans="1:12" ht="16.5" customHeight="1" thickTop="1" x14ac:dyDescent="0.3">
      <c r="A43" s="1"/>
    </row>
    <row r="44" spans="1:12" ht="16.5" customHeight="1" x14ac:dyDescent="0.3">
      <c r="A44" s="1"/>
    </row>
    <row r="45" spans="1:12" ht="16.5" customHeight="1" x14ac:dyDescent="0.3">
      <c r="A45" s="1"/>
    </row>
    <row r="46" spans="1:12" ht="16.5" customHeight="1" x14ac:dyDescent="0.3">
      <c r="A46" s="1"/>
    </row>
    <row r="47" spans="1:12" ht="16.5" customHeight="1" x14ac:dyDescent="0.3">
      <c r="A47" s="1"/>
    </row>
    <row r="48" spans="1:12" ht="16.5" customHeight="1" x14ac:dyDescent="0.3">
      <c r="A48" s="1"/>
    </row>
    <row r="49" spans="1:12" ht="16.5" customHeight="1" x14ac:dyDescent="0.3">
      <c r="A49" s="1"/>
    </row>
    <row r="50" spans="1:12" ht="16.5" customHeight="1" x14ac:dyDescent="0.3">
      <c r="A50" s="3" t="s">
        <v>39</v>
      </c>
      <c r="F50" s="5" t="s">
        <v>39</v>
      </c>
      <c r="H50" s="5"/>
    </row>
    <row r="51" spans="1:12" ht="16.5" customHeight="1" x14ac:dyDescent="0.3">
      <c r="A51" s="1"/>
    </row>
    <row r="52" spans="1:12" ht="16.5" customHeight="1" x14ac:dyDescent="0.3">
      <c r="A52" s="1"/>
    </row>
    <row r="53" spans="1:12" ht="21.9" customHeight="1" x14ac:dyDescent="0.3">
      <c r="A53" s="241" t="s">
        <v>40</v>
      </c>
      <c r="B53" s="241"/>
      <c r="C53" s="241"/>
      <c r="D53" s="241"/>
      <c r="E53" s="241"/>
      <c r="F53" s="241"/>
      <c r="G53" s="241"/>
      <c r="H53" s="241"/>
      <c r="I53" s="241"/>
      <c r="J53" s="241"/>
      <c r="K53" s="241"/>
      <c r="L53" s="241"/>
    </row>
    <row r="54" spans="1:12" ht="16.5" customHeight="1" x14ac:dyDescent="0.3">
      <c r="A54" s="1" t="str">
        <f>+A1</f>
        <v>Bio Green Energy Tech Public Company Limited</v>
      </c>
      <c r="B54" s="1"/>
      <c r="C54" s="1"/>
    </row>
    <row r="55" spans="1:12" ht="16.5" customHeight="1" x14ac:dyDescent="0.3">
      <c r="A55" s="1" t="s">
        <v>1</v>
      </c>
      <c r="B55" s="1"/>
      <c r="C55" s="1"/>
    </row>
    <row r="56" spans="1:12" ht="16.5" customHeight="1" x14ac:dyDescent="0.3">
      <c r="A56" s="8" t="str">
        <f>+A3</f>
        <v>As at 30 June 2022</v>
      </c>
      <c r="B56" s="8"/>
      <c r="C56" s="8"/>
      <c r="D56" s="9"/>
      <c r="E56" s="10"/>
      <c r="F56" s="11"/>
      <c r="G56" s="12"/>
      <c r="H56" s="11"/>
      <c r="I56" s="13"/>
      <c r="J56" s="11"/>
      <c r="K56" s="12"/>
      <c r="L56" s="11"/>
    </row>
    <row r="57" spans="1:12" ht="16.5" customHeight="1" x14ac:dyDescent="0.3">
      <c r="A57" s="1"/>
      <c r="B57" s="1"/>
      <c r="C57" s="1"/>
    </row>
    <row r="59" spans="1:12" ht="16.5" customHeight="1" x14ac:dyDescent="0.3">
      <c r="F59" s="240" t="s">
        <v>3</v>
      </c>
      <c r="G59" s="240"/>
      <c r="H59" s="240"/>
      <c r="J59" s="240" t="s">
        <v>4</v>
      </c>
      <c r="K59" s="240"/>
      <c r="L59" s="240"/>
    </row>
    <row r="60" spans="1:12" ht="16.5" customHeight="1" x14ac:dyDescent="0.3">
      <c r="A60" s="7"/>
      <c r="D60" s="14"/>
      <c r="E60" s="1"/>
      <c r="F60" s="239" t="s">
        <v>5</v>
      </c>
      <c r="G60" s="239"/>
      <c r="H60" s="239"/>
      <c r="I60" s="15"/>
      <c r="J60" s="239" t="s">
        <v>5</v>
      </c>
      <c r="K60" s="239"/>
      <c r="L60" s="239"/>
    </row>
    <row r="61" spans="1:12" ht="16.5" customHeight="1" x14ac:dyDescent="0.3">
      <c r="E61" s="1"/>
      <c r="F61" s="15" t="s">
        <v>6</v>
      </c>
      <c r="G61" s="15"/>
      <c r="H61" s="15" t="s">
        <v>7</v>
      </c>
      <c r="I61" s="15"/>
      <c r="J61" s="15" t="s">
        <v>6</v>
      </c>
      <c r="K61" s="15"/>
      <c r="L61" s="15" t="s">
        <v>7</v>
      </c>
    </row>
    <row r="62" spans="1:12" ht="16.5" customHeight="1" x14ac:dyDescent="0.3">
      <c r="E62" s="1"/>
      <c r="F62" s="16" t="s">
        <v>8</v>
      </c>
      <c r="G62" s="15"/>
      <c r="H62" s="16" t="s">
        <v>9</v>
      </c>
      <c r="I62" s="17"/>
      <c r="J62" s="16" t="s">
        <v>8</v>
      </c>
      <c r="K62" s="15"/>
      <c r="L62" s="16" t="s">
        <v>9</v>
      </c>
    </row>
    <row r="63" spans="1:12" ht="16.5" customHeight="1" x14ac:dyDescent="0.3">
      <c r="E63" s="1"/>
      <c r="F63" s="18">
        <v>2022</v>
      </c>
      <c r="G63" s="19"/>
      <c r="H63" s="18">
        <v>2021</v>
      </c>
      <c r="I63" s="20"/>
      <c r="J63" s="18">
        <v>2022</v>
      </c>
      <c r="K63" s="19"/>
      <c r="L63" s="18">
        <v>2021</v>
      </c>
    </row>
    <row r="64" spans="1:12" ht="16.5" customHeight="1" x14ac:dyDescent="0.3">
      <c r="D64" s="21" t="s">
        <v>10</v>
      </c>
      <c r="E64" s="1"/>
      <c r="F64" s="22" t="s">
        <v>11</v>
      </c>
      <c r="G64" s="23"/>
      <c r="H64" s="22" t="s">
        <v>11</v>
      </c>
      <c r="I64" s="17"/>
      <c r="J64" s="22" t="s">
        <v>11</v>
      </c>
      <c r="K64" s="23"/>
      <c r="L64" s="22" t="s">
        <v>11</v>
      </c>
    </row>
    <row r="65" spans="1:12" ht="16.5" customHeight="1" x14ac:dyDescent="0.3">
      <c r="D65" s="24"/>
      <c r="E65" s="1"/>
      <c r="F65" s="52"/>
      <c r="G65" s="23"/>
      <c r="H65" s="15"/>
      <c r="I65" s="17"/>
      <c r="J65" s="52"/>
      <c r="K65" s="23"/>
      <c r="L65" s="15"/>
    </row>
    <row r="66" spans="1:12" ht="16.5" customHeight="1" x14ac:dyDescent="0.3">
      <c r="A66" s="1" t="s">
        <v>41</v>
      </c>
      <c r="F66" s="27"/>
      <c r="J66" s="27"/>
    </row>
    <row r="67" spans="1:12" ht="16.5" customHeight="1" x14ac:dyDescent="0.3">
      <c r="A67" s="1"/>
      <c r="F67" s="27"/>
      <c r="J67" s="27"/>
    </row>
    <row r="68" spans="1:12" ht="16.5" customHeight="1" x14ac:dyDescent="0.3">
      <c r="A68" s="1" t="s">
        <v>42</v>
      </c>
      <c r="F68" s="27"/>
      <c r="J68" s="27"/>
    </row>
    <row r="69" spans="1:12" ht="16.5" customHeight="1" x14ac:dyDescent="0.3">
      <c r="A69" s="1"/>
      <c r="F69" s="27"/>
      <c r="J69" s="27"/>
    </row>
    <row r="70" spans="1:12" ht="16.5" customHeight="1" x14ac:dyDescent="0.3">
      <c r="A70" s="3" t="s">
        <v>43</v>
      </c>
      <c r="F70" s="27"/>
      <c r="G70" s="4"/>
      <c r="I70" s="53"/>
      <c r="J70" s="54"/>
      <c r="K70" s="53"/>
      <c r="L70" s="53"/>
    </row>
    <row r="71" spans="1:12" ht="16.5" customHeight="1" x14ac:dyDescent="0.3">
      <c r="B71" s="3" t="s">
        <v>44</v>
      </c>
      <c r="D71" s="55">
        <v>10.1</v>
      </c>
      <c r="F71" s="42">
        <v>90632092</v>
      </c>
      <c r="G71" s="4"/>
      <c r="H71" s="40">
        <v>14862192</v>
      </c>
      <c r="I71" s="56"/>
      <c r="J71" s="57">
        <v>0</v>
      </c>
      <c r="K71" s="56"/>
      <c r="L71" s="56">
        <v>0</v>
      </c>
    </row>
    <row r="72" spans="1:12" ht="16.5" customHeight="1" x14ac:dyDescent="0.3">
      <c r="A72" s="3" t="s">
        <v>45</v>
      </c>
      <c r="D72" s="2" t="s">
        <v>46</v>
      </c>
      <c r="F72" s="42">
        <v>427808383</v>
      </c>
      <c r="G72" s="4"/>
      <c r="H72" s="40">
        <v>123146928</v>
      </c>
      <c r="I72" s="56"/>
      <c r="J72" s="57">
        <v>4305551</v>
      </c>
      <c r="K72" s="56"/>
      <c r="L72" s="56">
        <v>10881711</v>
      </c>
    </row>
    <row r="73" spans="1:12" ht="16.5" customHeight="1" x14ac:dyDescent="0.3">
      <c r="A73" s="3" t="s">
        <v>47</v>
      </c>
      <c r="D73" s="2" t="s">
        <v>48</v>
      </c>
      <c r="F73" s="42">
        <v>56033452</v>
      </c>
      <c r="G73" s="4"/>
      <c r="H73" s="40">
        <v>282803193</v>
      </c>
      <c r="I73" s="56"/>
      <c r="J73" s="57">
        <v>0</v>
      </c>
      <c r="K73" s="56"/>
      <c r="L73" s="56">
        <v>0</v>
      </c>
    </row>
    <row r="74" spans="1:12" ht="16.5" customHeight="1" x14ac:dyDescent="0.3">
      <c r="A74" s="3" t="s">
        <v>49</v>
      </c>
      <c r="D74" s="55">
        <v>10.199999999999999</v>
      </c>
      <c r="F74" s="42">
        <v>23422004</v>
      </c>
      <c r="G74" s="4"/>
      <c r="H74" s="40">
        <v>77133401</v>
      </c>
      <c r="I74" s="56"/>
      <c r="J74" s="57">
        <v>0</v>
      </c>
      <c r="K74" s="56"/>
      <c r="L74" s="56">
        <v>3979400</v>
      </c>
    </row>
    <row r="75" spans="1:12" ht="16.5" customHeight="1" x14ac:dyDescent="0.3">
      <c r="A75" s="3" t="s">
        <v>50</v>
      </c>
      <c r="D75" s="55"/>
      <c r="F75" s="42"/>
      <c r="G75" s="4"/>
      <c r="H75" s="40"/>
      <c r="I75" s="56"/>
      <c r="J75" s="57"/>
      <c r="K75" s="56"/>
      <c r="L75" s="56"/>
    </row>
    <row r="76" spans="1:12" ht="16.5" customHeight="1" x14ac:dyDescent="0.3">
      <c r="B76" s="3" t="s">
        <v>44</v>
      </c>
      <c r="D76" s="55">
        <v>10.1</v>
      </c>
      <c r="F76" s="42">
        <v>100996304</v>
      </c>
      <c r="G76" s="4"/>
      <c r="H76" s="40">
        <v>29490201</v>
      </c>
      <c r="I76" s="56"/>
      <c r="J76" s="57">
        <v>6401304</v>
      </c>
      <c r="K76" s="56"/>
      <c r="L76" s="56">
        <v>9438261</v>
      </c>
    </row>
    <row r="77" spans="1:12" ht="16.5" customHeight="1" x14ac:dyDescent="0.3">
      <c r="A77" s="3" t="s">
        <v>51</v>
      </c>
      <c r="D77" s="55"/>
      <c r="F77" s="42">
        <v>27039664</v>
      </c>
      <c r="G77" s="4"/>
      <c r="H77" s="40">
        <v>29585786</v>
      </c>
      <c r="I77" s="56"/>
      <c r="J77" s="57">
        <v>0</v>
      </c>
      <c r="K77" s="56"/>
      <c r="L77" s="56">
        <v>0</v>
      </c>
    </row>
    <row r="78" spans="1:12" ht="16.5" customHeight="1" x14ac:dyDescent="0.3">
      <c r="A78" s="3" t="s">
        <v>52</v>
      </c>
      <c r="F78" s="45">
        <v>1186198</v>
      </c>
      <c r="G78" s="4"/>
      <c r="H78" s="46">
        <v>0</v>
      </c>
      <c r="I78" s="56"/>
      <c r="J78" s="58">
        <v>0</v>
      </c>
      <c r="K78" s="56"/>
      <c r="L78" s="59">
        <v>0</v>
      </c>
    </row>
    <row r="79" spans="1:12" ht="16.5" customHeight="1" x14ac:dyDescent="0.3">
      <c r="A79" s="7"/>
      <c r="B79" s="60"/>
      <c r="F79" s="27"/>
      <c r="G79" s="4"/>
      <c r="H79" s="40"/>
      <c r="I79" s="41"/>
      <c r="J79" s="42"/>
      <c r="K79" s="43"/>
      <c r="L79" s="40"/>
    </row>
    <row r="80" spans="1:12" ht="16.5" customHeight="1" x14ac:dyDescent="0.3">
      <c r="A80" s="1" t="s">
        <v>53</v>
      </c>
      <c r="B80" s="7"/>
      <c r="F80" s="45">
        <f>SUM(F70:F78)</f>
        <v>727118097</v>
      </c>
      <c r="H80" s="46">
        <f>SUM(H70:H78)</f>
        <v>557021701</v>
      </c>
      <c r="I80" s="41"/>
      <c r="J80" s="45">
        <f>SUM(J70:J78)</f>
        <v>10706855</v>
      </c>
      <c r="K80" s="43"/>
      <c r="L80" s="46">
        <f>SUM(L70:L78)</f>
        <v>24299372</v>
      </c>
    </row>
    <row r="81" spans="1:12" ht="16.5" customHeight="1" x14ac:dyDescent="0.3">
      <c r="F81" s="27"/>
      <c r="H81" s="40"/>
      <c r="I81" s="41"/>
      <c r="J81" s="42"/>
      <c r="K81" s="43"/>
      <c r="L81" s="40"/>
    </row>
    <row r="82" spans="1:12" ht="16.5" customHeight="1" x14ac:dyDescent="0.3">
      <c r="A82" s="1" t="s">
        <v>54</v>
      </c>
      <c r="F82" s="27"/>
      <c r="H82" s="40"/>
      <c r="I82" s="41"/>
      <c r="J82" s="42"/>
      <c r="K82" s="43"/>
      <c r="L82" s="40"/>
    </row>
    <row r="83" spans="1:12" ht="16.5" customHeight="1" x14ac:dyDescent="0.3">
      <c r="A83" s="1"/>
      <c r="F83" s="27"/>
      <c r="H83" s="40"/>
      <c r="I83" s="41"/>
      <c r="J83" s="42"/>
      <c r="K83" s="43"/>
      <c r="L83" s="40"/>
    </row>
    <row r="84" spans="1:12" ht="16.5" customHeight="1" x14ac:dyDescent="0.3">
      <c r="A84" s="3" t="s">
        <v>55</v>
      </c>
      <c r="D84" s="55">
        <v>10.1</v>
      </c>
      <c r="F84" s="42">
        <v>500787645</v>
      </c>
      <c r="H84" s="40">
        <v>229659983.06999999</v>
      </c>
      <c r="I84" s="56"/>
      <c r="J84" s="57">
        <v>18067342</v>
      </c>
      <c r="K84" s="56"/>
      <c r="L84" s="56">
        <v>17680857</v>
      </c>
    </row>
    <row r="85" spans="1:12" ht="16.5" customHeight="1" x14ac:dyDescent="0.3">
      <c r="A85" s="3" t="s">
        <v>56</v>
      </c>
      <c r="D85" s="61" t="s">
        <v>57</v>
      </c>
      <c r="F85" s="42">
        <v>0</v>
      </c>
      <c r="H85" s="40">
        <v>5852015.3200000003</v>
      </c>
      <c r="I85" s="56"/>
      <c r="J85" s="57">
        <v>0</v>
      </c>
      <c r="K85" s="56"/>
      <c r="L85" s="56">
        <v>0</v>
      </c>
    </row>
    <row r="86" spans="1:12" ht="16.5" customHeight="1" x14ac:dyDescent="0.3">
      <c r="A86" s="3" t="s">
        <v>58</v>
      </c>
      <c r="D86" s="61"/>
      <c r="F86" s="42">
        <v>139396766</v>
      </c>
      <c r="H86" s="40">
        <v>144193969</v>
      </c>
      <c r="I86" s="56"/>
      <c r="J86" s="57">
        <v>0</v>
      </c>
      <c r="K86" s="56"/>
      <c r="L86" s="56">
        <v>0</v>
      </c>
    </row>
    <row r="87" spans="1:12" ht="16.5" customHeight="1" x14ac:dyDescent="0.3">
      <c r="A87" s="3" t="s">
        <v>59</v>
      </c>
      <c r="D87" s="61"/>
      <c r="F87" s="45">
        <v>22703420</v>
      </c>
      <c r="H87" s="46">
        <v>19675800.359999999</v>
      </c>
      <c r="I87" s="56"/>
      <c r="J87" s="58">
        <v>789138</v>
      </c>
      <c r="K87" s="56"/>
      <c r="L87" s="59">
        <v>0</v>
      </c>
    </row>
    <row r="88" spans="1:12" ht="16.5" customHeight="1" x14ac:dyDescent="0.3">
      <c r="F88" s="42"/>
      <c r="H88" s="40"/>
      <c r="I88" s="40"/>
      <c r="J88" s="42"/>
      <c r="K88" s="40"/>
      <c r="L88" s="40"/>
    </row>
    <row r="89" spans="1:12" ht="16.5" customHeight="1" x14ac:dyDescent="0.3">
      <c r="A89" s="1" t="s">
        <v>60</v>
      </c>
      <c r="B89" s="7"/>
      <c r="F89" s="45">
        <f>SUM(F84:F87)</f>
        <v>662887831</v>
      </c>
      <c r="H89" s="46">
        <f>ROUNDDOWN(SUM(H84:H87),0)</f>
        <v>399381767</v>
      </c>
      <c r="I89" s="41"/>
      <c r="J89" s="45">
        <f>SUM(J84:J87)</f>
        <v>18856480</v>
      </c>
      <c r="K89" s="43"/>
      <c r="L89" s="46">
        <f>SUM(L84:L87)</f>
        <v>17680857</v>
      </c>
    </row>
    <row r="90" spans="1:12" ht="16.5" customHeight="1" x14ac:dyDescent="0.3">
      <c r="A90" s="1"/>
      <c r="F90" s="42"/>
      <c r="H90" s="40"/>
      <c r="I90" s="41"/>
      <c r="J90" s="42"/>
      <c r="K90" s="43"/>
      <c r="L90" s="40"/>
    </row>
    <row r="91" spans="1:12" ht="16.5" customHeight="1" x14ac:dyDescent="0.3">
      <c r="A91" s="1" t="s">
        <v>61</v>
      </c>
      <c r="B91" s="1"/>
      <c r="F91" s="45">
        <f>F80+F89</f>
        <v>1390005928</v>
      </c>
      <c r="H91" s="46">
        <f>H80+H89</f>
        <v>956403468</v>
      </c>
      <c r="I91" s="41"/>
      <c r="J91" s="45">
        <f>J80+J89</f>
        <v>29563335</v>
      </c>
      <c r="K91" s="43"/>
      <c r="L91" s="46">
        <f>L80+L89</f>
        <v>41980229</v>
      </c>
    </row>
    <row r="92" spans="1:12" ht="16.5" customHeight="1" x14ac:dyDescent="0.3">
      <c r="A92" s="1"/>
      <c r="B92" s="1"/>
    </row>
    <row r="93" spans="1:12" ht="16.5" customHeight="1" x14ac:dyDescent="0.3">
      <c r="A93" s="1"/>
      <c r="B93" s="1"/>
    </row>
    <row r="94" spans="1:12" ht="16.5" customHeight="1" x14ac:dyDescent="0.3">
      <c r="A94" s="1"/>
      <c r="B94" s="1"/>
    </row>
    <row r="95" spans="1:12" ht="16.5" customHeight="1" x14ac:dyDescent="0.3">
      <c r="A95" s="1"/>
      <c r="B95" s="1"/>
    </row>
    <row r="96" spans="1:12" ht="16.5" customHeight="1" x14ac:dyDescent="0.3">
      <c r="A96" s="1"/>
      <c r="B96" s="1"/>
    </row>
    <row r="97" spans="1:12" ht="16.5" customHeight="1" x14ac:dyDescent="0.3">
      <c r="A97" s="1"/>
      <c r="B97" s="1"/>
    </row>
    <row r="98" spans="1:12" ht="16.5" customHeight="1" x14ac:dyDescent="0.3">
      <c r="A98" s="1"/>
      <c r="B98" s="1"/>
    </row>
    <row r="99" spans="1:12" ht="16.5" customHeight="1" x14ac:dyDescent="0.3">
      <c r="A99" s="1"/>
      <c r="B99" s="1"/>
    </row>
    <row r="100" spans="1:12" ht="16.5" customHeight="1" x14ac:dyDescent="0.3">
      <c r="A100" s="1"/>
      <c r="B100" s="1"/>
    </row>
    <row r="101" spans="1:12" ht="16.5" customHeight="1" x14ac:dyDescent="0.3">
      <c r="A101" s="1"/>
      <c r="B101" s="1"/>
    </row>
    <row r="102" spans="1:12" ht="16.5" customHeight="1" x14ac:dyDescent="0.3">
      <c r="A102" s="1"/>
      <c r="B102" s="1"/>
    </row>
    <row r="103" spans="1:12" ht="16.5" customHeight="1" x14ac:dyDescent="0.3">
      <c r="A103" s="1"/>
      <c r="B103" s="1"/>
    </row>
    <row r="104" spans="1:12" ht="16.5" customHeight="1" x14ac:dyDescent="0.3">
      <c r="A104" s="1"/>
      <c r="B104" s="1"/>
    </row>
    <row r="105" spans="1:12" ht="16.5" customHeight="1" x14ac:dyDescent="0.3">
      <c r="A105" s="1"/>
      <c r="B105" s="1"/>
    </row>
    <row r="106" spans="1:12" ht="21.9" customHeight="1" x14ac:dyDescent="0.3">
      <c r="A106" s="238" t="str">
        <f>A53</f>
        <v>The accompanying notes form part of this interim financial information.</v>
      </c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</row>
    <row r="107" spans="1:12" ht="16.5" customHeight="1" x14ac:dyDescent="0.3">
      <c r="A107" s="1" t="str">
        <f>+A1</f>
        <v>Bio Green Energy Tech Public Company Limited</v>
      </c>
      <c r="B107" s="1"/>
      <c r="C107" s="1"/>
    </row>
    <row r="108" spans="1:12" ht="16.5" customHeight="1" x14ac:dyDescent="0.3">
      <c r="A108" s="1" t="str">
        <f>+A2</f>
        <v>Statements of Financial Position</v>
      </c>
      <c r="B108" s="1"/>
      <c r="C108" s="1"/>
    </row>
    <row r="109" spans="1:12" ht="16.5" customHeight="1" x14ac:dyDescent="0.3">
      <c r="A109" s="8" t="str">
        <f>+A3</f>
        <v>As at 30 June 2022</v>
      </c>
      <c r="B109" s="8"/>
      <c r="C109" s="8"/>
      <c r="D109" s="9"/>
      <c r="E109" s="10"/>
      <c r="F109" s="11"/>
      <c r="G109" s="12"/>
      <c r="H109" s="11"/>
      <c r="I109" s="13"/>
      <c r="J109" s="11"/>
      <c r="K109" s="12"/>
      <c r="L109" s="11"/>
    </row>
    <row r="110" spans="1:12" ht="16.5" customHeight="1" x14ac:dyDescent="0.3">
      <c r="A110" s="1"/>
      <c r="B110" s="1"/>
      <c r="C110" s="1"/>
    </row>
    <row r="112" spans="1:12" ht="16.5" customHeight="1" x14ac:dyDescent="0.3">
      <c r="F112" s="240" t="s">
        <v>3</v>
      </c>
      <c r="G112" s="240"/>
      <c r="H112" s="240"/>
      <c r="J112" s="240" t="s">
        <v>4</v>
      </c>
      <c r="K112" s="240"/>
      <c r="L112" s="240"/>
    </row>
    <row r="113" spans="1:12" ht="16.5" customHeight="1" x14ac:dyDescent="0.3">
      <c r="A113" s="7"/>
      <c r="D113" s="14"/>
      <c r="E113" s="1"/>
      <c r="F113" s="239" t="s">
        <v>5</v>
      </c>
      <c r="G113" s="239"/>
      <c r="H113" s="239"/>
      <c r="I113" s="15"/>
      <c r="J113" s="239" t="s">
        <v>5</v>
      </c>
      <c r="K113" s="239"/>
      <c r="L113" s="239"/>
    </row>
    <row r="114" spans="1:12" ht="16.5" customHeight="1" x14ac:dyDescent="0.3">
      <c r="E114" s="1"/>
      <c r="F114" s="15" t="s">
        <v>6</v>
      </c>
      <c r="G114" s="15"/>
      <c r="H114" s="15" t="s">
        <v>7</v>
      </c>
      <c r="I114" s="15"/>
      <c r="J114" s="15" t="s">
        <v>6</v>
      </c>
      <c r="K114" s="15"/>
      <c r="L114" s="15" t="s">
        <v>7</v>
      </c>
    </row>
    <row r="115" spans="1:12" ht="16.5" customHeight="1" x14ac:dyDescent="0.3">
      <c r="E115" s="1"/>
      <c r="F115" s="16" t="s">
        <v>8</v>
      </c>
      <c r="G115" s="15"/>
      <c r="H115" s="16" t="s">
        <v>9</v>
      </c>
      <c r="I115" s="17"/>
      <c r="J115" s="16" t="s">
        <v>8</v>
      </c>
      <c r="K115" s="15"/>
      <c r="L115" s="16" t="s">
        <v>9</v>
      </c>
    </row>
    <row r="116" spans="1:12" s="64" customFormat="1" ht="16.5" customHeight="1" x14ac:dyDescent="0.3">
      <c r="A116" s="62"/>
      <c r="B116" s="62"/>
      <c r="C116" s="62"/>
      <c r="D116" s="63"/>
      <c r="E116" s="19"/>
      <c r="F116" s="18">
        <v>2022</v>
      </c>
      <c r="G116" s="19"/>
      <c r="H116" s="18">
        <v>2021</v>
      </c>
      <c r="I116" s="20"/>
      <c r="J116" s="18">
        <v>2022</v>
      </c>
      <c r="K116" s="19"/>
      <c r="L116" s="18">
        <v>2021</v>
      </c>
    </row>
    <row r="117" spans="1:12" ht="16.5" customHeight="1" x14ac:dyDescent="0.3">
      <c r="D117" s="21" t="s">
        <v>10</v>
      </c>
      <c r="E117" s="1"/>
      <c r="F117" s="22" t="s">
        <v>11</v>
      </c>
      <c r="G117" s="23"/>
      <c r="H117" s="22" t="s">
        <v>11</v>
      </c>
      <c r="I117" s="17"/>
      <c r="J117" s="22" t="s">
        <v>11</v>
      </c>
      <c r="K117" s="23"/>
      <c r="L117" s="22" t="s">
        <v>11</v>
      </c>
    </row>
    <row r="118" spans="1:12" ht="16.5" customHeight="1" x14ac:dyDescent="0.3">
      <c r="D118" s="24"/>
      <c r="E118" s="1"/>
      <c r="F118" s="52"/>
      <c r="G118" s="23"/>
      <c r="H118" s="15"/>
      <c r="I118" s="17"/>
      <c r="J118" s="52"/>
      <c r="K118" s="23"/>
      <c r="L118" s="15"/>
    </row>
    <row r="119" spans="1:12" ht="16.5" customHeight="1" x14ac:dyDescent="0.3">
      <c r="A119" s="1" t="s">
        <v>62</v>
      </c>
      <c r="F119" s="27"/>
      <c r="J119" s="27"/>
    </row>
    <row r="120" spans="1:12" ht="16.5" customHeight="1" x14ac:dyDescent="0.3">
      <c r="A120" s="1"/>
      <c r="F120" s="27"/>
      <c r="J120" s="27"/>
    </row>
    <row r="121" spans="1:12" ht="16.5" customHeight="1" x14ac:dyDescent="0.3">
      <c r="A121" s="1" t="s">
        <v>63</v>
      </c>
      <c r="F121" s="27"/>
      <c r="J121" s="27"/>
    </row>
    <row r="122" spans="1:12" ht="16.5" customHeight="1" x14ac:dyDescent="0.3">
      <c r="A122" s="1"/>
      <c r="F122" s="27"/>
      <c r="J122" s="27"/>
    </row>
    <row r="123" spans="1:12" ht="16.5" customHeight="1" x14ac:dyDescent="0.3">
      <c r="A123" s="3" t="s">
        <v>64</v>
      </c>
      <c r="F123" s="27"/>
      <c r="J123" s="27"/>
    </row>
    <row r="124" spans="1:12" ht="16.5" customHeight="1" x14ac:dyDescent="0.3">
      <c r="B124" s="3" t="s">
        <v>65</v>
      </c>
      <c r="F124" s="65"/>
      <c r="G124" s="47"/>
      <c r="H124" s="47"/>
      <c r="I124" s="47"/>
      <c r="J124" s="65"/>
      <c r="K124" s="47"/>
      <c r="L124" s="47"/>
    </row>
    <row r="125" spans="1:12" ht="16.5" customHeight="1" x14ac:dyDescent="0.3">
      <c r="C125" s="60" t="s">
        <v>66</v>
      </c>
      <c r="F125" s="65"/>
      <c r="G125" s="47"/>
      <c r="H125" s="47"/>
      <c r="I125" s="47"/>
      <c r="J125" s="65"/>
      <c r="K125" s="47"/>
      <c r="L125" s="47"/>
    </row>
    <row r="126" spans="1:12" ht="16.5" customHeight="1" x14ac:dyDescent="0.3">
      <c r="C126" s="3" t="s">
        <v>67</v>
      </c>
      <c r="F126" s="66">
        <v>9290318631</v>
      </c>
      <c r="G126" s="48"/>
      <c r="H126" s="48">
        <v>9290318631</v>
      </c>
      <c r="I126" s="48"/>
      <c r="J126" s="66">
        <v>9290318631</v>
      </c>
      <c r="K126" s="48"/>
      <c r="L126" s="48">
        <v>9290318631</v>
      </c>
    </row>
    <row r="127" spans="1:12" ht="16.5" customHeight="1" x14ac:dyDescent="0.3">
      <c r="C127" s="60" t="s">
        <v>68</v>
      </c>
      <c r="F127" s="66"/>
      <c r="G127" s="48"/>
      <c r="H127" s="48"/>
      <c r="I127" s="48"/>
      <c r="J127" s="66"/>
      <c r="K127" s="48"/>
      <c r="L127" s="48"/>
    </row>
    <row r="128" spans="1:12" ht="16.5" customHeight="1" thickBot="1" x14ac:dyDescent="0.35">
      <c r="C128" s="3" t="s">
        <v>67</v>
      </c>
      <c r="F128" s="50">
        <v>7650000</v>
      </c>
      <c r="G128" s="43"/>
      <c r="H128" s="51">
        <v>7650000</v>
      </c>
      <c r="I128" s="41"/>
      <c r="J128" s="50">
        <v>7650000</v>
      </c>
      <c r="K128" s="43"/>
      <c r="L128" s="51">
        <v>7650000</v>
      </c>
    </row>
    <row r="129" spans="1:12" ht="16.5" customHeight="1" thickTop="1" x14ac:dyDescent="0.3">
      <c r="A129" s="1"/>
      <c r="F129" s="42"/>
      <c r="G129" s="43"/>
      <c r="H129" s="40"/>
      <c r="I129" s="41"/>
      <c r="J129" s="42"/>
      <c r="K129" s="43"/>
      <c r="L129" s="40"/>
    </row>
    <row r="130" spans="1:12" ht="16.5" customHeight="1" x14ac:dyDescent="0.3">
      <c r="B130" s="3" t="s">
        <v>205</v>
      </c>
      <c r="F130" s="66"/>
      <c r="G130" s="48"/>
      <c r="H130" s="48"/>
      <c r="I130" s="48"/>
      <c r="J130" s="66"/>
      <c r="K130" s="48"/>
      <c r="L130" s="48"/>
    </row>
    <row r="131" spans="1:12" ht="16.5" customHeight="1" x14ac:dyDescent="0.3">
      <c r="B131" s="60"/>
      <c r="C131" s="60" t="s">
        <v>69</v>
      </c>
      <c r="F131" s="57"/>
      <c r="G131" s="43"/>
      <c r="H131" s="56"/>
      <c r="I131" s="56"/>
      <c r="J131" s="57"/>
      <c r="K131" s="56"/>
      <c r="L131" s="56"/>
    </row>
    <row r="132" spans="1:12" ht="16.5" customHeight="1" x14ac:dyDescent="0.3">
      <c r="B132" s="60"/>
      <c r="C132" s="3" t="s">
        <v>206</v>
      </c>
      <c r="F132" s="57"/>
      <c r="G132" s="43"/>
      <c r="H132" s="56"/>
      <c r="I132" s="56"/>
      <c r="J132" s="57"/>
      <c r="K132" s="56"/>
      <c r="L132" s="56"/>
    </row>
    <row r="133" spans="1:12" ht="16.5" customHeight="1" x14ac:dyDescent="0.3">
      <c r="B133" s="60"/>
      <c r="C133" s="67" t="s">
        <v>70</v>
      </c>
      <c r="F133" s="57"/>
      <c r="G133" s="43"/>
      <c r="H133" s="56"/>
      <c r="I133" s="56"/>
      <c r="J133" s="57"/>
      <c r="K133" s="56"/>
      <c r="L133" s="56"/>
    </row>
    <row r="134" spans="1:12" ht="16.5" customHeight="1" x14ac:dyDescent="0.3">
      <c r="B134" s="60"/>
      <c r="C134" s="7" t="s">
        <v>71</v>
      </c>
      <c r="F134" s="57"/>
      <c r="G134" s="43"/>
      <c r="H134" s="56"/>
      <c r="I134" s="56"/>
      <c r="J134" s="57"/>
      <c r="K134" s="56"/>
      <c r="L134" s="56"/>
    </row>
    <row r="135" spans="1:12" ht="16.5" customHeight="1" x14ac:dyDescent="0.3">
      <c r="B135" s="60"/>
      <c r="C135" s="3" t="s">
        <v>207</v>
      </c>
      <c r="D135" s="2">
        <v>14</v>
      </c>
      <c r="F135" s="57">
        <v>6840764265</v>
      </c>
      <c r="G135" s="43"/>
      <c r="H135" s="56">
        <v>6363756165</v>
      </c>
      <c r="I135" s="56"/>
      <c r="J135" s="57">
        <v>6840764265</v>
      </c>
      <c r="K135" s="56"/>
      <c r="L135" s="56">
        <v>6363756165</v>
      </c>
    </row>
    <row r="136" spans="1:12" ht="16.5" customHeight="1" x14ac:dyDescent="0.3">
      <c r="B136" s="60"/>
      <c r="C136" s="60" t="s">
        <v>68</v>
      </c>
      <c r="F136" s="57"/>
      <c r="G136" s="43"/>
      <c r="H136" s="56"/>
      <c r="I136" s="56"/>
      <c r="J136" s="57"/>
      <c r="K136" s="56"/>
      <c r="L136" s="56"/>
    </row>
    <row r="137" spans="1:12" ht="16.5" customHeight="1" x14ac:dyDescent="0.3">
      <c r="B137" s="60"/>
      <c r="C137" s="3" t="s">
        <v>206</v>
      </c>
      <c r="F137" s="57">
        <v>7650000</v>
      </c>
      <c r="G137" s="43"/>
      <c r="H137" s="56">
        <v>7650000</v>
      </c>
      <c r="I137" s="56"/>
      <c r="J137" s="57">
        <v>7650000</v>
      </c>
      <c r="K137" s="56"/>
      <c r="L137" s="56">
        <v>7650000</v>
      </c>
    </row>
    <row r="138" spans="1:12" ht="16.5" customHeight="1" x14ac:dyDescent="0.3">
      <c r="A138" s="3" t="s">
        <v>72</v>
      </c>
      <c r="D138" s="2">
        <v>14</v>
      </c>
      <c r="F138" s="57">
        <v>-5633766334</v>
      </c>
      <c r="G138" s="43"/>
      <c r="H138" s="56">
        <v>-5245259584</v>
      </c>
      <c r="I138" s="56"/>
      <c r="J138" s="57">
        <v>-5633766334</v>
      </c>
      <c r="K138" s="56"/>
      <c r="L138" s="56">
        <v>-5245259584</v>
      </c>
    </row>
    <row r="139" spans="1:12" ht="16.5" customHeight="1" x14ac:dyDescent="0.3">
      <c r="A139" s="3" t="s">
        <v>73</v>
      </c>
      <c r="F139" s="42"/>
      <c r="G139" s="43"/>
      <c r="H139" s="40"/>
      <c r="I139" s="41"/>
      <c r="J139" s="42"/>
      <c r="K139" s="43"/>
      <c r="L139" s="56"/>
    </row>
    <row r="140" spans="1:12" ht="16.5" customHeight="1" x14ac:dyDescent="0.3">
      <c r="B140" s="3" t="s">
        <v>74</v>
      </c>
      <c r="F140" s="42">
        <v>25800000</v>
      </c>
      <c r="G140" s="43"/>
      <c r="H140" s="48">
        <v>25800000</v>
      </c>
      <c r="I140" s="48"/>
      <c r="J140" s="66">
        <v>25800000</v>
      </c>
      <c r="K140" s="48"/>
      <c r="L140" s="48">
        <v>25800000</v>
      </c>
    </row>
    <row r="141" spans="1:12" ht="16.5" customHeight="1" x14ac:dyDescent="0.3">
      <c r="B141" s="3" t="s">
        <v>75</v>
      </c>
      <c r="D141" s="2">
        <v>2</v>
      </c>
      <c r="F141" s="42">
        <v>-152132995</v>
      </c>
      <c r="G141" s="43"/>
      <c r="H141" s="40">
        <v>-287476434</v>
      </c>
      <c r="I141" s="56"/>
      <c r="J141" s="57">
        <v>-379623607</v>
      </c>
      <c r="K141" s="56"/>
      <c r="L141" s="56">
        <v>-357843091</v>
      </c>
    </row>
    <row r="142" spans="1:12" ht="16.5" customHeight="1" x14ac:dyDescent="0.3">
      <c r="A142" s="3" t="s">
        <v>76</v>
      </c>
      <c r="B142" s="7"/>
      <c r="D142" s="2">
        <v>2</v>
      </c>
      <c r="F142" s="45">
        <v>-153090810</v>
      </c>
      <c r="G142" s="43"/>
      <c r="H142" s="46">
        <v>-169549095</v>
      </c>
      <c r="I142" s="56"/>
      <c r="J142" s="58">
        <v>-140540367</v>
      </c>
      <c r="K142" s="56"/>
      <c r="L142" s="59">
        <v>-170561386</v>
      </c>
    </row>
    <row r="143" spans="1:12" ht="16.5" customHeight="1" x14ac:dyDescent="0.3">
      <c r="A143" s="1"/>
      <c r="F143" s="42"/>
      <c r="G143" s="43"/>
      <c r="H143" s="40"/>
      <c r="I143" s="41"/>
      <c r="J143" s="42"/>
      <c r="K143" s="43"/>
      <c r="L143" s="40"/>
    </row>
    <row r="144" spans="1:12" ht="16.5" customHeight="1" x14ac:dyDescent="0.3">
      <c r="A144" s="1" t="s">
        <v>77</v>
      </c>
      <c r="B144" s="1"/>
      <c r="C144" s="1"/>
      <c r="F144" s="42">
        <f>SUM(F132:F142)</f>
        <v>935224126</v>
      </c>
      <c r="G144" s="40"/>
      <c r="H144" s="40">
        <f>SUM(H132:H142)</f>
        <v>694921052</v>
      </c>
      <c r="I144" s="40"/>
      <c r="J144" s="42">
        <f>SUM(J131:J142)</f>
        <v>720283957</v>
      </c>
      <c r="K144" s="40"/>
      <c r="L144" s="40">
        <f>SUM(L132:L142)</f>
        <v>623542104</v>
      </c>
    </row>
    <row r="145" spans="1:12" ht="16.5" customHeight="1" x14ac:dyDescent="0.3">
      <c r="A145" s="3" t="s">
        <v>78</v>
      </c>
      <c r="F145" s="45">
        <v>227554997</v>
      </c>
      <c r="G145" s="40"/>
      <c r="H145" s="68">
        <v>181815056</v>
      </c>
      <c r="I145" s="40"/>
      <c r="J145" s="45">
        <v>0</v>
      </c>
      <c r="K145" s="40"/>
      <c r="L145" s="46">
        <v>0</v>
      </c>
    </row>
    <row r="146" spans="1:12" ht="16.5" customHeight="1" x14ac:dyDescent="0.3">
      <c r="A146" s="1"/>
      <c r="F146" s="42"/>
      <c r="G146" s="43"/>
      <c r="H146" s="40"/>
      <c r="I146" s="41"/>
      <c r="J146" s="42"/>
      <c r="K146" s="43"/>
      <c r="L146" s="40"/>
    </row>
    <row r="147" spans="1:12" ht="16.5" customHeight="1" x14ac:dyDescent="0.3">
      <c r="A147" s="1" t="s">
        <v>79</v>
      </c>
      <c r="B147" s="1"/>
      <c r="F147" s="45">
        <f>SUM(F144:F145)</f>
        <v>1162779123</v>
      </c>
      <c r="G147" s="40"/>
      <c r="H147" s="46">
        <f>SUM(H144:H145)</f>
        <v>876736108</v>
      </c>
      <c r="I147" s="40"/>
      <c r="J147" s="45">
        <f>SUM(J144:J145)</f>
        <v>720283957</v>
      </c>
      <c r="K147" s="40"/>
      <c r="L147" s="46">
        <f>SUM(L144:L145)</f>
        <v>623542104</v>
      </c>
    </row>
    <row r="148" spans="1:12" ht="16.5" customHeight="1" x14ac:dyDescent="0.3">
      <c r="A148" s="1"/>
      <c r="F148" s="42"/>
      <c r="G148" s="43"/>
      <c r="H148" s="40"/>
      <c r="I148" s="41"/>
      <c r="J148" s="42"/>
      <c r="K148" s="43"/>
      <c r="L148" s="40"/>
    </row>
    <row r="149" spans="1:12" ht="16.5" customHeight="1" thickBot="1" x14ac:dyDescent="0.35">
      <c r="A149" s="1" t="s">
        <v>80</v>
      </c>
      <c r="F149" s="50">
        <f>F91+F147</f>
        <v>2552785051</v>
      </c>
      <c r="G149" s="43"/>
      <c r="H149" s="51">
        <f>H91+H147</f>
        <v>1833139576</v>
      </c>
      <c r="I149" s="43"/>
      <c r="J149" s="50">
        <f>J91+J147</f>
        <v>749847292</v>
      </c>
      <c r="K149" s="43"/>
      <c r="L149" s="51">
        <f>L91+L147</f>
        <v>665522333</v>
      </c>
    </row>
    <row r="150" spans="1:12" ht="16.5" customHeight="1" thickTop="1" x14ac:dyDescent="0.3">
      <c r="A150" s="1"/>
      <c r="I150" s="5"/>
    </row>
    <row r="151" spans="1:12" ht="16.5" customHeight="1" x14ac:dyDescent="0.3">
      <c r="A151" s="1"/>
      <c r="I151" s="5"/>
    </row>
    <row r="152" spans="1:12" ht="16.5" customHeight="1" x14ac:dyDescent="0.3">
      <c r="A152" s="1"/>
      <c r="I152" s="5"/>
    </row>
    <row r="153" spans="1:12" ht="16.5" customHeight="1" x14ac:dyDescent="0.3">
      <c r="A153" s="1"/>
      <c r="I153" s="5"/>
    </row>
    <row r="154" spans="1:12" ht="16.5" customHeight="1" x14ac:dyDescent="0.3">
      <c r="A154" s="1"/>
      <c r="I154" s="5"/>
    </row>
    <row r="155" spans="1:12" ht="16.5" customHeight="1" x14ac:dyDescent="0.3">
      <c r="A155" s="1"/>
      <c r="I155" s="5"/>
    </row>
    <row r="156" spans="1:12" ht="16.5" customHeight="1" x14ac:dyDescent="0.3">
      <c r="A156" s="1"/>
      <c r="I156" s="5"/>
    </row>
    <row r="157" spans="1:12" ht="16.5" customHeight="1" x14ac:dyDescent="0.3">
      <c r="A157" s="1"/>
      <c r="I157" s="5"/>
    </row>
    <row r="158" spans="1:12" ht="16.5" customHeight="1" x14ac:dyDescent="0.3">
      <c r="A158" s="1"/>
      <c r="I158" s="5"/>
    </row>
    <row r="159" spans="1:12" ht="21.9" customHeight="1" x14ac:dyDescent="0.3">
      <c r="A159" s="238" t="str">
        <f>+A106</f>
        <v>The accompanying notes form part of this interim financial information.</v>
      </c>
      <c r="B159" s="238"/>
      <c r="C159" s="238"/>
      <c r="D159" s="238"/>
      <c r="E159" s="238"/>
      <c r="F159" s="238"/>
      <c r="G159" s="238"/>
      <c r="H159" s="238"/>
      <c r="I159" s="238"/>
      <c r="J159" s="238"/>
      <c r="K159" s="238"/>
      <c r="L159" s="238"/>
    </row>
  </sheetData>
  <mergeCells count="15">
    <mergeCell ref="F59:H59"/>
    <mergeCell ref="J59:L59"/>
    <mergeCell ref="F6:H6"/>
    <mergeCell ref="J6:L6"/>
    <mergeCell ref="F7:H7"/>
    <mergeCell ref="J7:L7"/>
    <mergeCell ref="A53:L53"/>
    <mergeCell ref="A159:L159"/>
    <mergeCell ref="F60:H60"/>
    <mergeCell ref="J60:L60"/>
    <mergeCell ref="A106:L106"/>
    <mergeCell ref="F112:H112"/>
    <mergeCell ref="J112:L112"/>
    <mergeCell ref="F113:H113"/>
    <mergeCell ref="J113:L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7DC4-42DD-409E-807B-214A63D84573}">
  <sheetPr>
    <tabColor rgb="FFCCFFCC"/>
  </sheetPr>
  <dimension ref="A1:L104"/>
  <sheetViews>
    <sheetView topLeftCell="A81" zoomScaleNormal="100" zoomScaleSheetLayoutView="104" zoomScalePageLayoutView="90" workbookViewId="0">
      <selection activeCell="O95" sqref="O95"/>
    </sheetView>
  </sheetViews>
  <sheetFormatPr defaultColWidth="6.5546875" defaultRowHeight="16.5" customHeight="1" x14ac:dyDescent="0.3"/>
  <cols>
    <col min="1" max="2" width="1.44140625" style="71" customWidth="1"/>
    <col min="3" max="3" width="32.88671875" style="71" customWidth="1"/>
    <col min="4" max="4" width="5.5546875" style="70" customWidth="1"/>
    <col min="5" max="5" width="0.5546875" style="71" customWidth="1"/>
    <col min="6" max="6" width="13.44140625" style="72" customWidth="1"/>
    <col min="7" max="7" width="0.5546875" style="71" customWidth="1"/>
    <col min="8" max="8" width="12.5546875" style="74" customWidth="1"/>
    <col min="9" max="9" width="0.5546875" style="75" customWidth="1"/>
    <col min="10" max="10" width="12.5546875" style="74" customWidth="1"/>
    <col min="11" max="11" width="0.5546875" style="76" customWidth="1"/>
    <col min="12" max="12" width="12.5546875" style="74" customWidth="1"/>
    <col min="13" max="16384" width="6.5546875" style="78"/>
  </cols>
  <sheetData>
    <row r="1" spans="1:12" ht="16.5" customHeight="1" x14ac:dyDescent="0.3">
      <c r="A1" s="69" t="str">
        <f>+_xlfn.SINGLE('2-4'!A1)</f>
        <v>Bio Green Energy Tech Public Company Limited</v>
      </c>
      <c r="B1" s="69"/>
      <c r="C1" s="69"/>
      <c r="G1" s="73"/>
      <c r="L1" s="77"/>
    </row>
    <row r="2" spans="1:12" ht="16.5" customHeight="1" x14ac:dyDescent="0.3">
      <c r="A2" s="69" t="s">
        <v>81</v>
      </c>
      <c r="B2" s="69"/>
      <c r="C2" s="69"/>
      <c r="G2" s="73"/>
      <c r="L2" s="77"/>
    </row>
    <row r="3" spans="1:12" ht="16.5" customHeight="1" x14ac:dyDescent="0.3">
      <c r="A3" s="79" t="s">
        <v>82</v>
      </c>
      <c r="B3" s="80"/>
      <c r="C3" s="80"/>
      <c r="D3" s="81"/>
      <c r="E3" s="82"/>
      <c r="F3" s="83"/>
      <c r="G3" s="84"/>
      <c r="H3" s="85"/>
      <c r="I3" s="86"/>
      <c r="J3" s="85"/>
      <c r="K3" s="87"/>
      <c r="L3" s="85"/>
    </row>
    <row r="4" spans="1:12" ht="16.5" customHeight="1" x14ac:dyDescent="0.3">
      <c r="A4" s="88"/>
      <c r="B4" s="69"/>
      <c r="C4" s="69"/>
      <c r="G4" s="73"/>
    </row>
    <row r="5" spans="1:12" ht="16.5" customHeight="1" x14ac:dyDescent="0.3">
      <c r="A5" s="88"/>
      <c r="B5" s="69"/>
      <c r="C5" s="69"/>
      <c r="G5" s="73"/>
    </row>
    <row r="6" spans="1:12" ht="16.5" customHeight="1" x14ac:dyDescent="0.3">
      <c r="F6" s="243" t="s">
        <v>3</v>
      </c>
      <c r="G6" s="243"/>
      <c r="H6" s="243"/>
      <c r="I6" s="6"/>
      <c r="J6" s="240" t="s">
        <v>4</v>
      </c>
      <c r="K6" s="240"/>
      <c r="L6" s="240"/>
    </row>
    <row r="7" spans="1:12" s="7" customFormat="1" ht="16.5" customHeight="1" x14ac:dyDescent="0.3">
      <c r="B7" s="3"/>
      <c r="C7" s="3"/>
      <c r="D7" s="14"/>
      <c r="E7" s="1"/>
      <c r="F7" s="242" t="s">
        <v>5</v>
      </c>
      <c r="G7" s="242"/>
      <c r="H7" s="242"/>
      <c r="I7" s="15"/>
      <c r="J7" s="239" t="s">
        <v>5</v>
      </c>
      <c r="K7" s="239"/>
      <c r="L7" s="239"/>
    </row>
    <row r="8" spans="1:12" s="7" customFormat="1" ht="16.5" customHeight="1" x14ac:dyDescent="0.3">
      <c r="A8" s="3"/>
      <c r="B8" s="3"/>
      <c r="C8" s="3"/>
      <c r="D8" s="2"/>
      <c r="E8" s="1"/>
      <c r="F8" s="89" t="s">
        <v>8</v>
      </c>
      <c r="G8" s="19"/>
      <c r="H8" s="89" t="s">
        <v>8</v>
      </c>
      <c r="I8" s="17"/>
      <c r="J8" s="89" t="s">
        <v>8</v>
      </c>
      <c r="K8" s="23"/>
      <c r="L8" s="89" t="s">
        <v>8</v>
      </c>
    </row>
    <row r="9" spans="1:12" s="7" customFormat="1" ht="16.5" customHeight="1" x14ac:dyDescent="0.3">
      <c r="A9" s="3"/>
      <c r="B9" s="3"/>
      <c r="C9" s="3"/>
      <c r="D9" s="2"/>
      <c r="E9" s="1"/>
      <c r="F9" s="18">
        <v>2022</v>
      </c>
      <c r="G9" s="19"/>
      <c r="H9" s="18">
        <v>2021</v>
      </c>
      <c r="I9" s="20"/>
      <c r="J9" s="18">
        <v>2022</v>
      </c>
      <c r="K9" s="19"/>
      <c r="L9" s="18">
        <v>2021</v>
      </c>
    </row>
    <row r="10" spans="1:12" s="7" customFormat="1" ht="16.5" customHeight="1" x14ac:dyDescent="0.3">
      <c r="A10" s="3"/>
      <c r="B10" s="3"/>
      <c r="C10" s="3"/>
      <c r="D10" s="21" t="s">
        <v>83</v>
      </c>
      <c r="E10" s="1"/>
      <c r="F10" s="90" t="s">
        <v>11</v>
      </c>
      <c r="G10" s="1"/>
      <c r="H10" s="22" t="s">
        <v>11</v>
      </c>
      <c r="I10" s="17"/>
      <c r="J10" s="22" t="s">
        <v>11</v>
      </c>
      <c r="K10" s="23"/>
      <c r="L10" s="22" t="s">
        <v>11</v>
      </c>
    </row>
    <row r="11" spans="1:12" s="7" customFormat="1" ht="16.5" customHeight="1" x14ac:dyDescent="0.3">
      <c r="A11" s="3"/>
      <c r="B11" s="3"/>
      <c r="C11" s="3"/>
      <c r="D11" s="24"/>
      <c r="E11" s="1"/>
      <c r="F11" s="91"/>
      <c r="G11" s="1"/>
      <c r="H11" s="26"/>
      <c r="I11" s="17"/>
      <c r="J11" s="25"/>
      <c r="K11" s="23"/>
      <c r="L11" s="26"/>
    </row>
    <row r="12" spans="1:12" ht="16.5" customHeight="1" x14ac:dyDescent="0.3">
      <c r="A12" s="71" t="s">
        <v>84</v>
      </c>
      <c r="F12" s="92">
        <v>133010627</v>
      </c>
      <c r="G12" s="93"/>
      <c r="H12" s="72">
        <v>73871832</v>
      </c>
      <c r="I12" s="72"/>
      <c r="J12" s="92">
        <v>0</v>
      </c>
      <c r="K12" s="94"/>
      <c r="L12" s="94">
        <v>34366354</v>
      </c>
    </row>
    <row r="13" spans="1:12" ht="16.5" customHeight="1" x14ac:dyDescent="0.3">
      <c r="A13" s="71" t="s">
        <v>85</v>
      </c>
      <c r="F13" s="92">
        <v>0</v>
      </c>
      <c r="G13" s="93"/>
      <c r="H13" s="72">
        <v>849885</v>
      </c>
      <c r="I13" s="72"/>
      <c r="J13" s="92">
        <v>0</v>
      </c>
      <c r="K13" s="94"/>
      <c r="L13" s="94">
        <v>2403693</v>
      </c>
    </row>
    <row r="14" spans="1:12" ht="16.5" customHeight="1" x14ac:dyDescent="0.3">
      <c r="A14" s="71" t="s">
        <v>86</v>
      </c>
      <c r="F14" s="92">
        <v>1112121693</v>
      </c>
      <c r="G14" s="93"/>
      <c r="H14" s="72">
        <v>0</v>
      </c>
      <c r="I14" s="72"/>
      <c r="J14" s="92">
        <v>0</v>
      </c>
      <c r="K14" s="94"/>
      <c r="L14" s="72">
        <v>0</v>
      </c>
    </row>
    <row r="15" spans="1:12" ht="16.5" customHeight="1" x14ac:dyDescent="0.3">
      <c r="A15" s="71" t="s">
        <v>87</v>
      </c>
      <c r="F15" s="92">
        <v>-65002415</v>
      </c>
      <c r="G15" s="93"/>
      <c r="H15" s="72">
        <v>-64975539</v>
      </c>
      <c r="I15" s="72"/>
      <c r="J15" s="92">
        <v>0</v>
      </c>
      <c r="K15" s="94"/>
      <c r="L15" s="94">
        <v>-33618978</v>
      </c>
    </row>
    <row r="16" spans="1:12" ht="16.5" customHeight="1" x14ac:dyDescent="0.3">
      <c r="A16" s="71" t="s">
        <v>88</v>
      </c>
      <c r="F16" s="95">
        <v>-1073105038</v>
      </c>
      <c r="G16" s="93"/>
      <c r="H16" s="83">
        <v>0</v>
      </c>
      <c r="I16" s="94"/>
      <c r="J16" s="96">
        <v>0</v>
      </c>
      <c r="K16" s="94"/>
      <c r="L16" s="97">
        <v>0</v>
      </c>
    </row>
    <row r="17" spans="1:12" ht="16.5" customHeight="1" x14ac:dyDescent="0.3">
      <c r="D17" s="98"/>
      <c r="F17" s="92"/>
      <c r="G17" s="93"/>
      <c r="H17" s="72"/>
      <c r="I17" s="72"/>
      <c r="J17" s="92"/>
      <c r="K17" s="72"/>
      <c r="L17" s="72"/>
    </row>
    <row r="18" spans="1:12" ht="16.5" customHeight="1" x14ac:dyDescent="0.3">
      <c r="A18" s="69" t="s">
        <v>89</v>
      </c>
      <c r="F18" s="92">
        <f>SUM(F12:F16)</f>
        <v>107024867</v>
      </c>
      <c r="G18" s="93"/>
      <c r="H18" s="72">
        <f>SUM(H12:H16)</f>
        <v>9746178</v>
      </c>
      <c r="I18" s="72"/>
      <c r="J18" s="92">
        <f>SUM(J12:J16)</f>
        <v>0</v>
      </c>
      <c r="K18" s="72"/>
      <c r="L18" s="72">
        <f>SUM(L12:L16)</f>
        <v>3151069</v>
      </c>
    </row>
    <row r="19" spans="1:12" ht="16.5" customHeight="1" x14ac:dyDescent="0.3">
      <c r="A19" s="71" t="s">
        <v>90</v>
      </c>
      <c r="F19" s="92">
        <v>18382767</v>
      </c>
      <c r="G19" s="93"/>
      <c r="H19" s="72">
        <v>2041107</v>
      </c>
      <c r="I19" s="72"/>
      <c r="J19" s="92">
        <v>377807</v>
      </c>
      <c r="K19" s="72"/>
      <c r="L19" s="72">
        <v>2529103</v>
      </c>
    </row>
    <row r="20" spans="1:12" ht="16.5" customHeight="1" x14ac:dyDescent="0.3">
      <c r="A20" s="71" t="s">
        <v>91</v>
      </c>
      <c r="F20" s="92">
        <v>-28952181</v>
      </c>
      <c r="G20" s="93"/>
      <c r="H20" s="72">
        <v>-10428034</v>
      </c>
      <c r="I20" s="72"/>
      <c r="J20" s="92">
        <v>-7403070</v>
      </c>
      <c r="K20" s="72"/>
      <c r="L20" s="72">
        <v>-9952242</v>
      </c>
    </row>
    <row r="21" spans="1:12" ht="16.5" customHeight="1" x14ac:dyDescent="0.3">
      <c r="A21" s="71" t="s">
        <v>92</v>
      </c>
      <c r="F21" s="99">
        <v>12808634</v>
      </c>
      <c r="G21" s="93"/>
      <c r="H21" s="72">
        <v>7104995</v>
      </c>
      <c r="I21" s="72"/>
      <c r="J21" s="92">
        <v>-8680821</v>
      </c>
      <c r="K21" s="72"/>
      <c r="L21" s="72">
        <v>6244191</v>
      </c>
    </row>
    <row r="22" spans="1:12" ht="16.5" customHeight="1" x14ac:dyDescent="0.3">
      <c r="A22" s="71" t="s">
        <v>93</v>
      </c>
      <c r="F22" s="92">
        <v>-9246721</v>
      </c>
      <c r="G22" s="93"/>
      <c r="H22" s="72">
        <v>-6283448</v>
      </c>
      <c r="I22" s="72"/>
      <c r="J22" s="92">
        <v>-388398</v>
      </c>
      <c r="K22" s="72"/>
      <c r="L22" s="72">
        <v>-3548962</v>
      </c>
    </row>
    <row r="23" spans="1:12" ht="16.5" customHeight="1" x14ac:dyDescent="0.3">
      <c r="A23" s="71" t="s">
        <v>94</v>
      </c>
      <c r="E23" s="93"/>
      <c r="F23" s="92"/>
      <c r="G23" s="93"/>
      <c r="H23" s="72"/>
      <c r="I23" s="72"/>
      <c r="J23" s="92"/>
      <c r="K23" s="72"/>
      <c r="L23" s="72"/>
    </row>
    <row r="24" spans="1:12" ht="16.5" customHeight="1" x14ac:dyDescent="0.3">
      <c r="B24" s="71" t="s">
        <v>95</v>
      </c>
      <c r="E24" s="93"/>
      <c r="F24" s="95">
        <v>182018</v>
      </c>
      <c r="G24" s="93"/>
      <c r="H24" s="83">
        <v>31247</v>
      </c>
      <c r="I24" s="72"/>
      <c r="J24" s="95">
        <v>0</v>
      </c>
      <c r="K24" s="72"/>
      <c r="L24" s="83">
        <v>0</v>
      </c>
    </row>
    <row r="25" spans="1:12" ht="16.5" customHeight="1" x14ac:dyDescent="0.3">
      <c r="F25" s="92"/>
      <c r="G25" s="93"/>
      <c r="H25" s="72"/>
      <c r="I25" s="72"/>
      <c r="J25" s="92"/>
      <c r="K25" s="72"/>
      <c r="L25" s="72"/>
    </row>
    <row r="26" spans="1:12" ht="16.5" customHeight="1" x14ac:dyDescent="0.3">
      <c r="A26" s="69" t="s">
        <v>96</v>
      </c>
      <c r="E26" s="93"/>
      <c r="F26" s="92">
        <f>SUM(F18:F25)</f>
        <v>100199384</v>
      </c>
      <c r="G26" s="93"/>
      <c r="H26" s="72">
        <f>SUM(H18:H25)</f>
        <v>2212045</v>
      </c>
      <c r="I26" s="72"/>
      <c r="J26" s="92">
        <f>SUM(J18:J25)</f>
        <v>-16094482</v>
      </c>
      <c r="K26" s="72"/>
      <c r="L26" s="72">
        <f>SUM(L18:L25)</f>
        <v>-1576841</v>
      </c>
    </row>
    <row r="27" spans="1:12" ht="16.5" customHeight="1" x14ac:dyDescent="0.3">
      <c r="A27" s="71" t="s">
        <v>97</v>
      </c>
      <c r="D27" s="70">
        <v>12</v>
      </c>
      <c r="E27" s="93"/>
      <c r="F27" s="95">
        <v>7910</v>
      </c>
      <c r="G27" s="93"/>
      <c r="H27" s="83">
        <v>0</v>
      </c>
      <c r="I27" s="72"/>
      <c r="J27" s="95">
        <v>0</v>
      </c>
      <c r="K27" s="72"/>
      <c r="L27" s="83">
        <v>0</v>
      </c>
    </row>
    <row r="28" spans="1:12" ht="16.5" customHeight="1" x14ac:dyDescent="0.3">
      <c r="A28" s="69"/>
      <c r="E28" s="93"/>
      <c r="F28" s="92"/>
      <c r="G28" s="93"/>
      <c r="H28" s="72"/>
      <c r="I28" s="72"/>
      <c r="J28" s="92"/>
      <c r="K28" s="72"/>
      <c r="L28" s="72"/>
    </row>
    <row r="29" spans="1:12" ht="16.5" customHeight="1" thickBot="1" x14ac:dyDescent="0.35">
      <c r="A29" s="69" t="s">
        <v>98</v>
      </c>
      <c r="F29" s="100">
        <f>SUM(F26:F27)</f>
        <v>100207294</v>
      </c>
      <c r="G29" s="72"/>
      <c r="H29" s="101">
        <f>SUM(H26:H27)</f>
        <v>2212045</v>
      </c>
      <c r="I29" s="72"/>
      <c r="J29" s="100">
        <f>SUM(J26:J27)</f>
        <v>-16094482</v>
      </c>
      <c r="K29" s="72"/>
      <c r="L29" s="101">
        <f>SUM(L26:L27)</f>
        <v>-1576841</v>
      </c>
    </row>
    <row r="30" spans="1:12" ht="16.5" customHeight="1" thickTop="1" x14ac:dyDescent="0.3">
      <c r="F30" s="92"/>
      <c r="G30" s="72"/>
      <c r="H30" s="72"/>
      <c r="I30" s="72"/>
      <c r="J30" s="92"/>
      <c r="K30" s="72"/>
      <c r="L30" s="72"/>
    </row>
    <row r="31" spans="1:12" ht="16.5" customHeight="1" x14ac:dyDescent="0.3">
      <c r="A31" s="69" t="s">
        <v>99</v>
      </c>
      <c r="F31" s="92"/>
      <c r="G31" s="72"/>
      <c r="H31" s="72"/>
      <c r="I31" s="72"/>
      <c r="J31" s="92"/>
      <c r="K31" s="72"/>
      <c r="L31" s="72"/>
    </row>
    <row r="32" spans="1:12" s="102" customFormat="1" ht="16.5" customHeight="1" x14ac:dyDescent="0.3">
      <c r="A32" s="102" t="s">
        <v>100</v>
      </c>
      <c r="B32" s="103"/>
      <c r="C32" s="103"/>
      <c r="D32" s="104"/>
      <c r="E32" s="103"/>
      <c r="F32" s="105"/>
      <c r="G32" s="106"/>
      <c r="H32" s="106"/>
      <c r="I32" s="106"/>
      <c r="J32" s="105"/>
      <c r="K32" s="106"/>
      <c r="L32" s="106"/>
    </row>
    <row r="33" spans="1:12" ht="16.5" customHeight="1" x14ac:dyDescent="0.3">
      <c r="A33" s="78"/>
      <c r="B33" s="78" t="s">
        <v>101</v>
      </c>
      <c r="F33" s="95">
        <v>41314734</v>
      </c>
      <c r="G33" s="72"/>
      <c r="H33" s="83">
        <v>6307858</v>
      </c>
      <c r="I33" s="72"/>
      <c r="J33" s="95">
        <v>42912511</v>
      </c>
      <c r="K33" s="72"/>
      <c r="L33" s="83">
        <v>1032685</v>
      </c>
    </row>
    <row r="34" spans="1:12" ht="16.5" customHeight="1" x14ac:dyDescent="0.3">
      <c r="A34" s="78"/>
      <c r="B34" s="78"/>
      <c r="F34" s="92"/>
      <c r="G34" s="72"/>
      <c r="H34" s="72"/>
      <c r="I34" s="72"/>
      <c r="J34" s="92"/>
      <c r="K34" s="72"/>
      <c r="L34" s="72"/>
    </row>
    <row r="35" spans="1:12" ht="16.5" customHeight="1" x14ac:dyDescent="0.3">
      <c r="A35" s="107" t="s">
        <v>99</v>
      </c>
      <c r="B35" s="69"/>
      <c r="F35" s="92"/>
      <c r="G35" s="72"/>
      <c r="H35" s="72"/>
      <c r="I35" s="72"/>
      <c r="J35" s="92"/>
      <c r="K35" s="72"/>
      <c r="L35" s="72"/>
    </row>
    <row r="36" spans="1:12" ht="16.5" customHeight="1" x14ac:dyDescent="0.3">
      <c r="A36" s="107"/>
      <c r="B36" s="107" t="s">
        <v>102</v>
      </c>
      <c r="F36" s="95">
        <f>F33</f>
        <v>41314734</v>
      </c>
      <c r="G36" s="72"/>
      <c r="H36" s="83">
        <f>H33</f>
        <v>6307858</v>
      </c>
      <c r="I36" s="72"/>
      <c r="J36" s="95">
        <f>J33</f>
        <v>42912511</v>
      </c>
      <c r="K36" s="72"/>
      <c r="L36" s="83">
        <f>L33</f>
        <v>1032685</v>
      </c>
    </row>
    <row r="37" spans="1:12" ht="16.5" customHeight="1" x14ac:dyDescent="0.3">
      <c r="A37" s="78"/>
      <c r="F37" s="92"/>
      <c r="G37" s="72"/>
      <c r="H37" s="72"/>
      <c r="I37" s="72"/>
      <c r="J37" s="92"/>
      <c r="K37" s="72"/>
      <c r="L37" s="72"/>
    </row>
    <row r="38" spans="1:12" ht="16.5" customHeight="1" x14ac:dyDescent="0.3">
      <c r="A38" s="107" t="s">
        <v>103</v>
      </c>
      <c r="B38" s="69"/>
      <c r="F38" s="92"/>
      <c r="G38" s="72"/>
      <c r="H38" s="72"/>
      <c r="I38" s="72"/>
      <c r="J38" s="92"/>
      <c r="K38" s="72"/>
      <c r="L38" s="72"/>
    </row>
    <row r="39" spans="1:12" ht="16.5" customHeight="1" thickBot="1" x14ac:dyDescent="0.35">
      <c r="A39" s="107"/>
      <c r="B39" s="69" t="s">
        <v>104</v>
      </c>
      <c r="F39" s="100">
        <f>+F29+F36</f>
        <v>141522028</v>
      </c>
      <c r="G39" s="72"/>
      <c r="H39" s="101">
        <f>H29+H36</f>
        <v>8519903</v>
      </c>
      <c r="I39" s="72"/>
      <c r="J39" s="100">
        <f>+J29+J36</f>
        <v>26818029</v>
      </c>
      <c r="K39" s="72"/>
      <c r="L39" s="101">
        <f>L29+L36</f>
        <v>-544156</v>
      </c>
    </row>
    <row r="40" spans="1:12" ht="16.5" customHeight="1" thickTop="1" x14ac:dyDescent="0.3">
      <c r="A40" s="107"/>
      <c r="B40" s="69"/>
      <c r="G40" s="72"/>
      <c r="I40" s="74"/>
      <c r="K40" s="74"/>
    </row>
    <row r="41" spans="1:12" ht="16.5" customHeight="1" x14ac:dyDescent="0.3">
      <c r="A41" s="107"/>
      <c r="B41" s="69"/>
      <c r="G41" s="72"/>
      <c r="I41" s="74"/>
      <c r="K41" s="74"/>
    </row>
    <row r="42" spans="1:12" ht="16.5" customHeight="1" x14ac:dyDescent="0.3">
      <c r="A42" s="107"/>
      <c r="B42" s="69"/>
      <c r="G42" s="72"/>
      <c r="I42" s="74"/>
      <c r="K42" s="74"/>
    </row>
    <row r="43" spans="1:12" ht="16.5" customHeight="1" x14ac:dyDescent="0.3">
      <c r="A43" s="107"/>
      <c r="B43" s="69"/>
      <c r="G43" s="72"/>
      <c r="I43" s="74"/>
      <c r="K43" s="74"/>
    </row>
    <row r="44" spans="1:12" ht="16.5" customHeight="1" x14ac:dyDescent="0.3">
      <c r="A44" s="107"/>
      <c r="B44" s="69"/>
      <c r="G44" s="72"/>
      <c r="I44" s="74"/>
      <c r="K44" s="74"/>
    </row>
    <row r="45" spans="1:12" ht="5.4" customHeight="1" x14ac:dyDescent="0.3">
      <c r="A45" s="107"/>
      <c r="B45" s="69"/>
      <c r="G45" s="72"/>
      <c r="I45" s="74"/>
      <c r="K45" s="74"/>
    </row>
    <row r="46" spans="1:12" ht="16.5" customHeight="1" x14ac:dyDescent="0.3">
      <c r="A46" s="107"/>
      <c r="B46" s="69"/>
      <c r="G46" s="72"/>
      <c r="I46" s="74"/>
      <c r="K46" s="74"/>
    </row>
    <row r="47" spans="1:12" ht="16.5" customHeight="1" x14ac:dyDescent="0.3">
      <c r="A47" s="107"/>
      <c r="B47" s="69"/>
      <c r="G47" s="72"/>
      <c r="I47" s="74"/>
      <c r="K47" s="74"/>
    </row>
    <row r="48" spans="1:12" ht="16.5" hidden="1" customHeight="1" x14ac:dyDescent="0.3">
      <c r="A48" s="107"/>
      <c r="B48" s="69"/>
      <c r="G48" s="72"/>
      <c r="I48" s="74"/>
      <c r="K48" s="74"/>
    </row>
    <row r="49" spans="1:12" ht="16.5" customHeight="1" x14ac:dyDescent="0.3">
      <c r="A49" s="107"/>
      <c r="B49" s="69"/>
      <c r="G49" s="72"/>
      <c r="I49" s="74"/>
      <c r="K49" s="74"/>
    </row>
    <row r="50" spans="1:12" ht="16.5" hidden="1" customHeight="1" x14ac:dyDescent="0.3">
      <c r="A50" s="107"/>
      <c r="B50" s="69"/>
      <c r="G50" s="72"/>
      <c r="I50" s="74"/>
      <c r="K50" s="74"/>
    </row>
    <row r="51" spans="1:12" ht="16.5" hidden="1" customHeight="1" x14ac:dyDescent="0.3">
      <c r="A51" s="107"/>
      <c r="B51" s="69"/>
      <c r="G51" s="72"/>
      <c r="I51" s="74"/>
      <c r="K51" s="74"/>
    </row>
    <row r="52" spans="1:12" ht="16.5" customHeight="1" x14ac:dyDescent="0.3">
      <c r="A52" s="107"/>
      <c r="B52" s="69"/>
      <c r="G52" s="72"/>
      <c r="I52" s="74"/>
      <c r="K52" s="74"/>
    </row>
    <row r="53" spans="1:12" ht="12.75" customHeight="1" x14ac:dyDescent="0.3">
      <c r="A53" s="107"/>
      <c r="B53" s="69"/>
      <c r="G53" s="72"/>
      <c r="I53" s="74"/>
      <c r="K53" s="74"/>
    </row>
    <row r="54" spans="1:12" s="3" customFormat="1" ht="22.35" customHeight="1" x14ac:dyDescent="0.3">
      <c r="A54" s="241" t="str">
        <f>'2-4'!A53</f>
        <v>The accompanying notes form part of this interim financial information.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</row>
    <row r="55" spans="1:12" ht="16.5" customHeight="1" x14ac:dyDescent="0.3">
      <c r="A55" s="69" t="str">
        <f>+A1</f>
        <v>Bio Green Energy Tech Public Company Limited</v>
      </c>
      <c r="B55" s="69"/>
      <c r="C55" s="69"/>
      <c r="G55" s="73"/>
      <c r="L55" s="77"/>
    </row>
    <row r="56" spans="1:12" ht="16.5" customHeight="1" x14ac:dyDescent="0.3">
      <c r="A56" s="69" t="s">
        <v>81</v>
      </c>
      <c r="B56" s="69"/>
      <c r="C56" s="69"/>
      <c r="G56" s="73"/>
      <c r="L56" s="77"/>
    </row>
    <row r="57" spans="1:12" ht="16.5" customHeight="1" x14ac:dyDescent="0.3">
      <c r="A57" s="79" t="str">
        <f>+A3</f>
        <v>For the three-month period ended 30 June 2022</v>
      </c>
      <c r="B57" s="80"/>
      <c r="C57" s="80"/>
      <c r="D57" s="81"/>
      <c r="E57" s="82"/>
      <c r="F57" s="83"/>
      <c r="G57" s="84"/>
      <c r="H57" s="85"/>
      <c r="I57" s="86"/>
      <c r="J57" s="85"/>
      <c r="K57" s="87"/>
      <c r="L57" s="85"/>
    </row>
    <row r="58" spans="1:12" ht="16.5" customHeight="1" x14ac:dyDescent="0.3">
      <c r="A58" s="88"/>
      <c r="B58" s="69"/>
      <c r="C58" s="69"/>
      <c r="G58" s="73"/>
    </row>
    <row r="59" spans="1:12" ht="16.5" customHeight="1" x14ac:dyDescent="0.3">
      <c r="A59" s="88"/>
      <c r="B59" s="69"/>
      <c r="C59" s="69"/>
      <c r="G59" s="73"/>
    </row>
    <row r="60" spans="1:12" ht="16.5" customHeight="1" x14ac:dyDescent="0.3">
      <c r="F60" s="243" t="s">
        <v>3</v>
      </c>
      <c r="G60" s="243"/>
      <c r="H60" s="243"/>
      <c r="I60" s="6"/>
      <c r="J60" s="240" t="s">
        <v>4</v>
      </c>
      <c r="K60" s="240"/>
      <c r="L60" s="240"/>
    </row>
    <row r="61" spans="1:12" s="7" customFormat="1" ht="16.5" customHeight="1" x14ac:dyDescent="0.3">
      <c r="B61" s="3"/>
      <c r="C61" s="3"/>
      <c r="D61" s="14"/>
      <c r="E61" s="1"/>
      <c r="F61" s="242" t="s">
        <v>5</v>
      </c>
      <c r="G61" s="242"/>
      <c r="H61" s="242"/>
      <c r="I61" s="15"/>
      <c r="J61" s="239" t="s">
        <v>5</v>
      </c>
      <c r="K61" s="239"/>
      <c r="L61" s="239"/>
    </row>
    <row r="62" spans="1:12" s="7" customFormat="1" ht="16.5" customHeight="1" x14ac:dyDescent="0.3">
      <c r="B62" s="3"/>
      <c r="C62" s="3"/>
      <c r="D62" s="14"/>
      <c r="E62" s="1"/>
      <c r="F62" s="89" t="s">
        <v>8</v>
      </c>
      <c r="G62" s="19"/>
      <c r="H62" s="89" t="s">
        <v>8</v>
      </c>
      <c r="I62" s="17"/>
      <c r="J62" s="89" t="s">
        <v>8</v>
      </c>
      <c r="K62" s="23"/>
      <c r="L62" s="89" t="s">
        <v>8</v>
      </c>
    </row>
    <row r="63" spans="1:12" s="7" customFormat="1" ht="16.5" customHeight="1" x14ac:dyDescent="0.3">
      <c r="A63" s="3"/>
      <c r="B63" s="3"/>
      <c r="C63" s="3"/>
      <c r="D63" s="2"/>
      <c r="E63" s="1"/>
      <c r="F63" s="18">
        <v>2022</v>
      </c>
      <c r="G63" s="19"/>
      <c r="H63" s="18">
        <v>2021</v>
      </c>
      <c r="I63" s="20"/>
      <c r="J63" s="18">
        <v>2022</v>
      </c>
      <c r="K63" s="19"/>
      <c r="L63" s="18">
        <v>2021</v>
      </c>
    </row>
    <row r="64" spans="1:12" s="7" customFormat="1" ht="16.5" customHeight="1" x14ac:dyDescent="0.3">
      <c r="A64" s="3"/>
      <c r="B64" s="3"/>
      <c r="C64" s="3"/>
      <c r="D64" s="21" t="s">
        <v>10</v>
      </c>
      <c r="E64" s="1"/>
      <c r="F64" s="90" t="s">
        <v>11</v>
      </c>
      <c r="G64" s="1"/>
      <c r="H64" s="22" t="s">
        <v>11</v>
      </c>
      <c r="I64" s="17"/>
      <c r="J64" s="22" t="s">
        <v>11</v>
      </c>
      <c r="K64" s="23"/>
      <c r="L64" s="22" t="s">
        <v>11</v>
      </c>
    </row>
    <row r="65" spans="1:12" s="7" customFormat="1" ht="16.5" customHeight="1" x14ac:dyDescent="0.3">
      <c r="A65" s="3"/>
      <c r="B65" s="3"/>
      <c r="C65" s="3"/>
      <c r="D65" s="2"/>
      <c r="E65" s="1"/>
      <c r="F65" s="91"/>
      <c r="G65" s="1"/>
      <c r="H65" s="26"/>
      <c r="I65" s="17"/>
      <c r="J65" s="25"/>
      <c r="K65" s="23"/>
      <c r="L65" s="26"/>
    </row>
    <row r="66" spans="1:12" s="7" customFormat="1" ht="16.5" customHeight="1" x14ac:dyDescent="0.3">
      <c r="A66" s="3"/>
      <c r="B66" s="3"/>
      <c r="C66" s="3"/>
      <c r="D66" s="24"/>
      <c r="E66" s="1"/>
      <c r="F66" s="92"/>
      <c r="G66" s="1"/>
      <c r="H66" s="26"/>
      <c r="I66" s="17"/>
      <c r="J66" s="108"/>
      <c r="K66" s="23"/>
      <c r="L66" s="26"/>
    </row>
    <row r="67" spans="1:12" ht="16.5" customHeight="1" x14ac:dyDescent="0.3">
      <c r="A67" s="69" t="s">
        <v>105</v>
      </c>
      <c r="F67" s="92"/>
      <c r="G67" s="73"/>
      <c r="J67" s="108"/>
    </row>
    <row r="68" spans="1:12" ht="16.5" customHeight="1" x14ac:dyDescent="0.3">
      <c r="A68" s="78"/>
      <c r="B68" s="109" t="s">
        <v>106</v>
      </c>
      <c r="F68" s="92">
        <v>78362372</v>
      </c>
      <c r="G68" s="74"/>
      <c r="H68" s="72">
        <v>2598881</v>
      </c>
      <c r="I68" s="72"/>
      <c r="J68" s="92">
        <v>-16094482</v>
      </c>
      <c r="K68" s="72"/>
      <c r="L68" s="72">
        <v>-1576841</v>
      </c>
    </row>
    <row r="69" spans="1:12" ht="16.5" customHeight="1" x14ac:dyDescent="0.3">
      <c r="A69" s="78"/>
      <c r="B69" s="110" t="s">
        <v>78</v>
      </c>
      <c r="F69" s="95">
        <v>21844922</v>
      </c>
      <c r="G69" s="74"/>
      <c r="H69" s="83">
        <v>-386836</v>
      </c>
      <c r="I69" s="72"/>
      <c r="J69" s="95">
        <v>0</v>
      </c>
      <c r="K69" s="72"/>
      <c r="L69" s="83">
        <v>0</v>
      </c>
    </row>
    <row r="70" spans="1:12" ht="16.5" customHeight="1" x14ac:dyDescent="0.3">
      <c r="A70" s="111"/>
      <c r="F70" s="108"/>
      <c r="G70" s="74"/>
      <c r="H70" s="72"/>
      <c r="I70" s="72"/>
      <c r="J70" s="92"/>
      <c r="K70" s="72"/>
      <c r="L70" s="72"/>
    </row>
    <row r="71" spans="1:12" ht="16.5" customHeight="1" thickBot="1" x14ac:dyDescent="0.35">
      <c r="A71" s="111"/>
      <c r="C71" s="112"/>
      <c r="D71" s="112"/>
      <c r="E71" s="112"/>
      <c r="F71" s="113">
        <f>F29</f>
        <v>100207294</v>
      </c>
      <c r="G71" s="112"/>
      <c r="H71" s="114">
        <f>SUM(H68:H70)</f>
        <v>2212045</v>
      </c>
      <c r="I71" s="115"/>
      <c r="J71" s="113">
        <f>J29</f>
        <v>-16094482</v>
      </c>
      <c r="K71" s="115"/>
      <c r="L71" s="114">
        <f>SUM(L68:L70)</f>
        <v>-1576841</v>
      </c>
    </row>
    <row r="72" spans="1:12" ht="16.5" customHeight="1" thickTop="1" x14ac:dyDescent="0.3">
      <c r="A72" s="111"/>
      <c r="C72" s="112"/>
      <c r="D72" s="112"/>
      <c r="E72" s="112"/>
      <c r="F72" s="116"/>
      <c r="G72" s="112"/>
      <c r="H72" s="115"/>
      <c r="I72" s="115"/>
      <c r="J72" s="117"/>
      <c r="K72" s="115"/>
      <c r="L72" s="115"/>
    </row>
    <row r="73" spans="1:12" ht="16.5" customHeight="1" x14ac:dyDescent="0.3">
      <c r="A73" s="118" t="s">
        <v>103</v>
      </c>
      <c r="F73" s="108"/>
      <c r="G73" s="74"/>
      <c r="H73" s="72"/>
      <c r="I73" s="72"/>
      <c r="J73" s="92"/>
      <c r="K73" s="72"/>
      <c r="L73" s="72"/>
    </row>
    <row r="74" spans="1:12" ht="16.5" customHeight="1" x14ac:dyDescent="0.3">
      <c r="A74" s="118"/>
      <c r="B74" s="69" t="s">
        <v>107</v>
      </c>
      <c r="F74" s="108"/>
      <c r="G74" s="74"/>
      <c r="H74" s="72"/>
      <c r="I74" s="72"/>
      <c r="J74" s="92"/>
      <c r="K74" s="72"/>
      <c r="L74" s="72"/>
    </row>
    <row r="75" spans="1:12" ht="16.5" customHeight="1" x14ac:dyDescent="0.3">
      <c r="A75" s="78"/>
      <c r="B75" s="109" t="s">
        <v>106</v>
      </c>
      <c r="C75" s="78"/>
      <c r="F75" s="92">
        <v>107647176</v>
      </c>
      <c r="G75" s="74"/>
      <c r="H75" s="72">
        <v>5264546</v>
      </c>
      <c r="I75" s="72"/>
      <c r="J75" s="92">
        <v>26818029</v>
      </c>
      <c r="K75" s="72"/>
      <c r="L75" s="72">
        <v>-544156</v>
      </c>
    </row>
    <row r="76" spans="1:12" ht="16.5" customHeight="1" x14ac:dyDescent="0.3">
      <c r="A76" s="78"/>
      <c r="B76" s="110" t="s">
        <v>78</v>
      </c>
      <c r="C76" s="78"/>
      <c r="F76" s="95">
        <v>33874852</v>
      </c>
      <c r="G76" s="74"/>
      <c r="H76" s="83">
        <v>3255357</v>
      </c>
      <c r="I76" s="72"/>
      <c r="J76" s="95">
        <v>0</v>
      </c>
      <c r="K76" s="72"/>
      <c r="L76" s="83">
        <v>0</v>
      </c>
    </row>
    <row r="77" spans="1:12" ht="16.5" customHeight="1" x14ac:dyDescent="0.3">
      <c r="A77" s="111"/>
      <c r="F77" s="108"/>
      <c r="G77" s="74"/>
      <c r="H77" s="72"/>
      <c r="I77" s="72"/>
      <c r="J77" s="92"/>
      <c r="K77" s="72"/>
      <c r="L77" s="72"/>
    </row>
    <row r="78" spans="1:12" ht="16.5" customHeight="1" thickBot="1" x14ac:dyDescent="0.35">
      <c r="A78" s="111"/>
      <c r="F78" s="100">
        <f>F39</f>
        <v>141522028</v>
      </c>
      <c r="G78" s="74"/>
      <c r="H78" s="101">
        <f>SUM(H75:H77)</f>
        <v>8519903</v>
      </c>
      <c r="I78" s="72"/>
      <c r="J78" s="100">
        <f>J39</f>
        <v>26818029</v>
      </c>
      <c r="K78" s="72"/>
      <c r="L78" s="101">
        <f>SUM(L75:L77)</f>
        <v>-544156</v>
      </c>
    </row>
    <row r="79" spans="1:12" ht="16.5" customHeight="1" thickTop="1" x14ac:dyDescent="0.3">
      <c r="A79" s="111"/>
      <c r="F79" s="92"/>
      <c r="G79" s="74"/>
      <c r="H79" s="72"/>
      <c r="I79" s="72"/>
      <c r="J79" s="92"/>
      <c r="K79" s="72"/>
      <c r="L79" s="72"/>
    </row>
    <row r="80" spans="1:12" ht="16.5" customHeight="1" x14ac:dyDescent="0.3">
      <c r="A80" s="118" t="s">
        <v>108</v>
      </c>
      <c r="B80" s="111"/>
      <c r="C80" s="111"/>
      <c r="D80" s="119"/>
      <c r="E80" s="120"/>
      <c r="F80" s="121"/>
      <c r="G80" s="120"/>
      <c r="H80" s="120"/>
      <c r="I80" s="120"/>
      <c r="J80" s="121"/>
      <c r="K80" s="120"/>
      <c r="L80" s="120"/>
    </row>
    <row r="81" spans="1:12" ht="16.5" customHeight="1" x14ac:dyDescent="0.3">
      <c r="A81" s="118"/>
      <c r="B81" s="122" t="s">
        <v>109</v>
      </c>
      <c r="C81" s="111"/>
      <c r="D81" s="119"/>
      <c r="E81" s="120"/>
      <c r="F81" s="121"/>
      <c r="G81" s="120"/>
      <c r="H81" s="120"/>
      <c r="I81" s="120"/>
      <c r="J81" s="121"/>
      <c r="K81" s="120"/>
      <c r="L81" s="120"/>
    </row>
    <row r="82" spans="1:12" ht="16.5" customHeight="1" thickBot="1" x14ac:dyDescent="0.35">
      <c r="A82" s="118"/>
      <c r="B82" s="111" t="s">
        <v>110</v>
      </c>
      <c r="C82" s="111"/>
      <c r="D82" s="123">
        <v>13.1</v>
      </c>
      <c r="E82" s="111"/>
      <c r="F82" s="124">
        <v>3.6400000000000002E-2</v>
      </c>
      <c r="G82" s="125"/>
      <c r="H82" s="126">
        <v>5.7000000000000002E-3</v>
      </c>
      <c r="I82" s="127"/>
      <c r="J82" s="124">
        <v>-7.6E-3</v>
      </c>
      <c r="K82" s="128"/>
      <c r="L82" s="126">
        <v>-4.1999999999999997E-3</v>
      </c>
    </row>
    <row r="83" spans="1:12" ht="16.5" customHeight="1" thickTop="1" x14ac:dyDescent="0.3">
      <c r="A83" s="118"/>
      <c r="B83" s="111"/>
      <c r="C83" s="111"/>
      <c r="D83" s="119"/>
      <c r="E83" s="111"/>
      <c r="F83" s="129"/>
      <c r="G83" s="125"/>
      <c r="H83" s="125"/>
      <c r="I83" s="127"/>
      <c r="J83" s="129"/>
      <c r="K83" s="128"/>
      <c r="L83" s="125"/>
    </row>
    <row r="84" spans="1:12" ht="16.5" customHeight="1" thickBot="1" x14ac:dyDescent="0.35">
      <c r="A84" s="118"/>
      <c r="B84" s="111" t="s">
        <v>111</v>
      </c>
      <c r="C84" s="111"/>
      <c r="D84" s="123">
        <v>13.2</v>
      </c>
      <c r="E84" s="111"/>
      <c r="F84" s="124">
        <v>2.98E-2</v>
      </c>
      <c r="G84" s="125"/>
      <c r="H84" s="126">
        <v>5.7000000000000002E-3</v>
      </c>
      <c r="I84" s="127"/>
      <c r="J84" s="124">
        <v>-7.6E-3</v>
      </c>
      <c r="K84" s="128"/>
      <c r="L84" s="126">
        <v>-4.1999999999999997E-3</v>
      </c>
    </row>
    <row r="85" spans="1:12" ht="16.5" customHeight="1" thickTop="1" x14ac:dyDescent="0.3">
      <c r="A85" s="118"/>
      <c r="B85" s="111"/>
      <c r="C85" s="111"/>
      <c r="D85" s="119"/>
      <c r="E85" s="111"/>
      <c r="F85" s="130"/>
      <c r="G85" s="130"/>
      <c r="H85" s="130"/>
      <c r="I85" s="131"/>
      <c r="J85" s="130"/>
      <c r="K85" s="132"/>
      <c r="L85" s="130"/>
    </row>
    <row r="86" spans="1:12" ht="16.5" customHeight="1" x14ac:dyDescent="0.3">
      <c r="A86" s="118"/>
      <c r="B86" s="111"/>
      <c r="C86" s="111"/>
      <c r="D86" s="119"/>
      <c r="E86" s="111"/>
      <c r="F86" s="130"/>
      <c r="G86" s="130"/>
      <c r="H86" s="130"/>
      <c r="I86" s="131"/>
      <c r="J86" s="130"/>
      <c r="K86" s="132"/>
      <c r="L86" s="130"/>
    </row>
    <row r="87" spans="1:12" ht="16.5" customHeight="1" x14ac:dyDescent="0.3">
      <c r="A87" s="118"/>
      <c r="B87" s="111"/>
      <c r="C87" s="111"/>
      <c r="D87" s="119"/>
      <c r="E87" s="111"/>
      <c r="F87" s="130"/>
      <c r="G87" s="130"/>
      <c r="H87" s="130"/>
      <c r="I87" s="131"/>
      <c r="J87" s="130"/>
      <c r="K87" s="132"/>
      <c r="L87" s="130"/>
    </row>
    <row r="88" spans="1:12" ht="16.5" customHeight="1" x14ac:dyDescent="0.3">
      <c r="A88" s="118"/>
      <c r="B88" s="111"/>
      <c r="C88" s="111"/>
      <c r="D88" s="119"/>
      <c r="E88" s="111"/>
      <c r="F88" s="130"/>
      <c r="G88" s="130"/>
      <c r="H88" s="130"/>
      <c r="I88" s="131"/>
      <c r="J88" s="130"/>
      <c r="K88" s="132"/>
      <c r="L88" s="130"/>
    </row>
    <row r="89" spans="1:12" ht="16.5" customHeight="1" x14ac:dyDescent="0.3">
      <c r="A89" s="118"/>
      <c r="B89" s="111"/>
      <c r="C89" s="111"/>
      <c r="D89" s="119"/>
      <c r="E89" s="111"/>
      <c r="F89" s="130"/>
      <c r="G89" s="130"/>
      <c r="H89" s="130"/>
      <c r="I89" s="131"/>
      <c r="J89" s="130"/>
      <c r="K89" s="132"/>
      <c r="L89" s="130"/>
    </row>
    <row r="90" spans="1:12" ht="16.5" customHeight="1" x14ac:dyDescent="0.3">
      <c r="A90" s="118"/>
      <c r="B90" s="111"/>
      <c r="C90" s="111"/>
      <c r="D90" s="119"/>
      <c r="E90" s="111"/>
      <c r="F90" s="130"/>
      <c r="G90" s="130"/>
      <c r="H90" s="130"/>
      <c r="I90" s="131"/>
      <c r="J90" s="130"/>
      <c r="K90" s="132"/>
      <c r="L90" s="130"/>
    </row>
    <row r="91" spans="1:12" ht="16.5" customHeight="1" x14ac:dyDescent="0.3">
      <c r="A91" s="118"/>
      <c r="B91" s="111"/>
      <c r="C91" s="111"/>
      <c r="D91" s="119"/>
      <c r="E91" s="111"/>
      <c r="F91" s="130"/>
      <c r="G91" s="130"/>
      <c r="H91" s="130"/>
      <c r="I91" s="131"/>
      <c r="J91" s="130"/>
      <c r="K91" s="132"/>
      <c r="L91" s="130"/>
    </row>
    <row r="92" spans="1:12" ht="16.5" customHeight="1" x14ac:dyDescent="0.3">
      <c r="A92" s="118"/>
      <c r="B92" s="111"/>
      <c r="C92" s="111"/>
      <c r="D92" s="119"/>
      <c r="E92" s="111"/>
      <c r="F92" s="130"/>
      <c r="G92" s="130"/>
      <c r="H92" s="130"/>
      <c r="I92" s="131"/>
      <c r="J92" s="130"/>
      <c r="K92" s="132"/>
      <c r="L92" s="130"/>
    </row>
    <row r="93" spans="1:12" ht="16.5" customHeight="1" x14ac:dyDescent="0.3">
      <c r="A93" s="118"/>
      <c r="B93" s="111"/>
      <c r="C93" s="111"/>
      <c r="D93" s="119"/>
      <c r="E93" s="111"/>
      <c r="F93" s="130"/>
      <c r="G93" s="130"/>
      <c r="H93" s="130"/>
      <c r="I93" s="131"/>
      <c r="J93" s="130"/>
      <c r="K93" s="132"/>
      <c r="L93" s="130"/>
    </row>
    <row r="94" spans="1:12" ht="16.5" customHeight="1" x14ac:dyDescent="0.3">
      <c r="A94" s="118"/>
      <c r="B94" s="111"/>
      <c r="C94" s="111"/>
      <c r="D94" s="119"/>
      <c r="E94" s="111"/>
      <c r="F94" s="130"/>
      <c r="G94" s="130"/>
      <c r="H94" s="130"/>
      <c r="I94" s="131"/>
      <c r="J94" s="130"/>
      <c r="K94" s="132"/>
      <c r="L94" s="130"/>
    </row>
    <row r="95" spans="1:12" ht="16.5" customHeight="1" x14ac:dyDescent="0.3">
      <c r="A95" s="118"/>
      <c r="B95" s="111"/>
      <c r="C95" s="111"/>
      <c r="D95" s="119"/>
      <c r="E95" s="111"/>
      <c r="F95" s="130"/>
      <c r="G95" s="130"/>
      <c r="H95" s="130"/>
      <c r="I95" s="131"/>
      <c r="J95" s="130"/>
      <c r="K95" s="132"/>
      <c r="L95" s="130"/>
    </row>
    <row r="96" spans="1:12" ht="16.5" customHeight="1" x14ac:dyDescent="0.3">
      <c r="A96" s="118"/>
      <c r="B96" s="111"/>
      <c r="C96" s="111"/>
      <c r="D96" s="119"/>
      <c r="E96" s="111"/>
      <c r="F96" s="130"/>
      <c r="G96" s="130"/>
      <c r="H96" s="130"/>
      <c r="I96" s="131"/>
      <c r="J96" s="130"/>
      <c r="K96" s="132"/>
      <c r="L96" s="130"/>
    </row>
    <row r="97" spans="1:12" ht="16.5" customHeight="1" x14ac:dyDescent="0.3">
      <c r="A97" s="118"/>
      <c r="B97" s="111"/>
      <c r="C97" s="111"/>
      <c r="D97" s="119"/>
      <c r="E97" s="111"/>
      <c r="F97" s="130"/>
      <c r="G97" s="130"/>
      <c r="H97" s="130"/>
      <c r="I97" s="131"/>
      <c r="J97" s="130"/>
      <c r="K97" s="132"/>
      <c r="L97" s="130"/>
    </row>
    <row r="98" spans="1:12" ht="16.5" customHeight="1" x14ac:dyDescent="0.3">
      <c r="A98" s="118"/>
      <c r="B98" s="111"/>
      <c r="C98" s="111"/>
      <c r="D98" s="119"/>
      <c r="E98" s="111"/>
      <c r="F98" s="130"/>
      <c r="G98" s="130"/>
      <c r="H98" s="130"/>
      <c r="I98" s="131"/>
      <c r="J98" s="130"/>
      <c r="K98" s="132"/>
      <c r="L98" s="130"/>
    </row>
    <row r="99" spans="1:12" ht="16.5" customHeight="1" x14ac:dyDescent="0.3">
      <c r="A99" s="118"/>
      <c r="B99" s="111"/>
      <c r="C99" s="111"/>
      <c r="D99" s="119"/>
      <c r="E99" s="111"/>
      <c r="F99" s="130"/>
      <c r="G99" s="130"/>
      <c r="H99" s="130"/>
      <c r="I99" s="131"/>
      <c r="J99" s="130"/>
      <c r="K99" s="132"/>
      <c r="L99" s="130"/>
    </row>
    <row r="100" spans="1:12" ht="16.5" customHeight="1" x14ac:dyDescent="0.3">
      <c r="A100" s="118"/>
      <c r="B100" s="111"/>
      <c r="C100" s="111"/>
      <c r="D100" s="119"/>
      <c r="E100" s="111"/>
      <c r="F100" s="130"/>
      <c r="G100" s="130"/>
      <c r="H100" s="130"/>
      <c r="I100" s="131"/>
      <c r="J100" s="130"/>
      <c r="K100" s="132"/>
      <c r="L100" s="130"/>
    </row>
    <row r="101" spans="1:12" ht="16.5" customHeight="1" x14ac:dyDescent="0.3">
      <c r="A101" s="118"/>
      <c r="B101" s="111"/>
      <c r="C101" s="111"/>
      <c r="D101" s="119"/>
      <c r="E101" s="111"/>
      <c r="F101" s="130"/>
      <c r="G101" s="130"/>
      <c r="H101" s="130"/>
      <c r="I101" s="131"/>
      <c r="J101" s="130"/>
      <c r="K101" s="132"/>
      <c r="L101" s="130"/>
    </row>
    <row r="102" spans="1:12" ht="16.5" customHeight="1" x14ac:dyDescent="0.3">
      <c r="A102" s="118"/>
      <c r="B102" s="111"/>
      <c r="C102" s="111"/>
      <c r="D102" s="119"/>
      <c r="E102" s="111"/>
      <c r="F102" s="130"/>
      <c r="G102" s="130"/>
      <c r="H102" s="130"/>
      <c r="I102" s="131"/>
      <c r="J102" s="130"/>
      <c r="K102" s="132"/>
      <c r="L102" s="130"/>
    </row>
    <row r="103" spans="1:12" ht="18.75" customHeight="1" x14ac:dyDescent="0.3">
      <c r="A103" s="118"/>
      <c r="B103" s="111"/>
      <c r="C103" s="111"/>
      <c r="D103" s="119"/>
      <c r="E103" s="111"/>
      <c r="F103" s="130"/>
      <c r="G103" s="130"/>
      <c r="H103" s="130"/>
      <c r="I103" s="131"/>
      <c r="J103" s="130"/>
      <c r="K103" s="132"/>
      <c r="L103" s="130"/>
    </row>
    <row r="104" spans="1:12" s="7" customFormat="1" ht="22.35" customHeight="1" x14ac:dyDescent="0.3">
      <c r="A104" s="241" t="str">
        <f>'2-4'!A53</f>
        <v>The accompanying notes form part of this interim financial information.</v>
      </c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</row>
  </sheetData>
  <mergeCells count="10">
    <mergeCell ref="F61:H61"/>
    <mergeCell ref="J61:L61"/>
    <mergeCell ref="A104:L104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EA79-D363-4D4A-871D-B7AC90F54D7E}">
  <sheetPr>
    <tabColor rgb="FFCCFFCC"/>
  </sheetPr>
  <dimension ref="A1:L102"/>
  <sheetViews>
    <sheetView topLeftCell="A85" zoomScaleNormal="100" zoomScaleSheetLayoutView="100" zoomScalePageLayoutView="90" workbookViewId="0">
      <selection activeCell="M96" sqref="M96"/>
    </sheetView>
  </sheetViews>
  <sheetFormatPr defaultColWidth="6.5546875" defaultRowHeight="16.5" customHeight="1" x14ac:dyDescent="0.3"/>
  <cols>
    <col min="1" max="2" width="1.44140625" style="71" customWidth="1"/>
    <col min="3" max="3" width="32.88671875" style="71" customWidth="1"/>
    <col min="4" max="4" width="5.5546875" style="70" customWidth="1"/>
    <col min="5" max="5" width="0.5546875" style="71" customWidth="1"/>
    <col min="6" max="6" width="13.44140625" style="72" customWidth="1"/>
    <col min="7" max="7" width="0.5546875" style="71" customWidth="1"/>
    <col min="8" max="8" width="12.5546875" style="72" customWidth="1"/>
    <col min="9" max="9" width="0.5546875" style="70" customWidth="1"/>
    <col min="10" max="10" width="12.5546875" style="72" customWidth="1"/>
    <col min="11" max="11" width="0.5546875" style="71" customWidth="1"/>
    <col min="12" max="12" width="12.5546875" style="72" customWidth="1"/>
    <col min="13" max="16384" width="6.5546875" style="78"/>
  </cols>
  <sheetData>
    <row r="1" spans="1:12" ht="16.5" customHeight="1" x14ac:dyDescent="0.3">
      <c r="A1" s="69" t="str">
        <f>+_xlfn.SINGLE('2-4'!A1)</f>
        <v>Bio Green Energy Tech Public Company Limited</v>
      </c>
      <c r="B1" s="69"/>
      <c r="C1" s="69"/>
      <c r="G1" s="73"/>
      <c r="I1" s="133"/>
      <c r="K1" s="73"/>
      <c r="L1" s="134"/>
    </row>
    <row r="2" spans="1:12" ht="16.5" customHeight="1" x14ac:dyDescent="0.3">
      <c r="A2" s="69" t="s">
        <v>81</v>
      </c>
      <c r="B2" s="69"/>
      <c r="C2" s="69"/>
      <c r="G2" s="73"/>
      <c r="I2" s="133"/>
      <c r="K2" s="73"/>
      <c r="L2" s="134"/>
    </row>
    <row r="3" spans="1:12" ht="16.5" customHeight="1" x14ac:dyDescent="0.3">
      <c r="A3" s="79" t="s">
        <v>112</v>
      </c>
      <c r="B3" s="80"/>
      <c r="C3" s="80"/>
      <c r="D3" s="81"/>
      <c r="E3" s="82"/>
      <c r="F3" s="83"/>
      <c r="G3" s="84"/>
      <c r="H3" s="83"/>
      <c r="I3" s="135"/>
      <c r="J3" s="83"/>
      <c r="K3" s="84"/>
      <c r="L3" s="83"/>
    </row>
    <row r="4" spans="1:12" ht="16.5" customHeight="1" x14ac:dyDescent="0.3">
      <c r="A4" s="88"/>
      <c r="B4" s="69"/>
      <c r="C4" s="69"/>
      <c r="G4" s="73"/>
      <c r="I4" s="133"/>
      <c r="K4" s="73"/>
    </row>
    <row r="5" spans="1:12" ht="16.5" customHeight="1" x14ac:dyDescent="0.3">
      <c r="A5" s="88"/>
      <c r="B5" s="69"/>
      <c r="C5" s="69"/>
      <c r="G5" s="73"/>
      <c r="I5" s="133"/>
      <c r="K5" s="73"/>
    </row>
    <row r="6" spans="1:12" ht="16.5" customHeight="1" x14ac:dyDescent="0.3">
      <c r="F6" s="243" t="s">
        <v>3</v>
      </c>
      <c r="G6" s="243"/>
      <c r="H6" s="243"/>
      <c r="I6" s="2"/>
      <c r="J6" s="243" t="s">
        <v>4</v>
      </c>
      <c r="K6" s="243"/>
      <c r="L6" s="243"/>
    </row>
    <row r="7" spans="1:12" s="7" customFormat="1" ht="16.5" customHeight="1" x14ac:dyDescent="0.3">
      <c r="B7" s="3"/>
      <c r="C7" s="3"/>
      <c r="D7" s="14"/>
      <c r="E7" s="1"/>
      <c r="F7" s="242" t="s">
        <v>5</v>
      </c>
      <c r="G7" s="242"/>
      <c r="H7" s="242"/>
      <c r="I7" s="136"/>
      <c r="J7" s="242" t="s">
        <v>5</v>
      </c>
      <c r="K7" s="242"/>
      <c r="L7" s="242"/>
    </row>
    <row r="8" spans="1:12" s="7" customFormat="1" ht="16.5" customHeight="1" x14ac:dyDescent="0.3">
      <c r="A8" s="3"/>
      <c r="B8" s="3"/>
      <c r="C8" s="3"/>
      <c r="D8" s="2"/>
      <c r="E8" s="1"/>
      <c r="F8" s="89" t="s">
        <v>8</v>
      </c>
      <c r="G8" s="19"/>
      <c r="H8" s="89" t="s">
        <v>8</v>
      </c>
      <c r="I8" s="24"/>
      <c r="J8" s="89" t="s">
        <v>8</v>
      </c>
      <c r="K8" s="19"/>
      <c r="L8" s="89" t="s">
        <v>8</v>
      </c>
    </row>
    <row r="9" spans="1:12" s="7" customFormat="1" ht="16.5" customHeight="1" x14ac:dyDescent="0.3">
      <c r="A9" s="3"/>
      <c r="B9" s="3"/>
      <c r="C9" s="3"/>
      <c r="D9" s="2"/>
      <c r="E9" s="1"/>
      <c r="F9" s="18">
        <v>2022</v>
      </c>
      <c r="G9" s="19"/>
      <c r="H9" s="18">
        <v>2021</v>
      </c>
      <c r="I9" s="24"/>
      <c r="J9" s="18">
        <v>2022</v>
      </c>
      <c r="K9" s="19"/>
      <c r="L9" s="18">
        <v>2021</v>
      </c>
    </row>
    <row r="10" spans="1:12" s="7" customFormat="1" ht="16.5" customHeight="1" x14ac:dyDescent="0.3">
      <c r="A10" s="3"/>
      <c r="B10" s="3"/>
      <c r="C10" s="3"/>
      <c r="D10" s="21" t="s">
        <v>10</v>
      </c>
      <c r="E10" s="1"/>
      <c r="F10" s="90" t="s">
        <v>11</v>
      </c>
      <c r="G10" s="1"/>
      <c r="H10" s="90" t="s">
        <v>11</v>
      </c>
      <c r="I10" s="24"/>
      <c r="J10" s="90" t="s">
        <v>11</v>
      </c>
      <c r="K10" s="1"/>
      <c r="L10" s="90" t="s">
        <v>11</v>
      </c>
    </row>
    <row r="11" spans="1:12" s="7" customFormat="1" ht="16.5" customHeight="1" x14ac:dyDescent="0.3">
      <c r="A11" s="3"/>
      <c r="B11" s="3"/>
      <c r="C11" s="3"/>
      <c r="D11" s="24"/>
      <c r="E11" s="1"/>
      <c r="F11" s="91"/>
      <c r="G11" s="1"/>
      <c r="H11" s="137"/>
      <c r="I11" s="24"/>
      <c r="J11" s="91"/>
      <c r="K11" s="1"/>
      <c r="L11" s="137"/>
    </row>
    <row r="12" spans="1:12" ht="16.5" customHeight="1" x14ac:dyDescent="0.3">
      <c r="A12" s="71" t="s">
        <v>84</v>
      </c>
      <c r="F12" s="92">
        <v>245535212</v>
      </c>
      <c r="G12" s="93"/>
      <c r="H12" s="72">
        <v>127050781</v>
      </c>
      <c r="I12" s="72"/>
      <c r="J12" s="92">
        <v>0</v>
      </c>
      <c r="K12" s="94"/>
      <c r="L12" s="94">
        <v>62419075</v>
      </c>
    </row>
    <row r="13" spans="1:12" ht="16.5" customHeight="1" x14ac:dyDescent="0.3">
      <c r="A13" s="71" t="s">
        <v>85</v>
      </c>
      <c r="F13" s="92">
        <v>0</v>
      </c>
      <c r="G13" s="93"/>
      <c r="H13" s="72">
        <v>1660641</v>
      </c>
      <c r="I13" s="72"/>
      <c r="J13" s="92">
        <v>0</v>
      </c>
      <c r="K13" s="94"/>
      <c r="L13" s="94">
        <v>4182819</v>
      </c>
    </row>
    <row r="14" spans="1:12" ht="16.5" customHeight="1" x14ac:dyDescent="0.3">
      <c r="A14" s="71" t="s">
        <v>86</v>
      </c>
      <c r="F14" s="92">
        <v>1987402786</v>
      </c>
      <c r="G14" s="93"/>
      <c r="H14" s="72">
        <v>0</v>
      </c>
      <c r="I14" s="72"/>
      <c r="J14" s="92">
        <v>0</v>
      </c>
      <c r="K14" s="94"/>
      <c r="L14" s="72">
        <v>0</v>
      </c>
    </row>
    <row r="15" spans="1:12" ht="16.5" customHeight="1" x14ac:dyDescent="0.3">
      <c r="A15" s="71" t="s">
        <v>87</v>
      </c>
      <c r="F15" s="92">
        <v>-116774391</v>
      </c>
      <c r="G15" s="93"/>
      <c r="H15" s="72">
        <v>-130281513</v>
      </c>
      <c r="I15" s="72"/>
      <c r="J15" s="92">
        <v>0</v>
      </c>
      <c r="K15" s="94"/>
      <c r="L15" s="94">
        <v>-65707192</v>
      </c>
    </row>
    <row r="16" spans="1:12" ht="16.5" customHeight="1" x14ac:dyDescent="0.3">
      <c r="A16" s="71" t="s">
        <v>88</v>
      </c>
      <c r="F16" s="95">
        <v>-1914942654</v>
      </c>
      <c r="G16" s="93"/>
      <c r="H16" s="83">
        <v>0</v>
      </c>
      <c r="I16" s="94"/>
      <c r="J16" s="96">
        <v>0</v>
      </c>
      <c r="K16" s="94"/>
      <c r="L16" s="97">
        <v>0</v>
      </c>
    </row>
    <row r="17" spans="1:12" ht="16.5" customHeight="1" x14ac:dyDescent="0.3">
      <c r="D17" s="98"/>
      <c r="F17" s="92"/>
      <c r="G17" s="93"/>
      <c r="I17" s="72"/>
      <c r="J17" s="92"/>
      <c r="K17" s="72"/>
    </row>
    <row r="18" spans="1:12" ht="16.5" customHeight="1" x14ac:dyDescent="0.3">
      <c r="A18" s="69" t="s">
        <v>113</v>
      </c>
      <c r="D18" s="70">
        <v>5</v>
      </c>
      <c r="F18" s="92">
        <f>SUM(F12:F16)</f>
        <v>201220953</v>
      </c>
      <c r="G18" s="93"/>
      <c r="H18" s="72">
        <f>SUM(H12:H17)</f>
        <v>-1570091</v>
      </c>
      <c r="I18" s="72"/>
      <c r="J18" s="92">
        <f>SUM(J12:J16)</f>
        <v>0</v>
      </c>
      <c r="K18" s="72"/>
      <c r="L18" s="72">
        <f>SUM(L12:L17)</f>
        <v>894702</v>
      </c>
    </row>
    <row r="19" spans="1:12" ht="16.5" customHeight="1" x14ac:dyDescent="0.3">
      <c r="A19" s="71" t="s">
        <v>90</v>
      </c>
      <c r="F19" s="92">
        <v>21259084</v>
      </c>
      <c r="G19" s="93"/>
      <c r="H19" s="94">
        <v>3309187</v>
      </c>
      <c r="I19" s="72"/>
      <c r="J19" s="92">
        <v>399605</v>
      </c>
      <c r="K19" s="72"/>
      <c r="L19" s="94">
        <v>3797184</v>
      </c>
    </row>
    <row r="20" spans="1:12" ht="16.5" customHeight="1" x14ac:dyDescent="0.3">
      <c r="A20" s="71" t="s">
        <v>91</v>
      </c>
      <c r="F20" s="92">
        <v>-57501927</v>
      </c>
      <c r="G20" s="93"/>
      <c r="H20" s="72">
        <v>-24069090</v>
      </c>
      <c r="I20" s="72"/>
      <c r="J20" s="92">
        <v>-12827496</v>
      </c>
      <c r="K20" s="72"/>
      <c r="L20" s="72">
        <v>-23247762</v>
      </c>
    </row>
    <row r="21" spans="1:12" ht="16.5" customHeight="1" x14ac:dyDescent="0.3">
      <c r="A21" s="71" t="s">
        <v>92</v>
      </c>
      <c r="F21" s="92">
        <v>21266714</v>
      </c>
      <c r="G21" s="93"/>
      <c r="H21" s="72">
        <v>19690061</v>
      </c>
      <c r="I21" s="72"/>
      <c r="J21" s="92">
        <v>-8651597</v>
      </c>
      <c r="K21" s="72"/>
      <c r="L21" s="72">
        <v>17686517</v>
      </c>
    </row>
    <row r="22" spans="1:12" ht="16.5" customHeight="1" x14ac:dyDescent="0.3">
      <c r="A22" s="71" t="s">
        <v>93</v>
      </c>
      <c r="F22" s="92">
        <v>-17320663</v>
      </c>
      <c r="G22" s="93"/>
      <c r="H22" s="72">
        <v>-12623882</v>
      </c>
      <c r="I22" s="72"/>
      <c r="J22" s="92">
        <v>-701028</v>
      </c>
      <c r="K22" s="72"/>
      <c r="L22" s="72">
        <v>-7059980</v>
      </c>
    </row>
    <row r="23" spans="1:12" ht="16.5" customHeight="1" x14ac:dyDescent="0.3">
      <c r="A23" s="71" t="s">
        <v>94</v>
      </c>
      <c r="E23" s="93"/>
      <c r="F23" s="92"/>
      <c r="G23" s="93"/>
      <c r="I23" s="72"/>
      <c r="J23" s="92"/>
      <c r="K23" s="72"/>
    </row>
    <row r="24" spans="1:12" ht="16.5" customHeight="1" x14ac:dyDescent="0.3">
      <c r="B24" s="71" t="s">
        <v>95</v>
      </c>
      <c r="D24" s="98">
        <v>9.1999999999999993</v>
      </c>
      <c r="E24" s="93"/>
      <c r="F24" s="95">
        <v>113472</v>
      </c>
      <c r="G24" s="93"/>
      <c r="H24" s="83">
        <v>160867</v>
      </c>
      <c r="I24" s="72"/>
      <c r="J24" s="95">
        <v>0</v>
      </c>
      <c r="K24" s="72"/>
      <c r="L24" s="83">
        <v>0</v>
      </c>
    </row>
    <row r="25" spans="1:12" ht="16.5" customHeight="1" x14ac:dyDescent="0.3">
      <c r="F25" s="92"/>
      <c r="G25" s="93"/>
      <c r="I25" s="72"/>
      <c r="J25" s="92"/>
      <c r="K25" s="72"/>
    </row>
    <row r="26" spans="1:12" ht="16.5" customHeight="1" x14ac:dyDescent="0.3">
      <c r="A26" s="69" t="s">
        <v>96</v>
      </c>
      <c r="E26" s="93"/>
      <c r="F26" s="92">
        <f>SUM(F18:F25)</f>
        <v>169037633</v>
      </c>
      <c r="G26" s="93"/>
      <c r="H26" s="72">
        <f>SUM(H18:H24)</f>
        <v>-15102948</v>
      </c>
      <c r="I26" s="72"/>
      <c r="J26" s="92">
        <f>SUM(J18:J25)</f>
        <v>-21780516</v>
      </c>
      <c r="K26" s="72"/>
      <c r="L26" s="72">
        <f>SUM(L18:L22)</f>
        <v>-7929339</v>
      </c>
    </row>
    <row r="27" spans="1:12" ht="16.5" customHeight="1" x14ac:dyDescent="0.3">
      <c r="A27" s="71" t="s">
        <v>97</v>
      </c>
      <c r="D27" s="70">
        <v>12</v>
      </c>
      <c r="E27" s="93"/>
      <c r="F27" s="95">
        <v>15818</v>
      </c>
      <c r="G27" s="93"/>
      <c r="H27" s="83">
        <v>0</v>
      </c>
      <c r="I27" s="72"/>
      <c r="J27" s="95">
        <v>0</v>
      </c>
      <c r="K27" s="72"/>
      <c r="L27" s="83">
        <v>0</v>
      </c>
    </row>
    <row r="28" spans="1:12" ht="16.5" customHeight="1" x14ac:dyDescent="0.3">
      <c r="A28" s="69"/>
      <c r="E28" s="93"/>
      <c r="F28" s="92"/>
      <c r="G28" s="93"/>
      <c r="I28" s="72"/>
      <c r="J28" s="92"/>
      <c r="K28" s="72"/>
    </row>
    <row r="29" spans="1:12" ht="16.5" customHeight="1" thickBot="1" x14ac:dyDescent="0.35">
      <c r="A29" s="69" t="s">
        <v>98</v>
      </c>
      <c r="F29" s="100">
        <f>SUM(F26:F27)</f>
        <v>169053451</v>
      </c>
      <c r="G29" s="72"/>
      <c r="H29" s="101">
        <f>SUM(H26:H27)</f>
        <v>-15102948</v>
      </c>
      <c r="I29" s="72"/>
      <c r="J29" s="100">
        <f>SUM(J26:J27)</f>
        <v>-21780516</v>
      </c>
      <c r="K29" s="72"/>
      <c r="L29" s="101">
        <f>SUM(L26:L27)</f>
        <v>-7929339</v>
      </c>
    </row>
    <row r="30" spans="1:12" ht="16.5" customHeight="1" thickTop="1" x14ac:dyDescent="0.3">
      <c r="F30" s="92"/>
      <c r="G30" s="72"/>
      <c r="I30" s="72"/>
      <c r="J30" s="92"/>
      <c r="K30" s="72"/>
    </row>
    <row r="31" spans="1:12" ht="16.5" customHeight="1" x14ac:dyDescent="0.3">
      <c r="A31" s="69" t="s">
        <v>99</v>
      </c>
      <c r="F31" s="92"/>
      <c r="G31" s="72"/>
      <c r="I31" s="72"/>
      <c r="J31" s="92"/>
      <c r="K31" s="72"/>
    </row>
    <row r="32" spans="1:12" s="102" customFormat="1" ht="16.5" customHeight="1" x14ac:dyDescent="0.3">
      <c r="A32" s="102" t="s">
        <v>100</v>
      </c>
      <c r="B32" s="103"/>
      <c r="C32" s="103"/>
      <c r="D32" s="104"/>
      <c r="E32" s="103"/>
      <c r="F32" s="105"/>
      <c r="G32" s="106"/>
      <c r="H32" s="106"/>
      <c r="I32" s="106"/>
      <c r="J32" s="105"/>
      <c r="K32" s="106"/>
      <c r="L32" s="106"/>
    </row>
    <row r="33" spans="1:12" ht="16.5" customHeight="1" x14ac:dyDescent="0.3">
      <c r="A33" s="78"/>
      <c r="B33" s="78" t="s">
        <v>101</v>
      </c>
      <c r="F33" s="95">
        <v>28488214</v>
      </c>
      <c r="G33" s="72"/>
      <c r="H33" s="83">
        <v>16878256</v>
      </c>
      <c r="I33" s="72"/>
      <c r="J33" s="95">
        <v>30021019</v>
      </c>
      <c r="K33" s="72"/>
      <c r="L33" s="83">
        <v>2702942</v>
      </c>
    </row>
    <row r="34" spans="1:12" ht="16.5" customHeight="1" x14ac:dyDescent="0.3">
      <c r="A34" s="78"/>
      <c r="B34" s="78"/>
      <c r="F34" s="92"/>
      <c r="G34" s="72"/>
      <c r="I34" s="72"/>
      <c r="J34" s="92"/>
      <c r="K34" s="72"/>
    </row>
    <row r="35" spans="1:12" ht="16.5" customHeight="1" x14ac:dyDescent="0.3">
      <c r="A35" s="107" t="s">
        <v>99</v>
      </c>
      <c r="B35" s="69"/>
      <c r="F35" s="92"/>
      <c r="G35" s="72"/>
      <c r="I35" s="72"/>
      <c r="J35" s="92"/>
      <c r="K35" s="72"/>
    </row>
    <row r="36" spans="1:12" ht="16.5" customHeight="1" x14ac:dyDescent="0.3">
      <c r="A36" s="107"/>
      <c r="B36" s="107" t="s">
        <v>102</v>
      </c>
      <c r="F36" s="95">
        <f>F33</f>
        <v>28488214</v>
      </c>
      <c r="G36" s="72"/>
      <c r="H36" s="83">
        <f>H33</f>
        <v>16878256</v>
      </c>
      <c r="I36" s="72"/>
      <c r="J36" s="95">
        <f>J33</f>
        <v>30021019</v>
      </c>
      <c r="K36" s="72"/>
      <c r="L36" s="83">
        <f>L33</f>
        <v>2702942</v>
      </c>
    </row>
    <row r="37" spans="1:12" ht="16.5" customHeight="1" x14ac:dyDescent="0.3">
      <c r="A37" s="78"/>
      <c r="F37" s="92"/>
      <c r="G37" s="72"/>
      <c r="I37" s="72"/>
      <c r="J37" s="92"/>
      <c r="K37" s="72"/>
    </row>
    <row r="38" spans="1:12" ht="16.5" customHeight="1" x14ac:dyDescent="0.3">
      <c r="A38" s="107" t="s">
        <v>103</v>
      </c>
      <c r="B38" s="69"/>
      <c r="F38" s="92"/>
      <c r="G38" s="72"/>
      <c r="I38" s="72"/>
      <c r="J38" s="92"/>
      <c r="K38" s="72"/>
    </row>
    <row r="39" spans="1:12" ht="16.5" customHeight="1" thickBot="1" x14ac:dyDescent="0.35">
      <c r="A39" s="107"/>
      <c r="B39" s="69" t="s">
        <v>104</v>
      </c>
      <c r="F39" s="100">
        <f>+F29+F36</f>
        <v>197541665</v>
      </c>
      <c r="G39" s="72"/>
      <c r="H39" s="101">
        <f>H29+H36</f>
        <v>1775308</v>
      </c>
      <c r="I39" s="72"/>
      <c r="J39" s="100">
        <f>+J29+J36</f>
        <v>8240503</v>
      </c>
      <c r="K39" s="72"/>
      <c r="L39" s="101">
        <f>L29+L36</f>
        <v>-5226397</v>
      </c>
    </row>
    <row r="40" spans="1:12" ht="16.5" customHeight="1" thickTop="1" x14ac:dyDescent="0.3">
      <c r="A40" s="107"/>
      <c r="B40" s="69"/>
      <c r="G40" s="72"/>
      <c r="I40" s="72"/>
      <c r="K40" s="72"/>
    </row>
    <row r="41" spans="1:12" ht="16.5" customHeight="1" x14ac:dyDescent="0.3">
      <c r="A41" s="107"/>
      <c r="B41" s="69"/>
      <c r="G41" s="72"/>
      <c r="I41" s="72"/>
      <c r="K41" s="72"/>
    </row>
    <row r="42" spans="1:12" ht="16.5" customHeight="1" x14ac:dyDescent="0.3">
      <c r="A42" s="107"/>
      <c r="B42" s="69"/>
      <c r="G42" s="72"/>
      <c r="I42" s="72"/>
      <c r="K42" s="72"/>
    </row>
    <row r="43" spans="1:12" ht="16.5" customHeight="1" x14ac:dyDescent="0.3">
      <c r="A43" s="107"/>
      <c r="B43" s="69"/>
      <c r="G43" s="72"/>
      <c r="I43" s="72"/>
      <c r="K43" s="72"/>
    </row>
    <row r="44" spans="1:12" ht="16.5" customHeight="1" x14ac:dyDescent="0.3">
      <c r="A44" s="107"/>
      <c r="B44" s="69"/>
      <c r="G44" s="72"/>
      <c r="I44" s="72"/>
      <c r="K44" s="72"/>
    </row>
    <row r="45" spans="1:12" ht="16.5" customHeight="1" x14ac:dyDescent="0.3">
      <c r="A45" s="107"/>
      <c r="B45" s="69"/>
      <c r="G45" s="72"/>
      <c r="I45" s="72"/>
      <c r="K45" s="72"/>
    </row>
    <row r="46" spans="1:12" ht="16.5" customHeight="1" x14ac:dyDescent="0.3">
      <c r="A46" s="107"/>
      <c r="B46" s="69"/>
      <c r="G46" s="72"/>
      <c r="I46" s="72"/>
      <c r="K46" s="72"/>
    </row>
    <row r="47" spans="1:12" ht="16.5" customHeight="1" x14ac:dyDescent="0.3">
      <c r="A47" s="107"/>
      <c r="B47" s="69"/>
      <c r="G47" s="72"/>
      <c r="I47" s="72"/>
      <c r="K47" s="72"/>
    </row>
    <row r="48" spans="1:12" ht="16.5" customHeight="1" x14ac:dyDescent="0.3">
      <c r="A48" s="107"/>
      <c r="B48" s="69"/>
      <c r="G48" s="72"/>
      <c r="I48" s="72"/>
      <c r="K48" s="72"/>
    </row>
    <row r="49" spans="1:12" ht="16.5" customHeight="1" x14ac:dyDescent="0.3">
      <c r="A49" s="107"/>
      <c r="B49" s="69"/>
      <c r="G49" s="72"/>
      <c r="I49" s="72"/>
      <c r="K49" s="72"/>
    </row>
    <row r="50" spans="1:12" ht="4.5" customHeight="1" x14ac:dyDescent="0.3">
      <c r="A50" s="107"/>
      <c r="B50" s="69"/>
      <c r="G50" s="72"/>
      <c r="I50" s="72"/>
      <c r="K50" s="72"/>
    </row>
    <row r="51" spans="1:12" s="3" customFormat="1" ht="21.9" customHeight="1" x14ac:dyDescent="0.3">
      <c r="A51" s="187" t="str">
        <f>'2-4'!A53</f>
        <v>The accompanying notes form part of this interim financial information.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</row>
    <row r="52" spans="1:12" ht="16.5" customHeight="1" x14ac:dyDescent="0.3">
      <c r="A52" s="69" t="str">
        <f>+A1</f>
        <v>Bio Green Energy Tech Public Company Limited</v>
      </c>
      <c r="B52" s="69"/>
      <c r="C52" s="69"/>
      <c r="G52" s="73"/>
      <c r="I52" s="133"/>
      <c r="K52" s="73"/>
      <c r="L52" s="134"/>
    </row>
    <row r="53" spans="1:12" ht="16.5" customHeight="1" x14ac:dyDescent="0.3">
      <c r="A53" s="69" t="s">
        <v>81</v>
      </c>
      <c r="B53" s="69"/>
      <c r="C53" s="69"/>
      <c r="G53" s="73"/>
      <c r="I53" s="133"/>
      <c r="K53" s="73"/>
      <c r="L53" s="134"/>
    </row>
    <row r="54" spans="1:12" ht="16.5" customHeight="1" x14ac:dyDescent="0.3">
      <c r="A54" s="79" t="str">
        <f>+A3</f>
        <v>For the six-month period ended 30 June 2022</v>
      </c>
      <c r="B54" s="80"/>
      <c r="C54" s="80"/>
      <c r="D54" s="81"/>
      <c r="E54" s="82"/>
      <c r="F54" s="83"/>
      <c r="G54" s="84"/>
      <c r="H54" s="83"/>
      <c r="I54" s="135"/>
      <c r="J54" s="83"/>
      <c r="K54" s="84"/>
      <c r="L54" s="83"/>
    </row>
    <row r="55" spans="1:12" ht="16.5" customHeight="1" x14ac:dyDescent="0.3">
      <c r="A55" s="88"/>
      <c r="B55" s="69"/>
      <c r="C55" s="69"/>
      <c r="G55" s="73"/>
      <c r="I55" s="133"/>
      <c r="K55" s="73"/>
    </row>
    <row r="56" spans="1:12" ht="16.5" customHeight="1" x14ac:dyDescent="0.3">
      <c r="A56" s="88"/>
      <c r="B56" s="69"/>
      <c r="C56" s="69"/>
      <c r="G56" s="73"/>
      <c r="I56" s="133"/>
      <c r="K56" s="73"/>
    </row>
    <row r="57" spans="1:12" ht="16.5" customHeight="1" x14ac:dyDescent="0.3">
      <c r="F57" s="243" t="s">
        <v>3</v>
      </c>
      <c r="G57" s="243"/>
      <c r="H57" s="243"/>
      <c r="I57" s="2"/>
      <c r="J57" s="243" t="s">
        <v>4</v>
      </c>
      <c r="K57" s="243"/>
      <c r="L57" s="243"/>
    </row>
    <row r="58" spans="1:12" s="7" customFormat="1" ht="16.5" customHeight="1" x14ac:dyDescent="0.3">
      <c r="B58" s="3"/>
      <c r="C58" s="3"/>
      <c r="D58" s="14"/>
      <c r="E58" s="1"/>
      <c r="F58" s="242" t="s">
        <v>5</v>
      </c>
      <c r="G58" s="242"/>
      <c r="H58" s="242"/>
      <c r="I58" s="136"/>
      <c r="J58" s="242" t="s">
        <v>5</v>
      </c>
      <c r="K58" s="242"/>
      <c r="L58" s="242"/>
    </row>
    <row r="59" spans="1:12" s="7" customFormat="1" ht="16.5" customHeight="1" x14ac:dyDescent="0.3">
      <c r="B59" s="3"/>
      <c r="C59" s="3"/>
      <c r="D59" s="14"/>
      <c r="E59" s="1"/>
      <c r="F59" s="89" t="s">
        <v>8</v>
      </c>
      <c r="G59" s="19"/>
      <c r="H59" s="89" t="s">
        <v>8</v>
      </c>
      <c r="I59" s="24"/>
      <c r="J59" s="89" t="s">
        <v>8</v>
      </c>
      <c r="K59" s="19"/>
      <c r="L59" s="89" t="s">
        <v>8</v>
      </c>
    </row>
    <row r="60" spans="1:12" s="7" customFormat="1" ht="16.5" customHeight="1" x14ac:dyDescent="0.3">
      <c r="A60" s="3"/>
      <c r="B60" s="3"/>
      <c r="C60" s="3"/>
      <c r="D60" s="2"/>
      <c r="E60" s="1"/>
      <c r="F60" s="18">
        <v>2022</v>
      </c>
      <c r="G60" s="19"/>
      <c r="H60" s="18">
        <v>2021</v>
      </c>
      <c r="I60" s="24"/>
      <c r="J60" s="18">
        <v>2022</v>
      </c>
      <c r="K60" s="19"/>
      <c r="L60" s="18">
        <v>2021</v>
      </c>
    </row>
    <row r="61" spans="1:12" s="7" customFormat="1" ht="16.5" customHeight="1" x14ac:dyDescent="0.3">
      <c r="A61" s="3"/>
      <c r="B61" s="3"/>
      <c r="C61" s="3"/>
      <c r="D61" s="21" t="s">
        <v>10</v>
      </c>
      <c r="E61" s="1"/>
      <c r="F61" s="90" t="s">
        <v>11</v>
      </c>
      <c r="G61" s="1"/>
      <c r="H61" s="90" t="s">
        <v>11</v>
      </c>
      <c r="I61" s="24"/>
      <c r="J61" s="90" t="s">
        <v>11</v>
      </c>
      <c r="K61" s="1"/>
      <c r="L61" s="90" t="s">
        <v>11</v>
      </c>
    </row>
    <row r="62" spans="1:12" s="7" customFormat="1" ht="16.5" customHeight="1" x14ac:dyDescent="0.3">
      <c r="A62" s="3"/>
      <c r="B62" s="3"/>
      <c r="C62" s="3"/>
      <c r="D62" s="2"/>
      <c r="E62" s="1"/>
      <c r="F62" s="91"/>
      <c r="G62" s="1"/>
      <c r="H62" s="137"/>
      <c r="I62" s="24"/>
      <c r="J62" s="91"/>
      <c r="K62" s="1"/>
      <c r="L62" s="137"/>
    </row>
    <row r="63" spans="1:12" s="7" customFormat="1" ht="16.5" customHeight="1" x14ac:dyDescent="0.3">
      <c r="A63" s="3"/>
      <c r="B63" s="3"/>
      <c r="C63" s="3"/>
      <c r="D63" s="24"/>
      <c r="E63" s="1"/>
      <c r="F63" s="92"/>
      <c r="G63" s="1"/>
      <c r="H63" s="137"/>
      <c r="I63" s="24"/>
      <c r="J63" s="92"/>
      <c r="K63" s="1"/>
      <c r="L63" s="137"/>
    </row>
    <row r="64" spans="1:12" ht="16.5" customHeight="1" x14ac:dyDescent="0.3">
      <c r="A64" s="69" t="s">
        <v>105</v>
      </c>
      <c r="F64" s="92"/>
      <c r="G64" s="73"/>
      <c r="I64" s="133"/>
      <c r="J64" s="92"/>
      <c r="K64" s="73"/>
    </row>
    <row r="65" spans="1:12" ht="16.5" customHeight="1" x14ac:dyDescent="0.3">
      <c r="A65" s="78"/>
      <c r="B65" s="109" t="s">
        <v>106</v>
      </c>
      <c r="F65" s="92">
        <v>135343439</v>
      </c>
      <c r="G65" s="74"/>
      <c r="H65" s="72">
        <v>-8564274</v>
      </c>
      <c r="I65" s="72"/>
      <c r="J65" s="92">
        <v>-21780516</v>
      </c>
      <c r="K65" s="72"/>
      <c r="L65" s="72">
        <v>-7929339</v>
      </c>
    </row>
    <row r="66" spans="1:12" ht="16.5" customHeight="1" x14ac:dyDescent="0.3">
      <c r="A66" s="78"/>
      <c r="B66" s="110" t="s">
        <v>78</v>
      </c>
      <c r="F66" s="95">
        <v>33710012</v>
      </c>
      <c r="G66" s="74"/>
      <c r="H66" s="83">
        <v>-6538674</v>
      </c>
      <c r="I66" s="72"/>
      <c r="J66" s="95">
        <v>0</v>
      </c>
      <c r="K66" s="72"/>
      <c r="L66" s="83">
        <v>0</v>
      </c>
    </row>
    <row r="67" spans="1:12" ht="16.5" customHeight="1" x14ac:dyDescent="0.3">
      <c r="A67" s="111"/>
      <c r="F67" s="108"/>
      <c r="G67" s="74"/>
      <c r="I67" s="72"/>
      <c r="J67" s="92"/>
      <c r="K67" s="72"/>
    </row>
    <row r="68" spans="1:12" ht="16.5" customHeight="1" thickBot="1" x14ac:dyDescent="0.35">
      <c r="A68" s="111"/>
      <c r="C68" s="112"/>
      <c r="D68" s="112"/>
      <c r="E68" s="112"/>
      <c r="F68" s="113">
        <f>F29</f>
        <v>169053451</v>
      </c>
      <c r="G68" s="112"/>
      <c r="H68" s="114">
        <f>SUM(H65:H67)</f>
        <v>-15102948</v>
      </c>
      <c r="I68" s="115"/>
      <c r="J68" s="113">
        <f>J29</f>
        <v>-21780516</v>
      </c>
      <c r="K68" s="115"/>
      <c r="L68" s="114">
        <f>SUM(L65:L67)</f>
        <v>-7929339</v>
      </c>
    </row>
    <row r="69" spans="1:12" ht="16.5" customHeight="1" thickTop="1" x14ac:dyDescent="0.3">
      <c r="A69" s="111"/>
      <c r="C69" s="112"/>
      <c r="D69" s="112"/>
      <c r="E69" s="112"/>
      <c r="F69" s="116"/>
      <c r="G69" s="112"/>
      <c r="H69" s="115"/>
      <c r="I69" s="115"/>
      <c r="J69" s="117"/>
      <c r="K69" s="115"/>
      <c r="L69" s="115"/>
    </row>
    <row r="70" spans="1:12" ht="16.5" customHeight="1" x14ac:dyDescent="0.3">
      <c r="A70" s="118" t="s">
        <v>103</v>
      </c>
      <c r="F70" s="108"/>
      <c r="G70" s="74"/>
      <c r="I70" s="72"/>
      <c r="J70" s="92"/>
      <c r="K70" s="72"/>
    </row>
    <row r="71" spans="1:12" ht="16.5" customHeight="1" x14ac:dyDescent="0.3">
      <c r="A71" s="118"/>
      <c r="B71" s="69" t="s">
        <v>107</v>
      </c>
      <c r="F71" s="108"/>
      <c r="G71" s="74"/>
      <c r="I71" s="72"/>
      <c r="J71" s="92"/>
      <c r="K71" s="72"/>
    </row>
    <row r="72" spans="1:12" ht="16.5" customHeight="1" x14ac:dyDescent="0.3">
      <c r="A72" s="78"/>
      <c r="B72" s="109" t="s">
        <v>106</v>
      </c>
      <c r="C72" s="78"/>
      <c r="F72" s="92">
        <v>151801724</v>
      </c>
      <c r="G72" s="74"/>
      <c r="H72" s="72">
        <v>-1787113</v>
      </c>
      <c r="I72" s="72"/>
      <c r="J72" s="92">
        <v>8240503</v>
      </c>
      <c r="K72" s="72"/>
      <c r="L72" s="72">
        <v>-5226397</v>
      </c>
    </row>
    <row r="73" spans="1:12" ht="16.5" customHeight="1" x14ac:dyDescent="0.3">
      <c r="A73" s="78"/>
      <c r="B73" s="110" t="s">
        <v>78</v>
      </c>
      <c r="C73" s="78"/>
      <c r="F73" s="95">
        <v>45739941</v>
      </c>
      <c r="G73" s="74"/>
      <c r="H73" s="83">
        <v>3562421</v>
      </c>
      <c r="I73" s="72"/>
      <c r="J73" s="95">
        <v>0</v>
      </c>
      <c r="K73" s="72"/>
      <c r="L73" s="83">
        <v>0</v>
      </c>
    </row>
    <row r="74" spans="1:12" ht="16.5" customHeight="1" x14ac:dyDescent="0.3">
      <c r="A74" s="111"/>
      <c r="F74" s="108"/>
      <c r="G74" s="74"/>
      <c r="I74" s="72"/>
      <c r="J74" s="92"/>
      <c r="K74" s="72"/>
    </row>
    <row r="75" spans="1:12" ht="16.5" customHeight="1" thickBot="1" x14ac:dyDescent="0.35">
      <c r="A75" s="111"/>
      <c r="F75" s="100">
        <f>F39</f>
        <v>197541665</v>
      </c>
      <c r="G75" s="74"/>
      <c r="H75" s="101">
        <f>SUM(H72:H74)</f>
        <v>1775308</v>
      </c>
      <c r="I75" s="72"/>
      <c r="J75" s="100">
        <f>J39</f>
        <v>8240503</v>
      </c>
      <c r="K75" s="72"/>
      <c r="L75" s="101">
        <f>SUM(L72:L74)</f>
        <v>-5226397</v>
      </c>
    </row>
    <row r="76" spans="1:12" ht="16.5" customHeight="1" thickTop="1" x14ac:dyDescent="0.3">
      <c r="A76" s="111"/>
      <c r="F76" s="92"/>
      <c r="G76" s="74"/>
      <c r="H76" s="74"/>
      <c r="I76" s="74"/>
      <c r="J76" s="108"/>
      <c r="K76" s="74"/>
      <c r="L76" s="74"/>
    </row>
    <row r="77" spans="1:12" ht="16.5" customHeight="1" x14ac:dyDescent="0.3">
      <c r="A77" s="118" t="s">
        <v>108</v>
      </c>
      <c r="B77" s="111"/>
      <c r="C77" s="111"/>
      <c r="D77" s="119"/>
      <c r="E77" s="120"/>
      <c r="F77" s="121"/>
      <c r="G77" s="120"/>
      <c r="H77" s="130"/>
      <c r="I77" s="130"/>
      <c r="J77" s="138"/>
      <c r="K77" s="130"/>
      <c r="L77" s="130"/>
    </row>
    <row r="78" spans="1:12" ht="16.5" customHeight="1" x14ac:dyDescent="0.3">
      <c r="A78" s="118"/>
      <c r="B78" s="122" t="s">
        <v>109</v>
      </c>
      <c r="C78" s="111"/>
      <c r="D78" s="119"/>
      <c r="E78" s="120"/>
      <c r="F78" s="121"/>
      <c r="G78" s="120"/>
      <c r="H78" s="130"/>
      <c r="I78" s="130"/>
      <c r="J78" s="138"/>
      <c r="K78" s="130"/>
      <c r="L78" s="130"/>
    </row>
    <row r="79" spans="1:12" ht="16.5" customHeight="1" thickBot="1" x14ac:dyDescent="0.35">
      <c r="A79" s="118"/>
      <c r="B79" s="111" t="s">
        <v>110</v>
      </c>
      <c r="C79" s="111"/>
      <c r="D79" s="123">
        <v>13.1</v>
      </c>
      <c r="E79" s="111"/>
      <c r="F79" s="139">
        <v>6.3299999999999995E-2</v>
      </c>
      <c r="G79" s="125"/>
      <c r="H79" s="126">
        <v>-2.2200000000000001E-2</v>
      </c>
      <c r="I79" s="127"/>
      <c r="J79" s="139">
        <v>-1.04E-2</v>
      </c>
      <c r="K79" s="128"/>
      <c r="L79" s="126">
        <v>-2.06E-2</v>
      </c>
    </row>
    <row r="80" spans="1:12" ht="16.5" customHeight="1" thickTop="1" x14ac:dyDescent="0.3">
      <c r="A80" s="118"/>
      <c r="B80" s="111"/>
      <c r="C80" s="111"/>
      <c r="D80" s="119"/>
      <c r="E80" s="111"/>
      <c r="F80" s="140"/>
      <c r="G80" s="125"/>
      <c r="H80" s="125"/>
      <c r="I80" s="127"/>
      <c r="J80" s="140"/>
      <c r="K80" s="128"/>
      <c r="L80" s="125"/>
    </row>
    <row r="81" spans="1:12" ht="16.5" customHeight="1" thickBot="1" x14ac:dyDescent="0.35">
      <c r="A81" s="118"/>
      <c r="B81" s="111" t="s">
        <v>111</v>
      </c>
      <c r="C81" s="111"/>
      <c r="D81" s="123">
        <v>13.2</v>
      </c>
      <c r="E81" s="111"/>
      <c r="F81" s="139">
        <v>5.3999999999999999E-2</v>
      </c>
      <c r="G81" s="125"/>
      <c r="H81" s="126">
        <v>-2.2200000000000001E-2</v>
      </c>
      <c r="I81" s="127"/>
      <c r="J81" s="139">
        <v>-1.04E-2</v>
      </c>
      <c r="K81" s="128"/>
      <c r="L81" s="126">
        <v>-2.06E-2</v>
      </c>
    </row>
    <row r="82" spans="1:12" ht="16.5" customHeight="1" thickTop="1" x14ac:dyDescent="0.3">
      <c r="A82" s="118"/>
      <c r="B82" s="111"/>
      <c r="C82" s="111"/>
      <c r="D82" s="119"/>
      <c r="E82" s="111"/>
      <c r="F82" s="130"/>
      <c r="G82" s="130"/>
      <c r="H82" s="130"/>
      <c r="I82" s="141"/>
      <c r="J82" s="130"/>
      <c r="K82" s="142"/>
      <c r="L82" s="130"/>
    </row>
    <row r="83" spans="1:12" ht="16.5" customHeight="1" x14ac:dyDescent="0.3">
      <c r="A83" s="118"/>
      <c r="B83" s="111"/>
      <c r="C83" s="111"/>
      <c r="D83" s="119"/>
      <c r="E83" s="111"/>
      <c r="F83" s="130"/>
      <c r="G83" s="130"/>
      <c r="H83" s="130"/>
      <c r="I83" s="141"/>
      <c r="J83" s="130"/>
      <c r="K83" s="142"/>
      <c r="L83" s="130"/>
    </row>
    <row r="84" spans="1:12" ht="16.5" customHeight="1" x14ac:dyDescent="0.3">
      <c r="A84" s="118"/>
      <c r="B84" s="111"/>
      <c r="C84" s="111"/>
      <c r="D84" s="119"/>
      <c r="E84" s="111"/>
      <c r="F84" s="130"/>
      <c r="G84" s="130"/>
      <c r="H84" s="130"/>
      <c r="I84" s="141"/>
      <c r="J84" s="130"/>
      <c r="K84" s="142"/>
      <c r="L84" s="130"/>
    </row>
    <row r="85" spans="1:12" ht="16.5" customHeight="1" x14ac:dyDescent="0.3">
      <c r="A85" s="118"/>
      <c r="B85" s="111"/>
      <c r="C85" s="111"/>
      <c r="D85" s="119"/>
      <c r="E85" s="111"/>
      <c r="F85" s="130"/>
      <c r="G85" s="130"/>
      <c r="H85" s="130"/>
      <c r="I85" s="141"/>
      <c r="J85" s="130"/>
      <c r="K85" s="142"/>
      <c r="L85" s="130"/>
    </row>
    <row r="86" spans="1:12" ht="16.5" customHeight="1" x14ac:dyDescent="0.3">
      <c r="A86" s="118"/>
      <c r="B86" s="111"/>
      <c r="C86" s="111"/>
      <c r="D86" s="119"/>
      <c r="E86" s="111"/>
      <c r="F86" s="130"/>
      <c r="G86" s="130"/>
      <c r="H86" s="130"/>
      <c r="I86" s="141"/>
      <c r="J86" s="130"/>
      <c r="K86" s="142"/>
      <c r="L86" s="130"/>
    </row>
    <row r="87" spans="1:12" ht="16.5" customHeight="1" x14ac:dyDescent="0.3">
      <c r="A87" s="118"/>
      <c r="B87" s="111"/>
      <c r="C87" s="111"/>
      <c r="D87" s="119"/>
      <c r="E87" s="111"/>
      <c r="F87" s="130"/>
      <c r="G87" s="130"/>
      <c r="H87" s="130"/>
      <c r="I87" s="141"/>
      <c r="J87" s="130"/>
      <c r="K87" s="142"/>
      <c r="L87" s="130"/>
    </row>
    <row r="88" spans="1:12" ht="16.5" customHeight="1" x14ac:dyDescent="0.3">
      <c r="A88" s="118"/>
      <c r="B88" s="111"/>
      <c r="C88" s="111"/>
      <c r="D88" s="119"/>
      <c r="E88" s="111"/>
      <c r="F88" s="130"/>
      <c r="G88" s="130"/>
      <c r="H88" s="130"/>
      <c r="I88" s="141"/>
      <c r="J88" s="130"/>
      <c r="K88" s="142"/>
      <c r="L88" s="130"/>
    </row>
    <row r="89" spans="1:12" ht="16.5" customHeight="1" x14ac:dyDescent="0.3">
      <c r="A89" s="118"/>
      <c r="B89" s="111"/>
      <c r="C89" s="111"/>
      <c r="D89" s="119"/>
      <c r="E89" s="111"/>
      <c r="F89" s="130"/>
      <c r="G89" s="130"/>
      <c r="H89" s="130"/>
      <c r="I89" s="141"/>
      <c r="J89" s="130"/>
      <c r="K89" s="142"/>
      <c r="L89" s="130"/>
    </row>
    <row r="90" spans="1:12" ht="16.5" customHeight="1" x14ac:dyDescent="0.3">
      <c r="A90" s="118"/>
      <c r="B90" s="111"/>
      <c r="C90" s="111"/>
      <c r="D90" s="119"/>
      <c r="E90" s="111"/>
      <c r="F90" s="130"/>
      <c r="G90" s="130"/>
      <c r="H90" s="130"/>
      <c r="I90" s="141"/>
      <c r="J90" s="130"/>
      <c r="K90" s="142"/>
      <c r="L90" s="130"/>
    </row>
    <row r="91" spans="1:12" ht="16.5" customHeight="1" x14ac:dyDescent="0.3">
      <c r="A91" s="118"/>
      <c r="B91" s="111"/>
      <c r="C91" s="111"/>
      <c r="D91" s="119"/>
      <c r="E91" s="111"/>
      <c r="F91" s="130"/>
      <c r="G91" s="130"/>
      <c r="H91" s="130"/>
      <c r="I91" s="141"/>
      <c r="J91" s="130"/>
      <c r="K91" s="142"/>
      <c r="L91" s="130"/>
    </row>
    <row r="92" spans="1:12" ht="16.5" customHeight="1" x14ac:dyDescent="0.3">
      <c r="A92" s="118"/>
      <c r="B92" s="111"/>
      <c r="C92" s="111"/>
      <c r="D92" s="119"/>
      <c r="E92" s="111"/>
      <c r="F92" s="130"/>
      <c r="G92" s="130"/>
      <c r="H92" s="130"/>
      <c r="I92" s="141"/>
      <c r="J92" s="130"/>
      <c r="K92" s="142"/>
      <c r="L92" s="130"/>
    </row>
    <row r="93" spans="1:12" ht="16.5" customHeight="1" x14ac:dyDescent="0.3">
      <c r="A93" s="118"/>
      <c r="B93" s="111"/>
      <c r="C93" s="111"/>
      <c r="D93" s="119"/>
      <c r="E93" s="111"/>
      <c r="F93" s="130"/>
      <c r="G93" s="130"/>
      <c r="H93" s="130"/>
      <c r="I93" s="141"/>
      <c r="J93" s="130"/>
      <c r="K93" s="142"/>
      <c r="L93" s="130"/>
    </row>
    <row r="94" spans="1:12" ht="16.5" customHeight="1" x14ac:dyDescent="0.3">
      <c r="A94" s="118"/>
      <c r="B94" s="111"/>
      <c r="C94" s="111"/>
      <c r="D94" s="119"/>
      <c r="E94" s="111"/>
      <c r="F94" s="130"/>
      <c r="G94" s="130"/>
      <c r="H94" s="130"/>
      <c r="I94" s="141"/>
      <c r="J94" s="130"/>
      <c r="K94" s="142"/>
      <c r="L94" s="130"/>
    </row>
    <row r="95" spans="1:12" ht="16.5" customHeight="1" x14ac:dyDescent="0.3">
      <c r="A95" s="118"/>
      <c r="B95" s="111"/>
      <c r="C95" s="111"/>
      <c r="D95" s="119"/>
      <c r="E95" s="111"/>
      <c r="F95" s="130"/>
      <c r="G95" s="130"/>
      <c r="H95" s="130"/>
      <c r="I95" s="141"/>
      <c r="J95" s="130"/>
      <c r="K95" s="142"/>
      <c r="L95" s="130"/>
    </row>
    <row r="96" spans="1:12" ht="16.5" customHeight="1" x14ac:dyDescent="0.3">
      <c r="A96" s="118"/>
      <c r="B96" s="111"/>
      <c r="C96" s="111"/>
      <c r="D96" s="119"/>
      <c r="E96" s="111"/>
      <c r="F96" s="130"/>
      <c r="G96" s="130"/>
      <c r="H96" s="130"/>
      <c r="I96" s="141"/>
      <c r="J96" s="130"/>
      <c r="K96" s="142"/>
      <c r="L96" s="130"/>
    </row>
    <row r="97" spans="1:12" ht="16.5" customHeight="1" x14ac:dyDescent="0.3">
      <c r="A97" s="118"/>
      <c r="B97" s="111"/>
      <c r="C97" s="111"/>
      <c r="D97" s="119"/>
      <c r="E97" s="111"/>
      <c r="F97" s="130"/>
      <c r="G97" s="130"/>
      <c r="H97" s="130"/>
      <c r="I97" s="141"/>
      <c r="J97" s="130"/>
      <c r="K97" s="142"/>
      <c r="L97" s="130"/>
    </row>
    <row r="98" spans="1:12" ht="16.5" customHeight="1" x14ac:dyDescent="0.3">
      <c r="A98" s="118"/>
      <c r="B98" s="111"/>
      <c r="C98" s="111"/>
      <c r="D98" s="119"/>
      <c r="E98" s="111"/>
      <c r="F98" s="130"/>
      <c r="G98" s="130"/>
      <c r="H98" s="130"/>
      <c r="I98" s="141"/>
      <c r="J98" s="130"/>
      <c r="K98" s="142"/>
      <c r="L98" s="130"/>
    </row>
    <row r="99" spans="1:12" ht="16.5" customHeight="1" x14ac:dyDescent="0.3">
      <c r="A99" s="118"/>
      <c r="B99" s="111"/>
      <c r="C99" s="111"/>
      <c r="D99" s="119"/>
      <c r="E99" s="111"/>
      <c r="F99" s="130"/>
      <c r="G99" s="130"/>
      <c r="H99" s="130"/>
      <c r="I99" s="141"/>
      <c r="J99" s="130"/>
      <c r="K99" s="142"/>
      <c r="L99" s="130"/>
    </row>
    <row r="100" spans="1:12" ht="16.5" customHeight="1" x14ac:dyDescent="0.3">
      <c r="A100" s="118"/>
      <c r="B100" s="111"/>
      <c r="C100" s="111"/>
      <c r="D100" s="119"/>
      <c r="E100" s="111"/>
      <c r="F100" s="130"/>
      <c r="G100" s="130"/>
      <c r="H100" s="130"/>
      <c r="I100" s="141"/>
      <c r="J100" s="130"/>
      <c r="K100" s="142"/>
      <c r="L100" s="130"/>
    </row>
    <row r="101" spans="1:12" ht="5.25" customHeight="1" x14ac:dyDescent="0.3">
      <c r="A101" s="118"/>
      <c r="B101" s="111"/>
      <c r="C101" s="111"/>
      <c r="D101" s="119"/>
      <c r="E101" s="111"/>
      <c r="F101" s="130"/>
      <c r="G101" s="130"/>
      <c r="H101" s="130"/>
      <c r="I101" s="141"/>
      <c r="J101" s="130"/>
      <c r="K101" s="142"/>
      <c r="L101" s="130"/>
    </row>
    <row r="102" spans="1:12" s="7" customFormat="1" ht="21.9" customHeight="1" x14ac:dyDescent="0.3">
      <c r="A102" s="241" t="str">
        <f>'2-4'!A53</f>
        <v>The accompanying notes form part of this interim financial information.</v>
      </c>
      <c r="B102" s="241"/>
      <c r="C102" s="241"/>
      <c r="D102" s="241"/>
      <c r="E102" s="241"/>
      <c r="F102" s="241"/>
      <c r="G102" s="241"/>
      <c r="H102" s="241"/>
      <c r="I102" s="241"/>
      <c r="J102" s="241"/>
      <c r="K102" s="241"/>
      <c r="L102" s="241"/>
    </row>
  </sheetData>
  <mergeCells count="9">
    <mergeCell ref="F58:H58"/>
    <mergeCell ref="J58:L58"/>
    <mergeCell ref="A102:L102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66693-C9DF-4143-ABC1-B87741427B10}">
  <sheetPr>
    <tabColor rgb="FFCCFFCC"/>
  </sheetPr>
  <dimension ref="A1:U44"/>
  <sheetViews>
    <sheetView topLeftCell="A14" zoomScaleNormal="100" zoomScaleSheetLayoutView="91" workbookViewId="0">
      <selection activeCell="A44" sqref="A44:U44"/>
    </sheetView>
  </sheetViews>
  <sheetFormatPr defaultColWidth="9.44140625" defaultRowHeight="16.5" customHeight="1" x14ac:dyDescent="0.3"/>
  <cols>
    <col min="1" max="2" width="1.5546875" style="112" customWidth="1"/>
    <col min="3" max="3" width="34.33203125" style="112" customWidth="1"/>
    <col min="4" max="4" width="2.109375" style="144" customWidth="1"/>
    <col min="5" max="5" width="7" style="144" customWidth="1"/>
    <col min="6" max="6" width="0.5546875" style="145" customWidth="1"/>
    <col min="7" max="7" width="13.5546875" style="146" bestFit="1" customWidth="1"/>
    <col min="8" max="8" width="0.5546875" style="145" customWidth="1"/>
    <col min="9" max="9" width="14.44140625" style="146" customWidth="1"/>
    <col min="10" max="10" width="0.5546875" style="145" customWidth="1"/>
    <col min="11" max="11" width="13.44140625" style="146" customWidth="1"/>
    <col min="12" max="12" width="0.5546875" style="145" customWidth="1"/>
    <col min="13" max="13" width="14.5546875" style="146" customWidth="1"/>
    <col min="14" max="14" width="0.5546875" style="145" customWidth="1"/>
    <col min="15" max="15" width="20.5546875" style="145" customWidth="1"/>
    <col min="16" max="16" width="0.5546875" style="145" customWidth="1"/>
    <col min="17" max="17" width="13.5546875" style="145" customWidth="1"/>
    <col min="18" max="18" width="0.5546875" style="145" customWidth="1"/>
    <col min="19" max="19" width="13.44140625" style="145" customWidth="1"/>
    <col min="20" max="20" width="0.5546875" style="145" customWidth="1"/>
    <col min="21" max="21" width="13.44140625" style="145" customWidth="1"/>
    <col min="22" max="22" width="9.44140625" style="112"/>
    <col min="23" max="23" width="12" style="112" customWidth="1"/>
    <col min="24" max="24" width="9.44140625" style="112"/>
    <col min="25" max="25" width="13" style="112" bestFit="1" customWidth="1"/>
    <col min="26" max="16384" width="9.44140625" style="112"/>
  </cols>
  <sheetData>
    <row r="1" spans="1:21" ht="16.5" customHeight="1" x14ac:dyDescent="0.3">
      <c r="A1" s="69" t="str">
        <f>+_xlfn.SINGLE('2-4'!A1)</f>
        <v>Bio Green Energy Tech Public Company Limited</v>
      </c>
      <c r="B1" s="143"/>
      <c r="C1" s="143"/>
      <c r="U1" s="147"/>
    </row>
    <row r="2" spans="1:21" ht="16.5" customHeight="1" x14ac:dyDescent="0.25">
      <c r="A2" s="148" t="s">
        <v>114</v>
      </c>
      <c r="B2" s="143"/>
      <c r="C2" s="143"/>
      <c r="Q2" s="149"/>
    </row>
    <row r="3" spans="1:21" ht="16.5" customHeight="1" x14ac:dyDescent="0.3">
      <c r="A3" s="150" t="str">
        <f>'7-8 (6m)'!A3</f>
        <v>For the six-month period ended 30 June 2022</v>
      </c>
      <c r="B3" s="151"/>
      <c r="C3" s="151"/>
      <c r="D3" s="152"/>
      <c r="E3" s="152"/>
      <c r="F3" s="153"/>
      <c r="G3" s="154"/>
      <c r="H3" s="153"/>
      <c r="I3" s="154"/>
      <c r="J3" s="153"/>
      <c r="K3" s="154"/>
      <c r="L3" s="153"/>
      <c r="M3" s="154"/>
      <c r="N3" s="153"/>
      <c r="O3" s="153"/>
      <c r="P3" s="153"/>
      <c r="Q3" s="153"/>
      <c r="R3" s="153"/>
      <c r="S3" s="153"/>
      <c r="T3" s="153"/>
      <c r="U3" s="153"/>
    </row>
    <row r="4" spans="1:21" ht="15" customHeight="1" x14ac:dyDescent="0.3"/>
    <row r="5" spans="1:21" ht="15" customHeight="1" x14ac:dyDescent="0.3"/>
    <row r="6" spans="1:21" ht="15" customHeight="1" x14ac:dyDescent="0.3">
      <c r="B6" s="155"/>
      <c r="C6" s="155"/>
      <c r="D6" s="156"/>
      <c r="E6" s="156"/>
      <c r="F6" s="156"/>
      <c r="G6" s="245" t="s">
        <v>115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</row>
    <row r="7" spans="1:21" ht="15" customHeight="1" x14ac:dyDescent="0.3">
      <c r="B7" s="155"/>
      <c r="C7" s="155"/>
      <c r="D7" s="156"/>
      <c r="E7" s="156"/>
      <c r="F7" s="156"/>
      <c r="H7" s="157"/>
      <c r="I7" s="157"/>
      <c r="J7" s="157"/>
      <c r="K7" s="157"/>
      <c r="L7" s="157"/>
      <c r="M7" s="157"/>
      <c r="N7" s="157"/>
      <c r="O7" s="245" t="s">
        <v>116</v>
      </c>
      <c r="P7" s="245"/>
      <c r="Q7" s="245"/>
      <c r="R7" s="157"/>
      <c r="S7" s="157"/>
      <c r="T7" s="157"/>
      <c r="U7" s="157"/>
    </row>
    <row r="8" spans="1:21" ht="15" customHeight="1" x14ac:dyDescent="0.3">
      <c r="B8" s="155"/>
      <c r="C8" s="155"/>
      <c r="D8" s="156"/>
      <c r="E8" s="156"/>
      <c r="F8" s="156"/>
      <c r="G8" s="158"/>
      <c r="H8" s="158"/>
      <c r="I8" s="158"/>
      <c r="J8" s="158"/>
      <c r="N8" s="158"/>
      <c r="O8" s="246" t="s">
        <v>76</v>
      </c>
      <c r="P8" s="246"/>
      <c r="Q8" s="246"/>
      <c r="R8" s="143"/>
      <c r="S8" s="143"/>
      <c r="T8" s="155"/>
      <c r="U8" s="159"/>
    </row>
    <row r="9" spans="1:21" s="160" customFormat="1" ht="24.9" customHeight="1" x14ac:dyDescent="0.25">
      <c r="D9" s="161"/>
      <c r="E9" s="161"/>
      <c r="F9" s="161"/>
      <c r="G9" s="242" t="s">
        <v>117</v>
      </c>
      <c r="H9" s="242"/>
      <c r="I9" s="242"/>
      <c r="J9" s="162"/>
      <c r="K9" s="247" t="s">
        <v>73</v>
      </c>
      <c r="L9" s="247"/>
      <c r="M9" s="247"/>
      <c r="N9" s="162"/>
      <c r="O9" s="163" t="s">
        <v>118</v>
      </c>
      <c r="P9" s="164"/>
      <c r="Q9" s="165"/>
      <c r="R9" s="165"/>
      <c r="T9" s="165"/>
      <c r="U9" s="165"/>
    </row>
    <row r="10" spans="1:21" ht="15" customHeight="1" x14ac:dyDescent="0.25">
      <c r="D10" s="156"/>
      <c r="E10" s="156"/>
      <c r="F10" s="156"/>
      <c r="G10" s="166" t="s">
        <v>119</v>
      </c>
      <c r="H10" s="166"/>
      <c r="I10" s="167"/>
      <c r="J10" s="168"/>
      <c r="K10" s="145"/>
      <c r="M10" s="145"/>
      <c r="N10" s="168"/>
      <c r="O10" s="169"/>
      <c r="P10" s="168"/>
      <c r="Q10" s="112"/>
      <c r="R10" s="112"/>
      <c r="S10" s="112"/>
      <c r="T10" s="166"/>
    </row>
    <row r="11" spans="1:21" ht="15" customHeight="1" x14ac:dyDescent="0.3">
      <c r="D11" s="156"/>
      <c r="E11" s="156"/>
      <c r="F11" s="156"/>
      <c r="G11" s="167" t="s">
        <v>120</v>
      </c>
      <c r="H11" s="166"/>
      <c r="I11" s="167" t="s">
        <v>121</v>
      </c>
      <c r="J11" s="166"/>
      <c r="N11" s="166"/>
      <c r="O11" s="166" t="s">
        <v>122</v>
      </c>
      <c r="P11" s="166"/>
      <c r="Q11" s="166" t="s">
        <v>123</v>
      </c>
      <c r="R11" s="166"/>
      <c r="S11" s="166" t="s">
        <v>124</v>
      </c>
      <c r="T11" s="166"/>
      <c r="U11" s="166" t="s">
        <v>125</v>
      </c>
    </row>
    <row r="12" spans="1:21" ht="15" customHeight="1" x14ac:dyDescent="0.3">
      <c r="D12" s="156"/>
      <c r="E12" s="156"/>
      <c r="F12" s="156"/>
      <c r="G12" s="155" t="s">
        <v>126</v>
      </c>
      <c r="H12" s="166"/>
      <c r="I12" s="167" t="s">
        <v>127</v>
      </c>
      <c r="J12" s="166"/>
      <c r="K12" s="167" t="s">
        <v>128</v>
      </c>
      <c r="L12" s="166"/>
      <c r="M12" s="166" t="s">
        <v>75</v>
      </c>
      <c r="N12" s="166"/>
      <c r="O12" s="166" t="s">
        <v>129</v>
      </c>
      <c r="P12" s="166"/>
      <c r="Q12" s="166" t="s">
        <v>130</v>
      </c>
      <c r="R12" s="166"/>
      <c r="S12" s="166" t="s">
        <v>131</v>
      </c>
      <c r="T12" s="166"/>
      <c r="U12" s="166" t="s">
        <v>132</v>
      </c>
    </row>
    <row r="13" spans="1:21" ht="15" customHeight="1" x14ac:dyDescent="0.3">
      <c r="D13" s="170"/>
      <c r="E13" s="198" t="s">
        <v>10</v>
      </c>
      <c r="F13" s="170"/>
      <c r="G13" s="171" t="s">
        <v>11</v>
      </c>
      <c r="H13" s="168"/>
      <c r="I13" s="171" t="s">
        <v>11</v>
      </c>
      <c r="J13" s="166"/>
      <c r="K13" s="171" t="s">
        <v>11</v>
      </c>
      <c r="L13" s="168"/>
      <c r="M13" s="171" t="s">
        <v>11</v>
      </c>
      <c r="N13" s="166"/>
      <c r="O13" s="171" t="s">
        <v>11</v>
      </c>
      <c r="P13" s="166"/>
      <c r="Q13" s="171" t="s">
        <v>11</v>
      </c>
      <c r="R13" s="166"/>
      <c r="S13" s="171" t="s">
        <v>11</v>
      </c>
      <c r="T13" s="166"/>
      <c r="U13" s="171" t="s">
        <v>11</v>
      </c>
    </row>
    <row r="14" spans="1:21" ht="5.0999999999999996" customHeight="1" x14ac:dyDescent="0.3">
      <c r="D14" s="156"/>
      <c r="E14" s="156"/>
      <c r="F14" s="156"/>
      <c r="G14" s="172"/>
      <c r="H14" s="173"/>
      <c r="I14" s="172"/>
      <c r="J14" s="173"/>
      <c r="K14" s="172"/>
      <c r="L14" s="173"/>
      <c r="M14" s="172"/>
      <c r="N14" s="115"/>
      <c r="O14" s="172"/>
      <c r="P14" s="115"/>
      <c r="Q14" s="172"/>
      <c r="R14" s="115"/>
      <c r="S14" s="172"/>
      <c r="T14" s="115"/>
      <c r="U14" s="172"/>
    </row>
    <row r="15" spans="1:21" ht="15" customHeight="1" x14ac:dyDescent="0.3">
      <c r="A15" s="148" t="s">
        <v>133</v>
      </c>
      <c r="B15" s="148"/>
      <c r="F15" s="144"/>
      <c r="G15" s="172"/>
      <c r="H15" s="173"/>
      <c r="I15" s="172"/>
      <c r="J15" s="173"/>
      <c r="K15" s="172"/>
      <c r="L15" s="173"/>
      <c r="M15" s="172"/>
      <c r="N15" s="115"/>
      <c r="O15" s="172"/>
      <c r="P15" s="115"/>
      <c r="Q15" s="172"/>
      <c r="R15" s="115"/>
      <c r="S15" s="172"/>
      <c r="T15" s="115"/>
      <c r="U15" s="172"/>
    </row>
    <row r="16" spans="1:21" ht="15" customHeight="1" x14ac:dyDescent="0.3">
      <c r="A16" s="148"/>
      <c r="B16" s="174" t="s">
        <v>134</v>
      </c>
      <c r="F16" s="144"/>
      <c r="G16" s="172">
        <v>6371406165</v>
      </c>
      <c r="H16" s="173"/>
      <c r="I16" s="172">
        <v>-5245259584</v>
      </c>
      <c r="J16" s="173"/>
      <c r="K16" s="172">
        <v>25800000</v>
      </c>
      <c r="L16" s="173"/>
      <c r="M16" s="172">
        <v>-281309647</v>
      </c>
      <c r="N16" s="115"/>
      <c r="O16" s="172">
        <v>-169526389</v>
      </c>
      <c r="P16" s="115"/>
      <c r="Q16" s="172">
        <f>SUM(G16,I16,K16,M16,O16)</f>
        <v>701110545</v>
      </c>
      <c r="R16" s="115"/>
      <c r="S16" s="172">
        <v>181815056</v>
      </c>
      <c r="T16" s="115"/>
      <c r="U16" s="172">
        <f>Q16+S16</f>
        <v>882925601</v>
      </c>
    </row>
    <row r="17" spans="1:21" ht="15" customHeight="1" x14ac:dyDescent="0.3">
      <c r="A17" s="175" t="s">
        <v>135</v>
      </c>
      <c r="E17" s="144">
        <v>2</v>
      </c>
      <c r="F17" s="144"/>
      <c r="G17" s="176">
        <v>0</v>
      </c>
      <c r="H17" s="146"/>
      <c r="I17" s="176">
        <v>0</v>
      </c>
      <c r="J17" s="146"/>
      <c r="K17" s="176">
        <v>0</v>
      </c>
      <c r="L17" s="173"/>
      <c r="M17" s="176">
        <v>-6166787</v>
      </c>
      <c r="N17" s="115"/>
      <c r="O17" s="176">
        <v>-22706</v>
      </c>
      <c r="P17" s="115"/>
      <c r="Q17" s="177">
        <f>SUM(G17:P17)</f>
        <v>-6189493</v>
      </c>
      <c r="R17" s="115"/>
      <c r="S17" s="176">
        <v>0</v>
      </c>
      <c r="T17" s="115"/>
      <c r="U17" s="177">
        <f>S17+Q17</f>
        <v>-6189493</v>
      </c>
    </row>
    <row r="18" spans="1:21" ht="5.0999999999999996" customHeight="1" x14ac:dyDescent="0.3">
      <c r="A18" s="175"/>
      <c r="F18" s="144"/>
      <c r="G18" s="178"/>
      <c r="H18" s="146"/>
      <c r="I18" s="178"/>
      <c r="J18" s="146"/>
      <c r="K18" s="178"/>
      <c r="L18" s="173"/>
      <c r="M18" s="178"/>
      <c r="N18" s="115"/>
      <c r="O18" s="178"/>
      <c r="P18" s="115"/>
      <c r="Q18" s="179"/>
      <c r="R18" s="115"/>
      <c r="S18" s="178"/>
      <c r="T18" s="115"/>
      <c r="U18" s="179"/>
    </row>
    <row r="19" spans="1:21" ht="15" customHeight="1" x14ac:dyDescent="0.3">
      <c r="A19" s="148" t="s">
        <v>133</v>
      </c>
      <c r="B19" s="148"/>
      <c r="F19" s="144"/>
      <c r="G19" s="178"/>
      <c r="H19" s="146"/>
      <c r="I19" s="178"/>
      <c r="J19" s="146"/>
      <c r="K19" s="178"/>
      <c r="L19" s="173"/>
      <c r="M19" s="178"/>
      <c r="N19" s="115"/>
      <c r="O19" s="178"/>
      <c r="P19" s="115"/>
      <c r="Q19" s="179"/>
      <c r="R19" s="115"/>
      <c r="S19" s="178"/>
      <c r="T19" s="115"/>
      <c r="U19" s="179"/>
    </row>
    <row r="20" spans="1:21" ht="15" customHeight="1" x14ac:dyDescent="0.3">
      <c r="A20" s="148"/>
      <c r="B20" s="148" t="s">
        <v>136</v>
      </c>
      <c r="C20" s="148"/>
      <c r="F20" s="144"/>
      <c r="G20" s="172">
        <f>SUM(G16:G17)</f>
        <v>6371406165</v>
      </c>
      <c r="H20" s="173"/>
      <c r="I20" s="172">
        <f>SUM(I16:I17)</f>
        <v>-5245259584</v>
      </c>
      <c r="J20" s="173"/>
      <c r="K20" s="172">
        <f>SUM(K16:K17)</f>
        <v>25800000</v>
      </c>
      <c r="L20" s="173"/>
      <c r="M20" s="172">
        <f>SUM(M16:M17)</f>
        <v>-287476434</v>
      </c>
      <c r="N20" s="115"/>
      <c r="O20" s="172">
        <f>SUM(O16:O17)</f>
        <v>-169549095</v>
      </c>
      <c r="P20" s="115"/>
      <c r="Q20" s="172">
        <f>SUM(Q16:Q17)</f>
        <v>694921052</v>
      </c>
      <c r="R20" s="115"/>
      <c r="S20" s="172">
        <f>SUM(S16:S17)</f>
        <v>181815056</v>
      </c>
      <c r="T20" s="115"/>
      <c r="U20" s="172">
        <f>SUM(U16:U17)</f>
        <v>876736108</v>
      </c>
    </row>
    <row r="21" spans="1:21" ht="15" customHeight="1" x14ac:dyDescent="0.3">
      <c r="A21" s="148" t="s">
        <v>137</v>
      </c>
      <c r="B21" s="148"/>
      <c r="F21" s="144"/>
      <c r="G21" s="172"/>
      <c r="H21" s="173"/>
      <c r="I21" s="172"/>
      <c r="J21" s="173"/>
      <c r="K21" s="172"/>
      <c r="L21" s="173"/>
      <c r="M21" s="172"/>
      <c r="N21" s="115"/>
      <c r="O21" s="172"/>
      <c r="P21" s="115"/>
      <c r="Q21" s="172"/>
      <c r="R21" s="115"/>
      <c r="S21" s="172"/>
      <c r="T21" s="115"/>
      <c r="U21" s="172"/>
    </row>
    <row r="22" spans="1:21" ht="15" customHeight="1" x14ac:dyDescent="0.3">
      <c r="A22" s="175" t="s">
        <v>138</v>
      </c>
      <c r="B22" s="148"/>
      <c r="E22" s="144">
        <v>14</v>
      </c>
      <c r="F22" s="144"/>
      <c r="G22" s="172">
        <v>207008100</v>
      </c>
      <c r="H22" s="173"/>
      <c r="I22" s="172">
        <v>-172506750</v>
      </c>
      <c r="J22" s="173"/>
      <c r="K22" s="172">
        <v>0</v>
      </c>
      <c r="L22" s="173"/>
      <c r="M22" s="172">
        <v>0</v>
      </c>
      <c r="N22" s="115"/>
      <c r="O22" s="172">
        <v>0</v>
      </c>
      <c r="P22" s="115"/>
      <c r="Q22" s="172">
        <f>SUM(G22,I22,K22,M22,O22)</f>
        <v>34501350</v>
      </c>
      <c r="R22" s="115"/>
      <c r="S22" s="172">
        <v>0</v>
      </c>
      <c r="T22" s="115"/>
      <c r="U22" s="172">
        <f>Q22+S22</f>
        <v>34501350</v>
      </c>
    </row>
    <row r="23" spans="1:21" ht="15" customHeight="1" x14ac:dyDescent="0.3">
      <c r="A23" s="175" t="s">
        <v>139</v>
      </c>
      <c r="B23" s="148"/>
      <c r="F23" s="144"/>
      <c r="G23" s="172"/>
      <c r="H23" s="173"/>
      <c r="I23" s="172"/>
      <c r="J23" s="173"/>
      <c r="K23" s="172"/>
      <c r="L23" s="173"/>
      <c r="M23" s="172"/>
      <c r="N23" s="115"/>
      <c r="O23" s="172"/>
      <c r="P23" s="115"/>
      <c r="Q23" s="172"/>
      <c r="R23" s="115"/>
      <c r="S23" s="172"/>
      <c r="T23" s="115"/>
      <c r="U23" s="172"/>
    </row>
    <row r="24" spans="1:21" ht="15" customHeight="1" x14ac:dyDescent="0.3">
      <c r="B24" s="112" t="s">
        <v>140</v>
      </c>
      <c r="E24" s="144">
        <v>14</v>
      </c>
      <c r="F24" s="144"/>
      <c r="G24" s="172">
        <v>270000000</v>
      </c>
      <c r="H24" s="173"/>
      <c r="I24" s="172">
        <v>-216000000</v>
      </c>
      <c r="J24" s="173"/>
      <c r="K24" s="172">
        <v>0</v>
      </c>
      <c r="L24" s="173"/>
      <c r="M24" s="172">
        <v>0</v>
      </c>
      <c r="N24" s="115"/>
      <c r="O24" s="172">
        <v>0</v>
      </c>
      <c r="P24" s="115"/>
      <c r="Q24" s="172">
        <f>SUM(G24,I24,K24,M24,O24)</f>
        <v>54000000</v>
      </c>
      <c r="R24" s="115"/>
      <c r="S24" s="172">
        <v>0</v>
      </c>
      <c r="T24" s="115"/>
      <c r="U24" s="172">
        <f>Q24+S24</f>
        <v>54000000</v>
      </c>
    </row>
    <row r="25" spans="1:21" ht="15" customHeight="1" x14ac:dyDescent="0.3">
      <c r="A25" s="112" t="s">
        <v>141</v>
      </c>
      <c r="F25" s="144"/>
      <c r="G25" s="172"/>
      <c r="H25" s="173"/>
      <c r="I25" s="172"/>
      <c r="J25" s="173"/>
      <c r="K25" s="172"/>
      <c r="L25" s="173"/>
      <c r="M25" s="172"/>
      <c r="N25" s="115"/>
      <c r="O25" s="172"/>
      <c r="P25" s="115"/>
      <c r="Q25" s="172"/>
      <c r="R25" s="115"/>
      <c r="S25" s="172"/>
      <c r="T25" s="115"/>
      <c r="U25" s="172"/>
    </row>
    <row r="26" spans="1:21" ht="15" customHeight="1" x14ac:dyDescent="0.3">
      <c r="B26" s="112" t="s">
        <v>104</v>
      </c>
      <c r="F26" s="144"/>
      <c r="G26" s="176">
        <v>0</v>
      </c>
      <c r="H26" s="146"/>
      <c r="I26" s="176">
        <v>0</v>
      </c>
      <c r="J26" s="146"/>
      <c r="K26" s="176">
        <v>0</v>
      </c>
      <c r="L26" s="173"/>
      <c r="M26" s="176">
        <v>135343439</v>
      </c>
      <c r="N26" s="115"/>
      <c r="O26" s="176">
        <v>16458285</v>
      </c>
      <c r="P26" s="115"/>
      <c r="Q26" s="177">
        <f>SUM('9'!G26:O26)</f>
        <v>151801724</v>
      </c>
      <c r="R26" s="115"/>
      <c r="S26" s="176">
        <v>45739941</v>
      </c>
      <c r="T26" s="115"/>
      <c r="U26" s="177">
        <f>Q26+S26</f>
        <v>197541665</v>
      </c>
    </row>
    <row r="27" spans="1:21" ht="5.0999999999999996" customHeight="1" x14ac:dyDescent="0.3">
      <c r="A27" s="180"/>
      <c r="F27" s="144"/>
      <c r="G27" s="178"/>
      <c r="H27" s="146"/>
      <c r="I27" s="178"/>
      <c r="J27" s="146"/>
      <c r="K27" s="178"/>
      <c r="L27" s="146"/>
      <c r="M27" s="178"/>
      <c r="N27" s="146"/>
      <c r="O27" s="178"/>
      <c r="P27" s="146"/>
      <c r="Q27" s="178"/>
      <c r="R27" s="146"/>
      <c r="S27" s="178"/>
      <c r="T27" s="146"/>
      <c r="U27" s="178"/>
    </row>
    <row r="28" spans="1:21" ht="15" customHeight="1" thickBot="1" x14ac:dyDescent="0.35">
      <c r="A28" s="148" t="s">
        <v>142</v>
      </c>
      <c r="F28" s="144"/>
      <c r="G28" s="181">
        <f>SUM(G20:G26)</f>
        <v>6848414265</v>
      </c>
      <c r="H28" s="146"/>
      <c r="I28" s="181">
        <f>SUM(I20:I26)</f>
        <v>-5633766334</v>
      </c>
      <c r="J28" s="146"/>
      <c r="K28" s="181">
        <f>SUM(K20:K26)</f>
        <v>25800000</v>
      </c>
      <c r="L28" s="146"/>
      <c r="M28" s="181">
        <f>SUM(M20:M26)</f>
        <v>-152132995</v>
      </c>
      <c r="N28" s="146"/>
      <c r="O28" s="181">
        <f>SUM(O20:O26)</f>
        <v>-153090810</v>
      </c>
      <c r="P28" s="146"/>
      <c r="Q28" s="181">
        <f>SUM(Q20:Q26)</f>
        <v>935224126</v>
      </c>
      <c r="R28" s="146"/>
      <c r="S28" s="181">
        <f>SUM(S20:S26)</f>
        <v>227554997</v>
      </c>
      <c r="T28" s="146"/>
      <c r="U28" s="181">
        <f>SUM(U20:U26)</f>
        <v>1162779123</v>
      </c>
    </row>
    <row r="29" spans="1:21" ht="15" customHeight="1" thickTop="1" x14ac:dyDescent="0.3">
      <c r="A29" s="148"/>
      <c r="F29" s="144"/>
      <c r="H29" s="146"/>
      <c r="J29" s="146"/>
      <c r="L29" s="146"/>
      <c r="N29" s="146"/>
      <c r="O29" s="146"/>
      <c r="P29" s="146"/>
      <c r="Q29" s="146"/>
      <c r="R29" s="146"/>
      <c r="S29" s="146"/>
      <c r="T29" s="146"/>
      <c r="U29" s="146"/>
    </row>
    <row r="30" spans="1:21" ht="15" customHeight="1" x14ac:dyDescent="0.3">
      <c r="A30" s="148" t="s">
        <v>143</v>
      </c>
      <c r="B30" s="148"/>
      <c r="F30" s="144"/>
      <c r="G30" s="173"/>
      <c r="H30" s="173"/>
      <c r="I30" s="173"/>
      <c r="J30" s="173"/>
      <c r="K30" s="173"/>
      <c r="L30" s="173"/>
      <c r="M30" s="173"/>
      <c r="N30" s="115"/>
      <c r="O30" s="173"/>
      <c r="P30" s="115"/>
      <c r="Q30" s="115"/>
      <c r="R30" s="115"/>
      <c r="S30" s="115"/>
      <c r="T30" s="115"/>
      <c r="U30" s="173"/>
    </row>
    <row r="31" spans="1:21" ht="15" customHeight="1" x14ac:dyDescent="0.3">
      <c r="A31" s="148"/>
      <c r="B31" s="174" t="s">
        <v>134</v>
      </c>
      <c r="F31" s="144"/>
      <c r="G31" s="173">
        <v>955718541</v>
      </c>
      <c r="H31" s="173"/>
      <c r="I31" s="173">
        <v>-371140722</v>
      </c>
      <c r="J31" s="173"/>
      <c r="K31" s="173">
        <v>25800000</v>
      </c>
      <c r="L31" s="173"/>
      <c r="M31" s="173">
        <v>-350317319</v>
      </c>
      <c r="N31" s="115"/>
      <c r="O31" s="173">
        <v>-182819449</v>
      </c>
      <c r="P31" s="115"/>
      <c r="Q31" s="173">
        <f>SUM(G31,I31,K31,M31,O31)</f>
        <v>77241051</v>
      </c>
      <c r="R31" s="115"/>
      <c r="S31" s="115">
        <v>155169141</v>
      </c>
      <c r="T31" s="115"/>
      <c r="U31" s="173">
        <f>SUM(Q31:S31)</f>
        <v>232410192</v>
      </c>
    </row>
    <row r="32" spans="1:21" ht="15" customHeight="1" x14ac:dyDescent="0.3">
      <c r="A32" s="175" t="s">
        <v>135</v>
      </c>
      <c r="E32" s="144">
        <v>2</v>
      </c>
      <c r="F32" s="144"/>
      <c r="G32" s="154">
        <v>0</v>
      </c>
      <c r="H32" s="146"/>
      <c r="I32" s="154">
        <v>0</v>
      </c>
      <c r="J32" s="146"/>
      <c r="K32" s="154">
        <v>0</v>
      </c>
      <c r="L32" s="173"/>
      <c r="M32" s="154">
        <v>-6166787</v>
      </c>
      <c r="N32" s="115"/>
      <c r="O32" s="154">
        <v>0</v>
      </c>
      <c r="P32" s="115"/>
      <c r="Q32" s="182">
        <f>SUM(G32:P32)</f>
        <v>-6166787</v>
      </c>
      <c r="R32" s="115"/>
      <c r="S32" s="154">
        <v>0</v>
      </c>
      <c r="T32" s="115"/>
      <c r="U32" s="182">
        <f>SUM(Q32:S32)</f>
        <v>-6166787</v>
      </c>
    </row>
    <row r="33" spans="1:21" ht="5.0999999999999996" customHeight="1" x14ac:dyDescent="0.3">
      <c r="A33" s="175"/>
      <c r="F33" s="144"/>
      <c r="H33" s="146"/>
      <c r="J33" s="146"/>
      <c r="L33" s="173"/>
      <c r="N33" s="115"/>
      <c r="O33" s="146"/>
      <c r="P33" s="115"/>
      <c r="Q33" s="183"/>
      <c r="R33" s="115"/>
      <c r="S33" s="146"/>
      <c r="T33" s="115"/>
      <c r="U33" s="183"/>
    </row>
    <row r="34" spans="1:21" ht="15" customHeight="1" x14ac:dyDescent="0.3">
      <c r="A34" s="148" t="s">
        <v>143</v>
      </c>
      <c r="B34" s="148"/>
      <c r="F34" s="144"/>
      <c r="H34" s="146"/>
      <c r="J34" s="146"/>
      <c r="L34" s="173"/>
      <c r="N34" s="115"/>
      <c r="O34" s="146"/>
      <c r="P34" s="115"/>
      <c r="Q34" s="183"/>
      <c r="R34" s="115"/>
      <c r="S34" s="146"/>
      <c r="T34" s="115"/>
      <c r="U34" s="183"/>
    </row>
    <row r="35" spans="1:21" ht="15" customHeight="1" x14ac:dyDescent="0.3">
      <c r="A35" s="148"/>
      <c r="B35" s="148" t="s">
        <v>136</v>
      </c>
      <c r="C35" s="148"/>
      <c r="F35" s="144"/>
      <c r="G35" s="173">
        <f>SUM(G30:G32)</f>
        <v>955718541</v>
      </c>
      <c r="H35" s="173"/>
      <c r="I35" s="173">
        <f>SUM(I30:I32)</f>
        <v>-371140722</v>
      </c>
      <c r="J35" s="173"/>
      <c r="K35" s="173">
        <f>SUM(K30:K32)</f>
        <v>25800000</v>
      </c>
      <c r="L35" s="173"/>
      <c r="M35" s="173">
        <f>SUM(M30:M32)</f>
        <v>-356484106</v>
      </c>
      <c r="N35" s="115"/>
      <c r="O35" s="173">
        <f>SUM(O30:O32)</f>
        <v>-182819449</v>
      </c>
      <c r="P35" s="115"/>
      <c r="Q35" s="173">
        <f>SUM(Q30:Q32)</f>
        <v>71074264</v>
      </c>
      <c r="R35" s="115"/>
      <c r="S35" s="173">
        <f>SUM(S30:S32)</f>
        <v>155169141</v>
      </c>
      <c r="T35" s="115"/>
      <c r="U35" s="173">
        <f>SUM(U30:U32)</f>
        <v>226243405</v>
      </c>
    </row>
    <row r="36" spans="1:21" ht="15" customHeight="1" x14ac:dyDescent="0.3">
      <c r="A36" s="148" t="s">
        <v>137</v>
      </c>
      <c r="B36" s="148"/>
      <c r="F36" s="144"/>
      <c r="G36" s="173"/>
      <c r="H36" s="173"/>
      <c r="I36" s="173"/>
      <c r="J36" s="173"/>
      <c r="K36" s="173"/>
      <c r="L36" s="173"/>
      <c r="M36" s="173"/>
      <c r="N36" s="115"/>
      <c r="O36" s="173"/>
      <c r="P36" s="115"/>
      <c r="Q36" s="115"/>
      <c r="R36" s="115"/>
      <c r="S36" s="115"/>
      <c r="T36" s="115"/>
      <c r="U36" s="173"/>
    </row>
    <row r="37" spans="1:21" ht="15" customHeight="1" x14ac:dyDescent="0.3">
      <c r="A37" s="175" t="s">
        <v>144</v>
      </c>
      <c r="B37" s="148"/>
      <c r="F37" s="144"/>
      <c r="G37" s="173">
        <v>318562692</v>
      </c>
      <c r="H37" s="173"/>
      <c r="I37" s="173">
        <v>-286706423</v>
      </c>
      <c r="J37" s="173"/>
      <c r="K37" s="31">
        <v>0</v>
      </c>
      <c r="L37" s="173"/>
      <c r="M37" s="31">
        <v>0</v>
      </c>
      <c r="N37" s="173"/>
      <c r="O37" s="31">
        <v>0</v>
      </c>
      <c r="P37" s="173"/>
      <c r="Q37" s="115">
        <f>SUM(G37:O37)</f>
        <v>31856269</v>
      </c>
      <c r="R37" s="173"/>
      <c r="S37" s="31">
        <v>0</v>
      </c>
      <c r="T37" s="173"/>
      <c r="U37" s="173">
        <f>SUM(Q37:S37)</f>
        <v>31856269</v>
      </c>
    </row>
    <row r="38" spans="1:21" ht="15" customHeight="1" x14ac:dyDescent="0.3">
      <c r="A38" s="112" t="s">
        <v>103</v>
      </c>
      <c r="F38" s="144"/>
      <c r="G38" s="173"/>
      <c r="H38" s="173"/>
      <c r="I38" s="173"/>
      <c r="J38" s="173"/>
      <c r="K38" s="173"/>
      <c r="L38" s="173"/>
      <c r="M38" s="173"/>
      <c r="N38" s="115"/>
      <c r="O38" s="173"/>
      <c r="P38" s="115"/>
      <c r="Q38" s="115"/>
      <c r="R38" s="115"/>
      <c r="S38" s="115"/>
      <c r="T38" s="115"/>
      <c r="U38" s="173"/>
    </row>
    <row r="39" spans="1:21" ht="15" customHeight="1" x14ac:dyDescent="0.3">
      <c r="B39" s="112" t="s">
        <v>104</v>
      </c>
      <c r="F39" s="144"/>
      <c r="G39" s="154">
        <v>0</v>
      </c>
      <c r="H39" s="146"/>
      <c r="I39" s="154">
        <v>0</v>
      </c>
      <c r="J39" s="146"/>
      <c r="K39" s="154">
        <v>0</v>
      </c>
      <c r="L39" s="173"/>
      <c r="M39" s="36">
        <v>-8564274</v>
      </c>
      <c r="N39" s="115"/>
      <c r="O39" s="154">
        <v>6777161</v>
      </c>
      <c r="P39" s="115"/>
      <c r="Q39" s="184">
        <f>SUM(G39:O39)</f>
        <v>-1787113</v>
      </c>
      <c r="R39" s="115"/>
      <c r="S39" s="184">
        <v>3562421</v>
      </c>
      <c r="T39" s="115"/>
      <c r="U39" s="182">
        <f>SUM(Q39:S39)</f>
        <v>1775308</v>
      </c>
    </row>
    <row r="40" spans="1:21" ht="5.0999999999999996" customHeight="1" x14ac:dyDescent="0.3">
      <c r="A40" s="180"/>
      <c r="F40" s="144"/>
      <c r="H40" s="146"/>
      <c r="J40" s="146"/>
      <c r="L40" s="146"/>
      <c r="N40" s="146"/>
      <c r="O40" s="146"/>
      <c r="P40" s="146"/>
      <c r="Q40" s="146"/>
      <c r="R40" s="146"/>
      <c r="S40" s="146"/>
      <c r="T40" s="146"/>
      <c r="U40" s="185"/>
    </row>
    <row r="41" spans="1:21" ht="15" customHeight="1" thickBot="1" x14ac:dyDescent="0.35">
      <c r="A41" s="148" t="s">
        <v>145</v>
      </c>
      <c r="F41" s="144"/>
      <c r="G41" s="186">
        <f>SUM(G35:G39)</f>
        <v>1274281233</v>
      </c>
      <c r="H41" s="146"/>
      <c r="I41" s="186">
        <f>SUM(I35:I39)</f>
        <v>-657847145</v>
      </c>
      <c r="J41" s="146"/>
      <c r="K41" s="186">
        <f>SUM(K35:K39)</f>
        <v>25800000</v>
      </c>
      <c r="L41" s="146"/>
      <c r="M41" s="186">
        <f>SUM(M35:M39)</f>
        <v>-365048380</v>
      </c>
      <c r="N41" s="146"/>
      <c r="O41" s="186">
        <f>SUM(O35:O39)</f>
        <v>-176042288</v>
      </c>
      <c r="P41" s="146"/>
      <c r="Q41" s="186">
        <f>SUM(Q35:Q39)</f>
        <v>101143420</v>
      </c>
      <c r="R41" s="146"/>
      <c r="S41" s="186">
        <f>SUM(S35:S39)</f>
        <v>158731562</v>
      </c>
      <c r="T41" s="146"/>
      <c r="U41" s="186">
        <f>SUM(U35:U39)</f>
        <v>259874982</v>
      </c>
    </row>
    <row r="42" spans="1:21" ht="15" customHeight="1" thickTop="1" x14ac:dyDescent="0.3">
      <c r="A42" s="148"/>
      <c r="F42" s="144"/>
      <c r="H42" s="146"/>
      <c r="J42" s="146"/>
      <c r="L42" s="146"/>
      <c r="N42" s="146"/>
      <c r="O42" s="146"/>
      <c r="P42" s="146"/>
      <c r="Q42" s="146"/>
      <c r="R42" s="146"/>
      <c r="S42" s="146"/>
      <c r="T42" s="146"/>
      <c r="U42" s="146"/>
    </row>
    <row r="43" spans="1:21" ht="7.5" customHeight="1" x14ac:dyDescent="0.3">
      <c r="A43" s="148"/>
      <c r="F43" s="144"/>
      <c r="H43" s="146"/>
      <c r="J43" s="146"/>
      <c r="L43" s="146"/>
      <c r="N43" s="146"/>
      <c r="O43" s="146"/>
      <c r="P43" s="146"/>
      <c r="Q43" s="146"/>
      <c r="R43" s="146"/>
      <c r="S43" s="146"/>
      <c r="T43" s="146"/>
      <c r="U43" s="146"/>
    </row>
    <row r="44" spans="1:21" ht="21.9" customHeight="1" x14ac:dyDescent="0.3">
      <c r="A44" s="244" t="s">
        <v>40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</row>
  </sheetData>
  <mergeCells count="6">
    <mergeCell ref="A44:U44"/>
    <mergeCell ref="G6:U6"/>
    <mergeCell ref="O7:Q7"/>
    <mergeCell ref="O8:Q8"/>
    <mergeCell ref="G9:I9"/>
    <mergeCell ref="K9:M9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523F7-A712-4C18-B745-A248FA3EC5FE}">
  <sheetPr>
    <tabColor rgb="FFCCFFCC"/>
  </sheetPr>
  <dimension ref="A1:R35"/>
  <sheetViews>
    <sheetView topLeftCell="A10" zoomScale="90" zoomScaleNormal="90" zoomScaleSheetLayoutView="93" workbookViewId="0">
      <selection activeCell="R38" sqref="R38"/>
    </sheetView>
  </sheetViews>
  <sheetFormatPr defaultColWidth="9.44140625" defaultRowHeight="16.5" customHeight="1" x14ac:dyDescent="0.3"/>
  <cols>
    <col min="1" max="2" width="1.5546875" style="175" customWidth="1"/>
    <col min="3" max="3" width="26.44140625" style="175" customWidth="1"/>
    <col min="4" max="4" width="6.109375" style="175" customWidth="1"/>
    <col min="5" max="5" width="2.33203125" style="175" customWidth="1"/>
    <col min="6" max="6" width="5.5546875" style="175" customWidth="1"/>
    <col min="7" max="7" width="0.5546875" style="188" customWidth="1"/>
    <col min="8" max="8" width="13.5546875" style="188" customWidth="1"/>
    <col min="9" max="9" width="0.5546875" style="189" customWidth="1"/>
    <col min="10" max="10" width="14.5546875" style="175" customWidth="1"/>
    <col min="11" max="11" width="0.5546875" style="175" customWidth="1"/>
    <col min="12" max="12" width="12.44140625" style="189" customWidth="1"/>
    <col min="13" max="13" width="0.5546875" style="189" customWidth="1"/>
    <col min="14" max="14" width="14.5546875" style="189" customWidth="1"/>
    <col min="15" max="15" width="0.5546875" style="175" customWidth="1"/>
    <col min="16" max="16" width="22.44140625" style="189" bestFit="1" customWidth="1"/>
    <col min="17" max="17" width="0.5546875" style="175" customWidth="1"/>
    <col min="18" max="18" width="13" style="189" customWidth="1"/>
    <col min="19" max="16384" width="9.44140625" style="180"/>
  </cols>
  <sheetData>
    <row r="1" spans="1:18" ht="16.5" customHeight="1" x14ac:dyDescent="0.3">
      <c r="A1" s="69" t="str">
        <f>+_xlfn.SINGLE('2-4'!A1)</f>
        <v>Bio Green Energy Tech Public Company Limited</v>
      </c>
      <c r="B1" s="148"/>
      <c r="C1" s="148"/>
      <c r="D1" s="148"/>
      <c r="E1" s="148"/>
      <c r="F1" s="148"/>
      <c r="J1" s="148"/>
      <c r="K1" s="148"/>
      <c r="L1" s="148"/>
      <c r="M1" s="148"/>
      <c r="N1" s="175"/>
      <c r="O1" s="148"/>
      <c r="P1" s="148"/>
      <c r="Q1" s="148"/>
      <c r="R1" s="147"/>
    </row>
    <row r="2" spans="1:18" ht="16.5" customHeight="1" x14ac:dyDescent="0.3">
      <c r="A2" s="148" t="s">
        <v>114</v>
      </c>
      <c r="B2" s="148"/>
      <c r="C2" s="148"/>
      <c r="D2" s="148"/>
      <c r="E2" s="148"/>
      <c r="F2" s="148"/>
      <c r="J2" s="148"/>
      <c r="K2" s="148"/>
      <c r="L2" s="148"/>
      <c r="M2" s="148"/>
      <c r="N2" s="175"/>
      <c r="O2" s="148"/>
      <c r="P2" s="148"/>
      <c r="Q2" s="148"/>
      <c r="R2" s="148"/>
    </row>
    <row r="3" spans="1:18" ht="16.5" customHeight="1" x14ac:dyDescent="0.3">
      <c r="A3" s="150" t="str">
        <f>'9'!A3</f>
        <v>For the six-month period ended 30 June 2022</v>
      </c>
      <c r="B3" s="190"/>
      <c r="C3" s="190"/>
      <c r="D3" s="190"/>
      <c r="E3" s="190"/>
      <c r="F3" s="190"/>
      <c r="G3" s="191"/>
      <c r="H3" s="191"/>
      <c r="I3" s="192"/>
      <c r="J3" s="190"/>
      <c r="K3" s="190"/>
      <c r="L3" s="190"/>
      <c r="M3" s="190"/>
      <c r="N3" s="193"/>
      <c r="O3" s="190"/>
      <c r="P3" s="190"/>
      <c r="Q3" s="190"/>
      <c r="R3" s="190"/>
    </row>
    <row r="4" spans="1:18" ht="16.5" customHeight="1" x14ac:dyDescent="0.3">
      <c r="B4" s="148"/>
      <c r="C4" s="112"/>
      <c r="D4" s="112"/>
      <c r="E4" s="112"/>
      <c r="F4" s="112"/>
      <c r="G4" s="189"/>
      <c r="H4" s="194"/>
      <c r="I4" s="194"/>
      <c r="J4" s="194"/>
      <c r="K4" s="194"/>
      <c r="L4" s="56"/>
      <c r="M4" s="56"/>
      <c r="N4" s="56"/>
      <c r="O4" s="194"/>
      <c r="P4" s="56"/>
      <c r="Q4" s="194"/>
      <c r="R4" s="194"/>
    </row>
    <row r="5" spans="1:18" ht="16.5" customHeight="1" x14ac:dyDescent="0.3">
      <c r="B5" s="148"/>
      <c r="C5" s="112"/>
      <c r="D5" s="112"/>
      <c r="E5" s="112"/>
      <c r="F5" s="112"/>
      <c r="G5" s="189"/>
      <c r="H5" s="194"/>
      <c r="I5" s="194"/>
      <c r="J5" s="194"/>
      <c r="K5" s="194"/>
      <c r="L5" s="56"/>
      <c r="M5" s="56"/>
      <c r="N5" s="56"/>
      <c r="O5" s="194"/>
      <c r="P5" s="56"/>
      <c r="Q5" s="194"/>
      <c r="R5" s="194"/>
    </row>
    <row r="6" spans="1:18" ht="16.5" customHeight="1" x14ac:dyDescent="0.3">
      <c r="A6" s="148"/>
      <c r="G6" s="189"/>
      <c r="H6" s="242" t="s">
        <v>146</v>
      </c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18" ht="16.5" customHeight="1" x14ac:dyDescent="0.3">
      <c r="A7" s="148"/>
      <c r="G7" s="189"/>
      <c r="P7" s="195" t="s">
        <v>147</v>
      </c>
      <c r="Q7" s="196"/>
      <c r="R7" s="197"/>
    </row>
    <row r="8" spans="1:18" ht="24.9" customHeight="1" x14ac:dyDescent="0.3">
      <c r="A8" s="148"/>
      <c r="G8" s="189"/>
      <c r="H8" s="242" t="s">
        <v>117</v>
      </c>
      <c r="I8" s="242"/>
      <c r="J8" s="242"/>
      <c r="K8" s="162"/>
      <c r="L8" s="248" t="s">
        <v>73</v>
      </c>
      <c r="M8" s="248"/>
      <c r="N8" s="248"/>
      <c r="O8" s="162"/>
      <c r="P8" s="199" t="s">
        <v>118</v>
      </c>
      <c r="Q8" s="200"/>
      <c r="R8" s="197"/>
    </row>
    <row r="9" spans="1:18" ht="16.5" customHeight="1" x14ac:dyDescent="0.25">
      <c r="A9" s="148"/>
      <c r="G9" s="189"/>
      <c r="H9" s="166" t="s">
        <v>119</v>
      </c>
      <c r="J9" s="167"/>
      <c r="L9" s="180"/>
      <c r="M9" s="180"/>
      <c r="N9" s="180"/>
      <c r="P9" s="169" t="s">
        <v>148</v>
      </c>
      <c r="R9" s="197"/>
    </row>
    <row r="10" spans="1:18" ht="16.5" customHeight="1" x14ac:dyDescent="0.3">
      <c r="A10" s="148"/>
      <c r="G10" s="189"/>
      <c r="H10" s="167" t="s">
        <v>120</v>
      </c>
      <c r="I10" s="197"/>
      <c r="J10" s="167" t="s">
        <v>121</v>
      </c>
      <c r="K10" s="197"/>
      <c r="O10" s="197"/>
      <c r="P10" s="166" t="s">
        <v>149</v>
      </c>
      <c r="Q10" s="197"/>
      <c r="R10" s="197" t="s">
        <v>125</v>
      </c>
    </row>
    <row r="11" spans="1:18" ht="16.5" customHeight="1" x14ac:dyDescent="0.3">
      <c r="A11" s="148"/>
      <c r="G11" s="189"/>
      <c r="H11" s="155" t="s">
        <v>126</v>
      </c>
      <c r="I11" s="197"/>
      <c r="J11" s="167" t="s">
        <v>127</v>
      </c>
      <c r="K11" s="197"/>
      <c r="L11" s="201" t="s">
        <v>128</v>
      </c>
      <c r="M11" s="202"/>
      <c r="N11" s="203" t="s">
        <v>75</v>
      </c>
      <c r="O11" s="197"/>
      <c r="P11" s="166" t="s">
        <v>150</v>
      </c>
      <c r="Q11" s="197"/>
      <c r="R11" s="203" t="s">
        <v>151</v>
      </c>
    </row>
    <row r="12" spans="1:18" ht="16.5" customHeight="1" x14ac:dyDescent="0.3">
      <c r="A12" s="148"/>
      <c r="F12" s="198" t="s">
        <v>83</v>
      </c>
      <c r="G12" s="189"/>
      <c r="H12" s="171" t="s">
        <v>11</v>
      </c>
      <c r="I12" s="204"/>
      <c r="J12" s="171" t="s">
        <v>11</v>
      </c>
      <c r="K12" s="197"/>
      <c r="L12" s="171" t="s">
        <v>11</v>
      </c>
      <c r="M12" s="168"/>
      <c r="N12" s="171" t="s">
        <v>11</v>
      </c>
      <c r="O12" s="197"/>
      <c r="P12" s="171" t="s">
        <v>11</v>
      </c>
      <c r="Q12" s="197"/>
      <c r="R12" s="171" t="s">
        <v>11</v>
      </c>
    </row>
    <row r="13" spans="1:18" ht="6" customHeight="1" x14ac:dyDescent="0.3">
      <c r="A13" s="148"/>
      <c r="G13" s="189"/>
      <c r="H13" s="205"/>
      <c r="I13" s="194"/>
      <c r="J13" s="205"/>
      <c r="K13" s="194"/>
      <c r="L13" s="205"/>
      <c r="M13" s="194"/>
      <c r="N13" s="205"/>
      <c r="O13" s="194"/>
      <c r="P13" s="205"/>
      <c r="Q13" s="194"/>
      <c r="R13" s="205"/>
    </row>
    <row r="14" spans="1:18" ht="16.5" customHeight="1" x14ac:dyDescent="0.3">
      <c r="A14" s="148" t="s">
        <v>152</v>
      </c>
      <c r="B14" s="206"/>
      <c r="G14" s="189"/>
      <c r="H14" s="205">
        <v>6371406165</v>
      </c>
      <c r="I14" s="194"/>
      <c r="J14" s="205">
        <v>-5245259584</v>
      </c>
      <c r="K14" s="194"/>
      <c r="L14" s="205">
        <v>25800000</v>
      </c>
      <c r="M14" s="194"/>
      <c r="N14" s="205">
        <v>-357843091</v>
      </c>
      <c r="O14" s="194"/>
      <c r="P14" s="205">
        <v>-170561386</v>
      </c>
      <c r="Q14" s="194"/>
      <c r="R14" s="205">
        <f>SUM(H14:P14)</f>
        <v>623542104</v>
      </c>
    </row>
    <row r="15" spans="1:18" ht="6" customHeight="1" x14ac:dyDescent="0.3">
      <c r="A15" s="148"/>
      <c r="B15" s="206"/>
      <c r="G15" s="189"/>
      <c r="H15" s="205"/>
      <c r="I15" s="194"/>
      <c r="J15" s="205"/>
      <c r="K15" s="194"/>
      <c r="L15" s="205"/>
      <c r="M15" s="194"/>
      <c r="N15" s="205"/>
      <c r="O15" s="194"/>
      <c r="P15" s="205"/>
      <c r="Q15" s="194"/>
      <c r="R15" s="205"/>
    </row>
    <row r="16" spans="1:18" ht="16.5" customHeight="1" x14ac:dyDescent="0.3">
      <c r="A16" s="148" t="s">
        <v>137</v>
      </c>
      <c r="B16" s="206"/>
      <c r="G16" s="189"/>
      <c r="H16" s="205"/>
      <c r="I16" s="194"/>
      <c r="J16" s="205"/>
      <c r="K16" s="194"/>
      <c r="L16" s="205"/>
      <c r="M16" s="194"/>
      <c r="N16" s="205"/>
      <c r="O16" s="194"/>
      <c r="P16" s="205"/>
      <c r="Q16" s="194"/>
      <c r="R16" s="205"/>
    </row>
    <row r="17" spans="1:18" ht="16.5" customHeight="1" x14ac:dyDescent="0.3">
      <c r="A17" s="175" t="s">
        <v>138</v>
      </c>
      <c r="B17" s="148"/>
      <c r="C17" s="112"/>
      <c r="D17" s="112"/>
      <c r="E17" s="112"/>
      <c r="F17" s="144">
        <v>14</v>
      </c>
      <c r="G17" s="144"/>
      <c r="H17" s="205">
        <v>207008100</v>
      </c>
      <c r="I17" s="194"/>
      <c r="J17" s="205">
        <v>-172506750</v>
      </c>
      <c r="K17" s="194"/>
      <c r="L17" s="205">
        <v>0</v>
      </c>
      <c r="M17" s="194"/>
      <c r="N17" s="205">
        <v>0</v>
      </c>
      <c r="O17" s="194"/>
      <c r="P17" s="205">
        <v>0</v>
      </c>
      <c r="Q17" s="194"/>
      <c r="R17" s="205">
        <f>SUM(H17:P17)</f>
        <v>34501350</v>
      </c>
    </row>
    <row r="18" spans="1:18" ht="16.5" customHeight="1" x14ac:dyDescent="0.3">
      <c r="A18" s="175" t="s">
        <v>139</v>
      </c>
      <c r="B18" s="148"/>
      <c r="C18" s="112"/>
      <c r="D18" s="112"/>
      <c r="E18" s="112"/>
      <c r="F18" s="144"/>
      <c r="G18" s="144"/>
      <c r="H18" s="205"/>
      <c r="I18" s="194"/>
      <c r="J18" s="205"/>
      <c r="K18" s="194"/>
      <c r="L18" s="205"/>
      <c r="M18" s="194"/>
      <c r="N18" s="205"/>
      <c r="O18" s="194"/>
      <c r="P18" s="205"/>
      <c r="Q18" s="194"/>
      <c r="R18" s="205"/>
    </row>
    <row r="19" spans="1:18" ht="16.5" customHeight="1" x14ac:dyDescent="0.3">
      <c r="A19" s="180"/>
      <c r="B19" s="180" t="s">
        <v>140</v>
      </c>
      <c r="C19" s="180"/>
      <c r="D19" s="112"/>
      <c r="E19" s="112"/>
      <c r="F19" s="144">
        <v>14</v>
      </c>
      <c r="G19" s="144"/>
      <c r="H19" s="205">
        <v>270000000</v>
      </c>
      <c r="I19" s="194"/>
      <c r="J19" s="205">
        <v>-216000000</v>
      </c>
      <c r="K19" s="194"/>
      <c r="L19" s="205">
        <v>0</v>
      </c>
      <c r="M19" s="194"/>
      <c r="N19" s="205">
        <v>0</v>
      </c>
      <c r="O19" s="194"/>
      <c r="P19" s="205">
        <v>0</v>
      </c>
      <c r="Q19" s="194"/>
      <c r="R19" s="205">
        <f>SUM(H19:P19)</f>
        <v>54000000</v>
      </c>
    </row>
    <row r="20" spans="1:18" ht="16.5" customHeight="1" x14ac:dyDescent="0.3">
      <c r="A20" s="112" t="s">
        <v>103</v>
      </c>
      <c r="B20" s="112"/>
      <c r="C20" s="112"/>
      <c r="D20" s="112"/>
      <c r="E20" s="112"/>
      <c r="F20" s="112"/>
      <c r="G20" s="144"/>
      <c r="H20" s="57"/>
      <c r="I20" s="56"/>
      <c r="J20" s="57"/>
      <c r="K20" s="56"/>
      <c r="L20" s="57"/>
      <c r="M20" s="56"/>
      <c r="N20" s="57"/>
      <c r="O20" s="56"/>
      <c r="P20" s="57"/>
      <c r="Q20" s="56"/>
      <c r="R20" s="57"/>
    </row>
    <row r="21" spans="1:18" ht="16.5" customHeight="1" x14ac:dyDescent="0.3">
      <c r="B21" s="175" t="s">
        <v>104</v>
      </c>
      <c r="G21" s="189"/>
      <c r="H21" s="58">
        <v>0</v>
      </c>
      <c r="I21" s="56"/>
      <c r="J21" s="58">
        <v>0</v>
      </c>
      <c r="K21" s="56"/>
      <c r="L21" s="58">
        <v>0</v>
      </c>
      <c r="M21" s="56"/>
      <c r="N21" s="58">
        <v>-21780516</v>
      </c>
      <c r="O21" s="56"/>
      <c r="P21" s="58">
        <v>30021019</v>
      </c>
      <c r="Q21" s="56"/>
      <c r="R21" s="207">
        <f>SUM(H21:P21)</f>
        <v>8240503</v>
      </c>
    </row>
    <row r="22" spans="1:18" ht="6" customHeight="1" x14ac:dyDescent="0.3">
      <c r="G22" s="189"/>
      <c r="H22" s="57"/>
      <c r="I22" s="56"/>
      <c r="J22" s="57"/>
      <c r="K22" s="56"/>
      <c r="L22" s="57"/>
      <c r="M22" s="56"/>
      <c r="N22" s="57"/>
      <c r="O22" s="56"/>
      <c r="P22" s="57"/>
      <c r="Q22" s="56"/>
      <c r="R22" s="57"/>
    </row>
    <row r="23" spans="1:18" ht="16.5" customHeight="1" thickBot="1" x14ac:dyDescent="0.35">
      <c r="A23" s="148" t="s">
        <v>142</v>
      </c>
      <c r="G23" s="189"/>
      <c r="H23" s="208">
        <f>SUM(H14:H21)</f>
        <v>6848414265</v>
      </c>
      <c r="I23" s="56"/>
      <c r="J23" s="208">
        <f>SUM(J14:J21)</f>
        <v>-5633766334</v>
      </c>
      <c r="K23" s="56"/>
      <c r="L23" s="208">
        <f>SUM(L14:L21)</f>
        <v>25800000</v>
      </c>
      <c r="M23" s="56"/>
      <c r="N23" s="208">
        <f>SUM(N14:N21)</f>
        <v>-379623607</v>
      </c>
      <c r="O23" s="56"/>
      <c r="P23" s="208">
        <f>SUM(P14:P21)</f>
        <v>-140540367</v>
      </c>
      <c r="Q23" s="56"/>
      <c r="R23" s="208">
        <f>SUM(R14:R21)</f>
        <v>720283957</v>
      </c>
    </row>
    <row r="24" spans="1:18" ht="16.5" customHeight="1" thickTop="1" x14ac:dyDescent="0.3">
      <c r="B24" s="148"/>
      <c r="C24" s="112"/>
      <c r="D24" s="112"/>
      <c r="E24" s="112"/>
      <c r="F24" s="112"/>
      <c r="G24" s="189"/>
      <c r="H24" s="194"/>
      <c r="I24" s="194"/>
      <c r="J24" s="194"/>
      <c r="K24" s="194"/>
      <c r="L24" s="56"/>
      <c r="M24" s="56"/>
      <c r="N24" s="56"/>
      <c r="O24" s="194"/>
      <c r="P24" s="56"/>
      <c r="Q24" s="194"/>
      <c r="R24" s="194"/>
    </row>
    <row r="25" spans="1:18" ht="16.5" customHeight="1" x14ac:dyDescent="0.3">
      <c r="B25" s="148"/>
      <c r="C25" s="112"/>
      <c r="D25" s="112"/>
      <c r="E25" s="112"/>
      <c r="F25" s="112"/>
      <c r="G25" s="189"/>
      <c r="H25" s="194"/>
      <c r="I25" s="194"/>
      <c r="J25" s="194"/>
      <c r="K25" s="194"/>
      <c r="L25" s="56"/>
      <c r="M25" s="56"/>
      <c r="N25" s="56"/>
      <c r="O25" s="194"/>
      <c r="P25" s="56"/>
      <c r="Q25" s="194"/>
      <c r="R25" s="194"/>
    </row>
    <row r="26" spans="1:18" ht="16.5" customHeight="1" x14ac:dyDescent="0.3">
      <c r="A26" s="148" t="s">
        <v>153</v>
      </c>
      <c r="B26" s="206"/>
      <c r="G26" s="189"/>
      <c r="H26" s="194">
        <v>955718541</v>
      </c>
      <c r="I26" s="194"/>
      <c r="J26" s="194">
        <v>-371140722</v>
      </c>
      <c r="K26" s="194"/>
      <c r="L26" s="194">
        <v>25800000</v>
      </c>
      <c r="M26" s="194"/>
      <c r="N26" s="194">
        <v>-417815076</v>
      </c>
      <c r="O26" s="194"/>
      <c r="P26" s="194">
        <v>-176473665</v>
      </c>
      <c r="Q26" s="194"/>
      <c r="R26" s="194">
        <f>SUM(H26:P26)</f>
        <v>16089078</v>
      </c>
    </row>
    <row r="27" spans="1:18" ht="6" customHeight="1" x14ac:dyDescent="0.3">
      <c r="A27" s="148"/>
      <c r="B27" s="206"/>
      <c r="G27" s="189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</row>
    <row r="28" spans="1:18" ht="16.5" customHeight="1" x14ac:dyDescent="0.3">
      <c r="A28" s="148" t="s">
        <v>137</v>
      </c>
      <c r="B28" s="206"/>
      <c r="G28" s="189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</row>
    <row r="29" spans="1:18" ht="16.5" customHeight="1" x14ac:dyDescent="0.3">
      <c r="A29" s="175" t="s">
        <v>144</v>
      </c>
      <c r="B29" s="148"/>
      <c r="C29" s="112"/>
      <c r="D29" s="112"/>
      <c r="E29" s="112"/>
      <c r="F29" s="112"/>
      <c r="G29" s="189"/>
      <c r="H29" s="194">
        <v>318562692</v>
      </c>
      <c r="I29" s="194"/>
      <c r="J29" s="194">
        <v>-286706423</v>
      </c>
      <c r="K29" s="194"/>
      <c r="L29" s="56">
        <v>0</v>
      </c>
      <c r="M29" s="56"/>
      <c r="N29" s="56">
        <v>0</v>
      </c>
      <c r="O29" s="194"/>
      <c r="P29" s="56">
        <v>0</v>
      </c>
      <c r="Q29" s="194"/>
      <c r="R29" s="194">
        <f>SUM(H29:P29)</f>
        <v>31856269</v>
      </c>
    </row>
    <row r="30" spans="1:18" ht="16.5" customHeight="1" x14ac:dyDescent="0.3">
      <c r="A30" s="175" t="s">
        <v>103</v>
      </c>
      <c r="B30" s="206"/>
      <c r="G30" s="189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</row>
    <row r="31" spans="1:18" ht="16.5" customHeight="1" x14ac:dyDescent="0.3">
      <c r="B31" s="175" t="s">
        <v>104</v>
      </c>
      <c r="G31" s="189"/>
      <c r="H31" s="59">
        <v>0</v>
      </c>
      <c r="I31" s="56"/>
      <c r="J31" s="59">
        <v>0</v>
      </c>
      <c r="K31" s="56"/>
      <c r="L31" s="59">
        <v>0</v>
      </c>
      <c r="M31" s="56"/>
      <c r="N31" s="59">
        <v>-7929339</v>
      </c>
      <c r="O31" s="56"/>
      <c r="P31" s="59">
        <v>2702942</v>
      </c>
      <c r="Q31" s="56"/>
      <c r="R31" s="209">
        <f>SUM(H31:P31)</f>
        <v>-5226397</v>
      </c>
    </row>
    <row r="32" spans="1:18" ht="4.5" customHeight="1" x14ac:dyDescent="0.3">
      <c r="G32" s="189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ht="16.5" customHeight="1" thickBot="1" x14ac:dyDescent="0.35">
      <c r="A33" s="148" t="s">
        <v>145</v>
      </c>
      <c r="G33" s="189"/>
      <c r="H33" s="210">
        <f>SUM(H26:H31)</f>
        <v>1274281233</v>
      </c>
      <c r="I33" s="56"/>
      <c r="J33" s="210">
        <f>SUM(J26:J31)</f>
        <v>-657847145</v>
      </c>
      <c r="K33" s="56"/>
      <c r="L33" s="210">
        <f>SUM(L26:L31)</f>
        <v>25800000</v>
      </c>
      <c r="M33" s="56"/>
      <c r="N33" s="210">
        <f>SUM(N26:N31)</f>
        <v>-425744415</v>
      </c>
      <c r="O33" s="56"/>
      <c r="P33" s="210">
        <f>SUM(P26:P31)</f>
        <v>-173770723</v>
      </c>
      <c r="Q33" s="56"/>
      <c r="R33" s="210">
        <f>SUM(R26:R31)</f>
        <v>42718950</v>
      </c>
    </row>
    <row r="34" spans="1:18" ht="15" customHeight="1" thickTop="1" x14ac:dyDescent="0.3">
      <c r="A34" s="148"/>
      <c r="H34" s="137"/>
      <c r="I34" s="204"/>
      <c r="J34" s="137"/>
      <c r="K34" s="197"/>
      <c r="L34" s="137"/>
      <c r="M34" s="211"/>
      <c r="N34" s="137"/>
      <c r="O34" s="197"/>
      <c r="P34" s="137"/>
      <c r="Q34" s="197"/>
      <c r="R34" s="137"/>
    </row>
    <row r="35" spans="1:18" ht="21.9" customHeight="1" x14ac:dyDescent="0.3">
      <c r="A35" s="244" t="s">
        <v>40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</row>
  </sheetData>
  <mergeCells count="4">
    <mergeCell ref="H6:R6"/>
    <mergeCell ref="H8:J8"/>
    <mergeCell ref="L8:N8"/>
    <mergeCell ref="A35:R35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7158-74ED-4CE3-9B55-53E14FDAEC92}">
  <sheetPr>
    <tabColor rgb="FFCCFFCC"/>
  </sheetPr>
  <dimension ref="A1:M115"/>
  <sheetViews>
    <sheetView tabSelected="1" topLeftCell="A73" zoomScaleNormal="100" zoomScaleSheetLayoutView="82" workbookViewId="0">
      <selection activeCell="C95" sqref="C95"/>
    </sheetView>
  </sheetViews>
  <sheetFormatPr defaultColWidth="9.44140625" defaultRowHeight="16.5" customHeight="1" x14ac:dyDescent="0.3"/>
  <cols>
    <col min="1" max="2" width="1.5546875" style="3" customWidth="1"/>
    <col min="3" max="3" width="45.109375" style="3" customWidth="1"/>
    <col min="4" max="4" width="5.5546875" style="2" customWidth="1"/>
    <col min="5" max="5" width="0.5546875" style="3" customWidth="1"/>
    <col min="6" max="6" width="12.88671875" style="40" bestFit="1" customWidth="1"/>
    <col min="7" max="7" width="0.5546875" style="3" customWidth="1"/>
    <col min="8" max="8" width="11.6640625" style="40" customWidth="1"/>
    <col min="9" max="9" width="0.5546875" style="2" customWidth="1"/>
    <col min="10" max="10" width="11.6640625" style="40" customWidth="1"/>
    <col min="11" max="11" width="0.5546875" style="3" customWidth="1"/>
    <col min="12" max="12" width="11.6640625" style="40" customWidth="1"/>
    <col min="13" max="13" width="9.44140625" style="7"/>
    <col min="14" max="14" width="10.5546875" style="7" bestFit="1" customWidth="1"/>
    <col min="15" max="17" width="9.44140625" style="7"/>
    <col min="18" max="18" width="11.44140625" style="7" bestFit="1" customWidth="1"/>
    <col min="19" max="16384" width="9.44140625" style="7"/>
  </cols>
  <sheetData>
    <row r="1" spans="1:12" ht="16.5" customHeight="1" x14ac:dyDescent="0.3">
      <c r="A1" s="69" t="str">
        <f>+_xlfn.SINGLE('2-4'!A1)</f>
        <v>Bio Green Energy Tech Public Company Limited</v>
      </c>
      <c r="B1" s="1"/>
      <c r="C1" s="1"/>
      <c r="D1" s="24"/>
      <c r="G1" s="212"/>
      <c r="I1" s="213"/>
      <c r="K1" s="212"/>
      <c r="L1" s="214"/>
    </row>
    <row r="2" spans="1:12" ht="16.5" customHeight="1" x14ac:dyDescent="0.3">
      <c r="A2" s="1" t="s">
        <v>154</v>
      </c>
      <c r="B2" s="1"/>
      <c r="C2" s="1"/>
      <c r="D2" s="24"/>
      <c r="G2" s="212"/>
      <c r="I2" s="213"/>
      <c r="K2" s="212"/>
      <c r="L2" s="215"/>
    </row>
    <row r="3" spans="1:12" ht="16.5" customHeight="1" x14ac:dyDescent="0.3">
      <c r="A3" s="8" t="str">
        <f>'7-8 (6m)'!A3</f>
        <v>For the six-month period ended 30 June 2022</v>
      </c>
      <c r="B3" s="8"/>
      <c r="C3" s="8"/>
      <c r="D3" s="21"/>
      <c r="E3" s="10"/>
      <c r="F3" s="46"/>
      <c r="G3" s="216"/>
      <c r="H3" s="46"/>
      <c r="I3" s="217"/>
      <c r="J3" s="46"/>
      <c r="K3" s="216"/>
      <c r="L3" s="46"/>
    </row>
    <row r="4" spans="1:12" ht="16.5" customHeight="1" x14ac:dyDescent="0.3">
      <c r="G4" s="212"/>
      <c r="I4" s="213"/>
      <c r="K4" s="212"/>
    </row>
    <row r="5" spans="1:12" ht="16.5" customHeight="1" x14ac:dyDescent="0.3">
      <c r="G5" s="212"/>
      <c r="I5" s="213"/>
      <c r="K5" s="212"/>
    </row>
    <row r="6" spans="1:12" ht="16.5" customHeight="1" x14ac:dyDescent="0.3">
      <c r="C6" s="60"/>
      <c r="F6" s="243" t="s">
        <v>3</v>
      </c>
      <c r="G6" s="243"/>
      <c r="H6" s="243"/>
      <c r="J6" s="243" t="s">
        <v>4</v>
      </c>
      <c r="K6" s="243"/>
      <c r="L6" s="243"/>
    </row>
    <row r="7" spans="1:12" ht="16.5" customHeight="1" x14ac:dyDescent="0.2">
      <c r="A7" s="7"/>
      <c r="C7" s="218"/>
      <c r="E7" s="1"/>
      <c r="F7" s="242" t="s">
        <v>5</v>
      </c>
      <c r="G7" s="242"/>
      <c r="H7" s="242"/>
      <c r="I7" s="24"/>
      <c r="J7" s="242" t="s">
        <v>5</v>
      </c>
      <c r="K7" s="242"/>
      <c r="L7" s="242"/>
    </row>
    <row r="8" spans="1:12" ht="16.5" customHeight="1" x14ac:dyDescent="0.3">
      <c r="E8" s="1"/>
      <c r="F8" s="89" t="s">
        <v>8</v>
      </c>
      <c r="G8" s="19"/>
      <c r="H8" s="89" t="s">
        <v>8</v>
      </c>
      <c r="I8" s="24"/>
      <c r="J8" s="89" t="s">
        <v>8</v>
      </c>
      <c r="K8" s="19"/>
      <c r="L8" s="89" t="s">
        <v>8</v>
      </c>
    </row>
    <row r="9" spans="1:12" ht="16.5" customHeight="1" x14ac:dyDescent="0.3">
      <c r="E9" s="1"/>
      <c r="F9" s="219" t="s">
        <v>155</v>
      </c>
      <c r="G9" s="18"/>
      <c r="H9" s="219" t="s">
        <v>156</v>
      </c>
      <c r="I9" s="18"/>
      <c r="J9" s="219" t="s">
        <v>155</v>
      </c>
      <c r="K9" s="18"/>
      <c r="L9" s="219" t="s">
        <v>156</v>
      </c>
    </row>
    <row r="10" spans="1:12" ht="16.5" customHeight="1" x14ac:dyDescent="0.3">
      <c r="D10" s="21" t="s">
        <v>10</v>
      </c>
      <c r="E10" s="1"/>
      <c r="F10" s="90" t="s">
        <v>11</v>
      </c>
      <c r="G10" s="18"/>
      <c r="H10" s="90" t="s">
        <v>11</v>
      </c>
      <c r="I10" s="18"/>
      <c r="J10" s="90" t="s">
        <v>11</v>
      </c>
      <c r="K10" s="18"/>
      <c r="L10" s="90" t="s">
        <v>11</v>
      </c>
    </row>
    <row r="11" spans="1:12" ht="6" customHeight="1" x14ac:dyDescent="0.3">
      <c r="D11" s="24"/>
      <c r="E11" s="1"/>
      <c r="F11" s="91"/>
      <c r="G11" s="18"/>
      <c r="H11" s="137"/>
      <c r="I11" s="18"/>
      <c r="J11" s="91"/>
      <c r="K11" s="18"/>
      <c r="L11" s="137"/>
    </row>
    <row r="12" spans="1:12" ht="16.5" customHeight="1" x14ac:dyDescent="0.3">
      <c r="A12" s="1" t="s">
        <v>157</v>
      </c>
      <c r="C12" s="7"/>
      <c r="D12" s="24"/>
      <c r="E12" s="1"/>
      <c r="F12" s="220">
        <v>169037633</v>
      </c>
      <c r="G12" s="221"/>
      <c r="H12" s="222">
        <v>-15102948</v>
      </c>
      <c r="I12" s="40"/>
      <c r="J12" s="220">
        <v>-21780516</v>
      </c>
      <c r="K12" s="40"/>
      <c r="L12" s="222">
        <v>-7929339</v>
      </c>
    </row>
    <row r="13" spans="1:12" ht="16.5" customHeight="1" x14ac:dyDescent="0.3">
      <c r="A13" s="64" t="s">
        <v>158</v>
      </c>
      <c r="C13" s="7"/>
      <c r="D13" s="24"/>
      <c r="E13" s="1"/>
      <c r="F13" s="91"/>
      <c r="G13" s="18"/>
      <c r="H13" s="137"/>
      <c r="I13" s="215"/>
      <c r="J13" s="91"/>
      <c r="K13" s="215"/>
      <c r="L13" s="137"/>
    </row>
    <row r="14" spans="1:12" ht="16.5" customHeight="1" x14ac:dyDescent="0.3">
      <c r="B14" s="64" t="s">
        <v>159</v>
      </c>
      <c r="C14" s="7"/>
      <c r="D14" s="2">
        <v>8</v>
      </c>
      <c r="E14" s="1"/>
      <c r="F14" s="220">
        <v>50189655</v>
      </c>
      <c r="G14" s="221"/>
      <c r="H14" s="222">
        <v>41700644</v>
      </c>
      <c r="I14" s="40"/>
      <c r="J14" s="220">
        <v>7481</v>
      </c>
      <c r="K14" s="40"/>
      <c r="L14" s="222">
        <v>29484098</v>
      </c>
    </row>
    <row r="15" spans="1:12" ht="16.5" customHeight="1" x14ac:dyDescent="0.3">
      <c r="B15" s="64" t="s">
        <v>160</v>
      </c>
      <c r="C15" s="7"/>
      <c r="D15" s="24"/>
      <c r="E15" s="1"/>
      <c r="F15" s="220">
        <v>201639</v>
      </c>
      <c r="G15" s="221"/>
      <c r="H15" s="222">
        <v>23617944</v>
      </c>
      <c r="I15" s="40"/>
      <c r="J15" s="220">
        <v>0</v>
      </c>
      <c r="K15" s="40"/>
      <c r="L15" s="222">
        <v>4657623</v>
      </c>
    </row>
    <row r="16" spans="1:12" ht="16.5" customHeight="1" x14ac:dyDescent="0.3">
      <c r="B16" s="3" t="s">
        <v>161</v>
      </c>
      <c r="D16" s="24"/>
      <c r="E16" s="1"/>
      <c r="F16" s="220">
        <v>-6928852</v>
      </c>
      <c r="G16" s="221"/>
      <c r="H16" s="222">
        <v>-36865</v>
      </c>
      <c r="I16" s="40"/>
      <c r="J16" s="220">
        <v>-377809</v>
      </c>
      <c r="K16" s="40"/>
      <c r="L16" s="222">
        <v>-36835</v>
      </c>
    </row>
    <row r="17" spans="1:12" ht="16.5" customHeight="1" x14ac:dyDescent="0.3">
      <c r="B17" s="3" t="s">
        <v>93</v>
      </c>
      <c r="D17" s="24"/>
      <c r="E17" s="1"/>
      <c r="F17" s="220">
        <v>17320663</v>
      </c>
      <c r="G17" s="221"/>
      <c r="H17" s="222">
        <v>12623882</v>
      </c>
      <c r="I17" s="40"/>
      <c r="J17" s="220">
        <v>701028</v>
      </c>
      <c r="K17" s="40"/>
      <c r="L17" s="222">
        <v>7059980</v>
      </c>
    </row>
    <row r="18" spans="1:12" ht="16.5" customHeight="1" x14ac:dyDescent="0.3">
      <c r="B18" s="3" t="s">
        <v>162</v>
      </c>
      <c r="D18" s="24"/>
      <c r="E18" s="1"/>
      <c r="F18" s="237">
        <v>3171958</v>
      </c>
      <c r="G18" s="221"/>
      <c r="H18" s="222">
        <v>848916</v>
      </c>
      <c r="I18" s="40"/>
      <c r="J18" s="220">
        <v>789138</v>
      </c>
      <c r="K18" s="40"/>
      <c r="L18" s="222">
        <v>848915</v>
      </c>
    </row>
    <row r="19" spans="1:12" ht="16.5" customHeight="1" x14ac:dyDescent="0.3">
      <c r="B19" s="3" t="s">
        <v>163</v>
      </c>
      <c r="D19" s="55">
        <v>9.1999999999999993</v>
      </c>
      <c r="E19" s="1"/>
      <c r="F19" s="220">
        <v>-113472</v>
      </c>
      <c r="G19" s="221"/>
      <c r="H19" s="222">
        <v>-160867</v>
      </c>
      <c r="I19" s="40"/>
      <c r="J19" s="220">
        <v>0</v>
      </c>
      <c r="K19" s="40"/>
      <c r="L19" s="222">
        <v>0</v>
      </c>
    </row>
    <row r="20" spans="1:12" ht="16.5" customHeight="1" x14ac:dyDescent="0.3">
      <c r="B20" s="3" t="s">
        <v>208</v>
      </c>
      <c r="D20" s="223"/>
      <c r="E20" s="1"/>
      <c r="F20" s="220">
        <v>-8808454</v>
      </c>
      <c r="G20" s="221"/>
      <c r="H20" s="222">
        <v>-16589645</v>
      </c>
      <c r="I20" s="40"/>
      <c r="J20" s="220">
        <v>3327413</v>
      </c>
      <c r="K20" s="40"/>
      <c r="L20" s="222">
        <v>-15139203</v>
      </c>
    </row>
    <row r="21" spans="1:12" ht="16.5" customHeight="1" x14ac:dyDescent="0.3">
      <c r="B21" s="3" t="s">
        <v>164</v>
      </c>
      <c r="D21" s="223"/>
      <c r="E21" s="1"/>
      <c r="F21" s="220">
        <v>0</v>
      </c>
      <c r="G21" s="221"/>
      <c r="H21" s="222">
        <v>-1165974</v>
      </c>
      <c r="I21" s="40"/>
      <c r="J21" s="220">
        <v>0</v>
      </c>
      <c r="K21" s="40"/>
      <c r="L21" s="222">
        <v>-1165974</v>
      </c>
    </row>
    <row r="22" spans="1:12" ht="16.5" customHeight="1" x14ac:dyDescent="0.3">
      <c r="B22" s="7" t="s">
        <v>165</v>
      </c>
      <c r="D22" s="2">
        <v>8</v>
      </c>
      <c r="E22" s="1"/>
      <c r="F22" s="220">
        <v>41</v>
      </c>
      <c r="G22" s="221"/>
      <c r="H22" s="222">
        <v>1</v>
      </c>
      <c r="I22" s="40"/>
      <c r="J22" s="220">
        <v>0</v>
      </c>
      <c r="K22" s="40"/>
      <c r="L22" s="222">
        <v>0</v>
      </c>
    </row>
    <row r="23" spans="1:12" ht="16.5" customHeight="1" x14ac:dyDescent="0.3">
      <c r="A23" s="3" t="s">
        <v>166</v>
      </c>
      <c r="D23" s="24"/>
      <c r="E23" s="1"/>
      <c r="F23" s="220"/>
      <c r="G23" s="221"/>
      <c r="H23" s="222"/>
      <c r="I23" s="40"/>
      <c r="J23" s="220"/>
      <c r="K23" s="40"/>
      <c r="L23" s="222"/>
    </row>
    <row r="24" spans="1:12" ht="16.5" customHeight="1" x14ac:dyDescent="0.3">
      <c r="B24" s="3" t="s">
        <v>15</v>
      </c>
      <c r="D24" s="24"/>
      <c r="E24" s="1"/>
      <c r="F24" s="220">
        <v>51410567</v>
      </c>
      <c r="G24" s="221"/>
      <c r="H24" s="222">
        <v>-45564998</v>
      </c>
      <c r="I24" s="40"/>
      <c r="J24" s="220">
        <v>-50746</v>
      </c>
      <c r="K24" s="40"/>
      <c r="L24" s="222">
        <v>-44028506</v>
      </c>
    </row>
    <row r="25" spans="1:12" ht="16.5" customHeight="1" x14ac:dyDescent="0.3">
      <c r="B25" s="3" t="s">
        <v>167</v>
      </c>
      <c r="D25" s="24"/>
      <c r="E25" s="1"/>
      <c r="F25" s="220">
        <v>0</v>
      </c>
      <c r="G25" s="221"/>
      <c r="H25" s="222">
        <v>560786</v>
      </c>
      <c r="I25" s="40"/>
      <c r="J25" s="220">
        <v>0</v>
      </c>
      <c r="K25" s="40"/>
      <c r="L25" s="222">
        <v>560786</v>
      </c>
    </row>
    <row r="26" spans="1:12" ht="16.5" customHeight="1" x14ac:dyDescent="0.3">
      <c r="B26" s="3" t="s">
        <v>19</v>
      </c>
      <c r="D26" s="24"/>
      <c r="E26" s="1"/>
      <c r="F26" s="220">
        <v>-33165319</v>
      </c>
      <c r="G26" s="221"/>
      <c r="H26" s="222">
        <v>0</v>
      </c>
      <c r="I26" s="40"/>
      <c r="J26" s="220">
        <v>0</v>
      </c>
      <c r="K26" s="40"/>
      <c r="L26" s="40">
        <v>0</v>
      </c>
    </row>
    <row r="27" spans="1:12" ht="16.5" customHeight="1" x14ac:dyDescent="0.3">
      <c r="B27" s="3" t="s">
        <v>168</v>
      </c>
      <c r="D27" s="24"/>
      <c r="E27" s="1"/>
      <c r="F27" s="220">
        <v>4747990</v>
      </c>
      <c r="G27" s="221"/>
      <c r="H27" s="48">
        <v>-13758673</v>
      </c>
      <c r="I27" s="40"/>
      <c r="J27" s="220">
        <v>0</v>
      </c>
      <c r="K27" s="40"/>
      <c r="L27" s="222">
        <v>-4616093</v>
      </c>
    </row>
    <row r="28" spans="1:12" ht="16.5" customHeight="1" x14ac:dyDescent="0.3">
      <c r="B28" s="3" t="s">
        <v>21</v>
      </c>
      <c r="D28" s="24"/>
      <c r="E28" s="1"/>
      <c r="F28" s="220">
        <v>13404265</v>
      </c>
      <c r="G28" s="221"/>
      <c r="H28" s="40">
        <v>0</v>
      </c>
      <c r="I28" s="40"/>
      <c r="J28" s="220">
        <v>-16049</v>
      </c>
      <c r="K28" s="40"/>
      <c r="L28" s="40">
        <v>0</v>
      </c>
    </row>
    <row r="29" spans="1:12" ht="16.5" customHeight="1" x14ac:dyDescent="0.3">
      <c r="B29" s="3" t="s">
        <v>36</v>
      </c>
      <c r="D29" s="24"/>
      <c r="E29" s="1"/>
      <c r="F29" s="220">
        <v>9123165</v>
      </c>
      <c r="G29" s="221"/>
      <c r="H29" s="222">
        <v>-52490</v>
      </c>
      <c r="I29" s="40"/>
      <c r="J29" s="220">
        <v>385448</v>
      </c>
      <c r="K29" s="40"/>
      <c r="L29" s="222">
        <v>-52490</v>
      </c>
    </row>
    <row r="30" spans="1:12" ht="16.5" customHeight="1" x14ac:dyDescent="0.3">
      <c r="B30" s="3" t="s">
        <v>45</v>
      </c>
      <c r="D30" s="24"/>
      <c r="E30" s="1"/>
      <c r="F30" s="220">
        <v>-112987225</v>
      </c>
      <c r="G30" s="18"/>
      <c r="H30" s="222">
        <v>35533117</v>
      </c>
      <c r="I30" s="215"/>
      <c r="J30" s="220">
        <v>-4667972</v>
      </c>
      <c r="K30" s="215"/>
      <c r="L30" s="222">
        <v>15915292</v>
      </c>
    </row>
    <row r="31" spans="1:12" ht="16.5" customHeight="1" x14ac:dyDescent="0.3">
      <c r="B31" s="3" t="s">
        <v>52</v>
      </c>
      <c r="D31" s="24"/>
      <c r="E31" s="1"/>
      <c r="F31" s="220">
        <v>-24289669</v>
      </c>
      <c r="G31" s="18"/>
      <c r="H31" s="222">
        <v>0</v>
      </c>
      <c r="I31" s="215"/>
      <c r="J31" s="220">
        <v>0</v>
      </c>
      <c r="K31" s="215"/>
      <c r="L31" s="222">
        <v>0</v>
      </c>
    </row>
    <row r="32" spans="1:12" ht="16.5" customHeight="1" x14ac:dyDescent="0.3">
      <c r="B32" s="3" t="s">
        <v>59</v>
      </c>
      <c r="D32" s="24"/>
      <c r="E32" s="1"/>
      <c r="F32" s="224">
        <v>0</v>
      </c>
      <c r="G32" s="18"/>
      <c r="H32" s="225">
        <v>-1038937</v>
      </c>
      <c r="I32" s="215"/>
      <c r="J32" s="224">
        <v>0</v>
      </c>
      <c r="K32" s="215"/>
      <c r="L32" s="225">
        <v>-1038937</v>
      </c>
    </row>
    <row r="33" spans="1:12" ht="6" customHeight="1" x14ac:dyDescent="0.3">
      <c r="D33" s="24"/>
      <c r="E33" s="1"/>
      <c r="F33" s="220"/>
      <c r="G33" s="18"/>
      <c r="H33" s="48"/>
      <c r="I33" s="215"/>
      <c r="J33" s="220"/>
      <c r="K33" s="215"/>
      <c r="L33" s="222"/>
    </row>
    <row r="34" spans="1:12" ht="16.5" customHeight="1" x14ac:dyDescent="0.3">
      <c r="A34" s="3" t="s">
        <v>169</v>
      </c>
      <c r="D34" s="24"/>
      <c r="E34" s="1"/>
      <c r="F34" s="66">
        <f>SUM(F12:F32)</f>
        <v>132314585</v>
      </c>
      <c r="G34" s="221"/>
      <c r="H34" s="48">
        <f>SUM(H12:H32)</f>
        <v>21413893</v>
      </c>
      <c r="I34" s="40"/>
      <c r="J34" s="66">
        <f>SUM(J12:J32)</f>
        <v>-21682584</v>
      </c>
      <c r="K34" s="40"/>
      <c r="L34" s="48">
        <f>SUM(L12:L32)</f>
        <v>-15480683</v>
      </c>
    </row>
    <row r="35" spans="1:12" ht="16.5" customHeight="1" x14ac:dyDescent="0.3">
      <c r="B35" s="3" t="s">
        <v>170</v>
      </c>
      <c r="D35" s="24"/>
      <c r="E35" s="1"/>
      <c r="F35" s="220">
        <v>-18053310</v>
      </c>
      <c r="G35" s="221"/>
      <c r="H35" s="222">
        <v>-19470607</v>
      </c>
      <c r="I35" s="40"/>
      <c r="J35" s="220">
        <v>-341381</v>
      </c>
      <c r="K35" s="40"/>
      <c r="L35" s="222">
        <v>-14608235</v>
      </c>
    </row>
    <row r="36" spans="1:12" ht="16.5" customHeight="1" x14ac:dyDescent="0.3">
      <c r="B36" s="3" t="s">
        <v>171</v>
      </c>
      <c r="D36" s="24"/>
      <c r="E36" s="1"/>
      <c r="F36" s="224">
        <v>-285016</v>
      </c>
      <c r="G36" s="18"/>
      <c r="H36" s="225">
        <v>-324397</v>
      </c>
      <c r="I36" s="215"/>
      <c r="J36" s="224">
        <v>0</v>
      </c>
      <c r="K36" s="215"/>
      <c r="L36" s="225">
        <v>-324397</v>
      </c>
    </row>
    <row r="37" spans="1:12" ht="6" customHeight="1" x14ac:dyDescent="0.3">
      <c r="D37" s="24"/>
      <c r="E37" s="1"/>
      <c r="F37" s="91"/>
      <c r="G37" s="18"/>
      <c r="H37" s="48"/>
      <c r="I37" s="215"/>
      <c r="J37" s="91"/>
      <c r="K37" s="215"/>
      <c r="L37" s="137"/>
    </row>
    <row r="38" spans="1:12" ht="16.5" customHeight="1" x14ac:dyDescent="0.3">
      <c r="A38" s="14" t="s">
        <v>172</v>
      </c>
      <c r="B38" s="1"/>
      <c r="D38" s="24"/>
      <c r="E38" s="1"/>
      <c r="F38" s="224">
        <f>SUM(F33:F36)</f>
        <v>113976259</v>
      </c>
      <c r="G38" s="18"/>
      <c r="H38" s="225">
        <f>SUM(H33:H36)</f>
        <v>1618889</v>
      </c>
      <c r="I38" s="215"/>
      <c r="J38" s="224">
        <f>SUM(J33:J36)</f>
        <v>-22023965</v>
      </c>
      <c r="K38" s="215"/>
      <c r="L38" s="225">
        <f>SUM(L34:L36)</f>
        <v>-30413315</v>
      </c>
    </row>
    <row r="39" spans="1:12" ht="13.5" customHeight="1" x14ac:dyDescent="0.3">
      <c r="A39" s="1"/>
      <c r="D39" s="24"/>
      <c r="E39" s="1"/>
      <c r="F39" s="220"/>
      <c r="G39" s="18"/>
      <c r="H39" s="222"/>
      <c r="I39" s="215"/>
      <c r="J39" s="220"/>
      <c r="K39" s="215"/>
      <c r="L39" s="222"/>
    </row>
    <row r="40" spans="1:12" ht="16.5" customHeight="1" x14ac:dyDescent="0.3">
      <c r="A40" s="1" t="s">
        <v>173</v>
      </c>
      <c r="D40" s="7"/>
      <c r="E40" s="1"/>
      <c r="F40" s="220"/>
      <c r="G40" s="18"/>
      <c r="H40" s="222"/>
      <c r="I40" s="215"/>
      <c r="J40" s="220"/>
      <c r="K40" s="215"/>
      <c r="L40" s="222"/>
    </row>
    <row r="41" spans="1:12" ht="16.5" customHeight="1" x14ac:dyDescent="0.3">
      <c r="A41" s="3" t="s">
        <v>174</v>
      </c>
      <c r="D41" s="7"/>
      <c r="E41" s="1"/>
      <c r="F41" s="220"/>
      <c r="G41" s="18"/>
      <c r="H41" s="222"/>
      <c r="I41" s="215"/>
      <c r="J41" s="220"/>
      <c r="K41" s="215"/>
      <c r="L41" s="222"/>
    </row>
    <row r="42" spans="1:12" ht="16.5" customHeight="1" x14ac:dyDescent="0.3">
      <c r="A42" s="7"/>
      <c r="B42" s="7" t="s">
        <v>25</v>
      </c>
      <c r="C42" s="7"/>
      <c r="D42" s="55">
        <v>6.1</v>
      </c>
      <c r="E42" s="1"/>
      <c r="F42" s="220">
        <v>-6930000</v>
      </c>
      <c r="G42" s="18"/>
      <c r="H42" s="222">
        <v>0</v>
      </c>
      <c r="I42" s="215"/>
      <c r="J42" s="220">
        <v>0</v>
      </c>
      <c r="K42" s="215"/>
      <c r="L42" s="222">
        <v>0</v>
      </c>
    </row>
    <row r="43" spans="1:12" ht="16.5" customHeight="1" x14ac:dyDescent="0.3">
      <c r="A43" s="3" t="s">
        <v>175</v>
      </c>
      <c r="D43" s="2" t="s">
        <v>176</v>
      </c>
      <c r="E43" s="1"/>
      <c r="F43" s="220">
        <v>0</v>
      </c>
      <c r="G43" s="18"/>
      <c r="H43" s="222">
        <v>0</v>
      </c>
      <c r="I43" s="215"/>
      <c r="J43" s="220">
        <v>-535292178</v>
      </c>
      <c r="K43" s="215"/>
      <c r="L43" s="222">
        <v>0</v>
      </c>
    </row>
    <row r="44" spans="1:12" ht="16.5" customHeight="1" x14ac:dyDescent="0.3">
      <c r="A44" s="7" t="s">
        <v>177</v>
      </c>
      <c r="D44" s="2" t="s">
        <v>178</v>
      </c>
      <c r="E44" s="1"/>
      <c r="F44" s="220">
        <v>-189303889</v>
      </c>
      <c r="G44" s="18"/>
      <c r="H44" s="222">
        <v>0</v>
      </c>
      <c r="I44" s="215"/>
      <c r="J44" s="220">
        <v>0</v>
      </c>
      <c r="K44" s="215"/>
      <c r="L44" s="222">
        <v>0</v>
      </c>
    </row>
    <row r="45" spans="1:12" ht="16.5" customHeight="1" x14ac:dyDescent="0.3">
      <c r="A45" s="62" t="s">
        <v>209</v>
      </c>
      <c r="D45" s="24"/>
      <c r="E45" s="1"/>
      <c r="F45" s="220">
        <v>0</v>
      </c>
      <c r="G45" s="18"/>
      <c r="H45" s="222">
        <v>0</v>
      </c>
      <c r="I45" s="215"/>
      <c r="J45" s="220">
        <v>108139823</v>
      </c>
      <c r="K45" s="215"/>
      <c r="L45" s="222">
        <v>0</v>
      </c>
    </row>
    <row r="46" spans="1:12" ht="16.5" customHeight="1" x14ac:dyDescent="0.3">
      <c r="A46" s="3" t="s">
        <v>179</v>
      </c>
      <c r="D46" s="24"/>
      <c r="E46" s="1"/>
      <c r="F46" s="220">
        <v>-20340</v>
      </c>
      <c r="G46" s="18"/>
      <c r="H46" s="222">
        <v>0</v>
      </c>
      <c r="I46" s="215"/>
      <c r="J46" s="220">
        <v>0</v>
      </c>
      <c r="K46" s="215"/>
      <c r="L46" s="222">
        <v>0</v>
      </c>
    </row>
    <row r="47" spans="1:12" ht="16.5" customHeight="1" x14ac:dyDescent="0.3">
      <c r="A47" s="3" t="s">
        <v>180</v>
      </c>
      <c r="D47" s="24"/>
      <c r="E47" s="1"/>
      <c r="F47" s="220"/>
      <c r="G47" s="18"/>
      <c r="H47" s="222"/>
      <c r="I47" s="215"/>
      <c r="J47" s="220"/>
      <c r="K47" s="215"/>
      <c r="L47" s="222"/>
    </row>
    <row r="48" spans="1:12" ht="16.5" customHeight="1" x14ac:dyDescent="0.3">
      <c r="A48" s="7"/>
      <c r="B48" s="7" t="s">
        <v>181</v>
      </c>
      <c r="C48" s="7"/>
      <c r="D48" s="2">
        <v>8</v>
      </c>
      <c r="E48" s="1"/>
      <c r="F48" s="220">
        <v>-26522555</v>
      </c>
      <c r="G48" s="18"/>
      <c r="H48" s="222">
        <v>-13578262</v>
      </c>
      <c r="I48" s="215"/>
      <c r="J48" s="220">
        <v>-380810</v>
      </c>
      <c r="K48" s="215"/>
      <c r="L48" s="222">
        <v>-54288</v>
      </c>
    </row>
    <row r="49" spans="1:13" ht="16.5" customHeight="1" x14ac:dyDescent="0.3">
      <c r="A49" s="3" t="s">
        <v>182</v>
      </c>
      <c r="D49" s="2" t="s">
        <v>29</v>
      </c>
      <c r="E49" s="1"/>
      <c r="F49" s="220">
        <v>0</v>
      </c>
      <c r="G49" s="7"/>
      <c r="H49" s="40">
        <v>0</v>
      </c>
      <c r="I49" s="48"/>
      <c r="J49" s="66">
        <v>-50000000</v>
      </c>
      <c r="K49" s="48"/>
      <c r="L49" s="40">
        <v>0</v>
      </c>
    </row>
    <row r="50" spans="1:13" ht="16.5" customHeight="1" x14ac:dyDescent="0.3">
      <c r="A50" s="3" t="s">
        <v>183</v>
      </c>
      <c r="F50" s="42">
        <v>6928852</v>
      </c>
      <c r="H50" s="40">
        <v>36866</v>
      </c>
      <c r="I50" s="41"/>
      <c r="J50" s="42">
        <v>377809</v>
      </c>
      <c r="K50" s="43"/>
      <c r="L50" s="40">
        <v>36835</v>
      </c>
    </row>
    <row r="51" spans="1:13" ht="16.5" customHeight="1" x14ac:dyDescent="0.3">
      <c r="A51" s="3" t="s">
        <v>184</v>
      </c>
      <c r="D51" s="55">
        <v>9.1999999999999993</v>
      </c>
      <c r="E51" s="1"/>
      <c r="F51" s="226">
        <v>267218</v>
      </c>
      <c r="G51" s="7"/>
      <c r="H51" s="225">
        <v>488027</v>
      </c>
      <c r="I51" s="215"/>
      <c r="J51" s="224">
        <v>0</v>
      </c>
      <c r="K51" s="215"/>
      <c r="L51" s="225">
        <v>0</v>
      </c>
      <c r="M51" s="18"/>
    </row>
    <row r="52" spans="1:13" ht="6" customHeight="1" x14ac:dyDescent="0.3">
      <c r="A52" s="7"/>
      <c r="D52" s="24"/>
      <c r="E52" s="1"/>
      <c r="F52" s="220"/>
      <c r="G52" s="18"/>
      <c r="H52" s="222"/>
      <c r="I52" s="215"/>
      <c r="J52" s="220"/>
      <c r="K52" s="215"/>
      <c r="L52" s="222"/>
    </row>
    <row r="53" spans="1:13" ht="16.5" customHeight="1" x14ac:dyDescent="0.3">
      <c r="A53" s="1" t="s">
        <v>185</v>
      </c>
      <c r="C53" s="7"/>
      <c r="D53" s="24"/>
      <c r="E53" s="112"/>
      <c r="F53" s="224">
        <f>SUM(F40:F51)</f>
        <v>-215580714</v>
      </c>
      <c r="G53" s="18"/>
      <c r="H53" s="225">
        <f>SUM(H43:H51)</f>
        <v>-13053369</v>
      </c>
      <c r="I53" s="215"/>
      <c r="J53" s="224">
        <f>SUM(J40:J51)</f>
        <v>-477155356</v>
      </c>
      <c r="K53" s="215"/>
      <c r="L53" s="225">
        <f>SUM(L43:L51)</f>
        <v>-17453</v>
      </c>
    </row>
    <row r="54" spans="1:13" ht="16.5" customHeight="1" x14ac:dyDescent="0.3">
      <c r="A54" s="1"/>
      <c r="C54" s="7"/>
      <c r="D54" s="24"/>
      <c r="E54" s="112"/>
      <c r="F54" s="222"/>
      <c r="G54" s="18"/>
      <c r="H54" s="222"/>
      <c r="I54" s="215"/>
      <c r="J54" s="222"/>
      <c r="K54" s="215"/>
      <c r="L54" s="222"/>
    </row>
    <row r="55" spans="1:13" ht="16.5" customHeight="1" x14ac:dyDescent="0.3">
      <c r="A55" s="1"/>
      <c r="C55" s="7"/>
      <c r="D55" s="24"/>
      <c r="E55" s="112"/>
      <c r="F55" s="222"/>
      <c r="G55" s="18"/>
      <c r="H55" s="222"/>
      <c r="I55" s="215"/>
      <c r="J55" s="222"/>
      <c r="K55" s="215"/>
      <c r="L55" s="222"/>
    </row>
    <row r="56" spans="1:13" ht="16.5" customHeight="1" x14ac:dyDescent="0.3">
      <c r="A56" s="1"/>
      <c r="C56" s="7"/>
      <c r="D56" s="24"/>
      <c r="E56" s="112"/>
      <c r="F56" s="222"/>
      <c r="G56" s="18"/>
      <c r="H56" s="222"/>
      <c r="I56" s="215"/>
      <c r="J56" s="222"/>
      <c r="K56" s="215"/>
      <c r="L56" s="222"/>
    </row>
    <row r="57" spans="1:13" ht="21.75" customHeight="1" x14ac:dyDescent="0.3">
      <c r="A57" s="1"/>
      <c r="C57" s="7"/>
      <c r="D57" s="24"/>
      <c r="E57" s="112"/>
      <c r="F57" s="222"/>
      <c r="G57" s="18"/>
      <c r="H57" s="222"/>
      <c r="I57" s="215"/>
      <c r="J57" s="222"/>
      <c r="K57" s="215"/>
      <c r="L57" s="222"/>
    </row>
    <row r="58" spans="1:13" ht="21.9" customHeight="1" x14ac:dyDescent="0.3">
      <c r="A58" s="10" t="str">
        <f>'7-8 (6m)'!A51</f>
        <v>The accompanying notes form part of this interim financial information.</v>
      </c>
      <c r="B58" s="10"/>
      <c r="C58" s="227"/>
      <c r="D58" s="21"/>
      <c r="E58" s="187"/>
      <c r="F58" s="225"/>
      <c r="G58" s="228"/>
      <c r="H58" s="225"/>
      <c r="I58" s="229"/>
      <c r="J58" s="225"/>
      <c r="K58" s="229"/>
      <c r="L58" s="225"/>
    </row>
    <row r="59" spans="1:13" ht="16.5" customHeight="1" x14ac:dyDescent="0.3">
      <c r="A59" s="1" t="str">
        <f>A1</f>
        <v>Bio Green Energy Tech Public Company Limited</v>
      </c>
      <c r="C59" s="1"/>
      <c r="D59" s="24"/>
      <c r="E59" s="1"/>
      <c r="F59" s="137"/>
      <c r="G59" s="18"/>
      <c r="H59" s="137"/>
      <c r="I59" s="18"/>
      <c r="J59" s="137"/>
      <c r="K59" s="18"/>
      <c r="L59" s="137"/>
    </row>
    <row r="60" spans="1:13" ht="16.5" customHeight="1" x14ac:dyDescent="0.3">
      <c r="A60" s="1" t="s">
        <v>154</v>
      </c>
      <c r="B60" s="112"/>
      <c r="C60" s="1"/>
      <c r="D60" s="24"/>
      <c r="E60" s="1"/>
      <c r="F60" s="137"/>
      <c r="G60" s="18"/>
      <c r="H60" s="137"/>
      <c r="I60" s="18"/>
      <c r="J60" s="137"/>
      <c r="K60" s="18"/>
      <c r="L60" s="137"/>
    </row>
    <row r="61" spans="1:13" ht="16.5" customHeight="1" x14ac:dyDescent="0.3">
      <c r="A61" s="8" t="str">
        <f>'7-8 (6m)'!A3</f>
        <v>For the six-month period ended 30 June 2022</v>
      </c>
      <c r="B61" s="8"/>
      <c r="C61" s="8"/>
      <c r="D61" s="21"/>
      <c r="E61" s="8"/>
      <c r="F61" s="90"/>
      <c r="G61" s="228"/>
      <c r="H61" s="90"/>
      <c r="I61" s="228"/>
      <c r="J61" s="90"/>
      <c r="K61" s="228"/>
      <c r="L61" s="90"/>
    </row>
    <row r="62" spans="1:13" ht="16.5" customHeight="1" x14ac:dyDescent="0.3">
      <c r="A62" s="1"/>
      <c r="B62" s="1"/>
      <c r="C62" s="1"/>
      <c r="D62" s="24"/>
      <c r="E62" s="1"/>
      <c r="F62" s="137"/>
      <c r="G62" s="18"/>
      <c r="H62" s="137"/>
      <c r="I62" s="18"/>
      <c r="J62" s="137"/>
      <c r="K62" s="18"/>
      <c r="L62" s="137"/>
    </row>
    <row r="63" spans="1:13" ht="16.5" customHeight="1" x14ac:dyDescent="0.3">
      <c r="A63" s="1"/>
      <c r="B63" s="1"/>
      <c r="C63" s="1"/>
      <c r="D63" s="24"/>
      <c r="E63" s="1"/>
      <c r="F63" s="137"/>
      <c r="G63" s="18"/>
      <c r="H63" s="137"/>
      <c r="I63" s="18"/>
      <c r="J63" s="137"/>
      <c r="K63" s="18"/>
      <c r="L63" s="137"/>
    </row>
    <row r="64" spans="1:13" ht="16.5" customHeight="1" x14ac:dyDescent="0.3">
      <c r="A64" s="1"/>
      <c r="B64" s="1"/>
      <c r="C64" s="1"/>
      <c r="D64" s="24"/>
      <c r="E64" s="1"/>
      <c r="F64" s="243" t="s">
        <v>3</v>
      </c>
      <c r="G64" s="243"/>
      <c r="H64" s="243"/>
      <c r="J64" s="243" t="s">
        <v>4</v>
      </c>
      <c r="K64" s="243"/>
      <c r="L64" s="243"/>
    </row>
    <row r="65" spans="1:13" ht="16.5" customHeight="1" x14ac:dyDescent="0.3">
      <c r="A65" s="1"/>
      <c r="B65" s="1"/>
      <c r="C65" s="1"/>
      <c r="D65" s="24"/>
      <c r="E65" s="1"/>
      <c r="F65" s="242" t="s">
        <v>5</v>
      </c>
      <c r="G65" s="242"/>
      <c r="H65" s="242"/>
      <c r="I65" s="24"/>
      <c r="J65" s="242" t="s">
        <v>5</v>
      </c>
      <c r="K65" s="242"/>
      <c r="L65" s="242"/>
    </row>
    <row r="66" spans="1:13" ht="16.5" customHeight="1" x14ac:dyDescent="0.3">
      <c r="A66" s="1"/>
      <c r="B66" s="1"/>
      <c r="C66" s="1"/>
      <c r="D66" s="24"/>
      <c r="E66" s="1"/>
      <c r="F66" s="89" t="s">
        <v>8</v>
      </c>
      <c r="G66" s="19"/>
      <c r="H66" s="89" t="s">
        <v>8</v>
      </c>
      <c r="I66" s="24"/>
      <c r="J66" s="89" t="s">
        <v>8</v>
      </c>
      <c r="K66" s="19"/>
      <c r="L66" s="89" t="s">
        <v>8</v>
      </c>
    </row>
    <row r="67" spans="1:13" ht="16.5" customHeight="1" x14ac:dyDescent="0.3">
      <c r="A67" s="1"/>
      <c r="B67" s="1"/>
      <c r="C67" s="1"/>
      <c r="D67" s="24"/>
      <c r="E67" s="1"/>
      <c r="F67" s="137" t="s">
        <v>155</v>
      </c>
      <c r="G67" s="18"/>
      <c r="H67" s="137" t="s">
        <v>156</v>
      </c>
      <c r="I67" s="18"/>
      <c r="J67" s="137" t="s">
        <v>155</v>
      </c>
      <c r="K67" s="18"/>
      <c r="L67" s="137" t="s">
        <v>156</v>
      </c>
    </row>
    <row r="68" spans="1:13" ht="16.5" customHeight="1" x14ac:dyDescent="0.3">
      <c r="A68" s="1"/>
      <c r="B68" s="1"/>
      <c r="C68" s="1"/>
      <c r="D68" s="21" t="s">
        <v>10</v>
      </c>
      <c r="E68" s="1"/>
      <c r="F68" s="90" t="s">
        <v>11</v>
      </c>
      <c r="G68" s="18"/>
      <c r="H68" s="90" t="s">
        <v>11</v>
      </c>
      <c r="I68" s="18"/>
      <c r="J68" s="90" t="s">
        <v>11</v>
      </c>
      <c r="K68" s="18"/>
      <c r="L68" s="90" t="s">
        <v>11</v>
      </c>
    </row>
    <row r="69" spans="1:13" ht="16.5" customHeight="1" x14ac:dyDescent="0.3">
      <c r="A69" s="1"/>
      <c r="B69" s="1"/>
      <c r="D69" s="24"/>
      <c r="E69" s="1"/>
      <c r="F69" s="42"/>
      <c r="G69" s="18"/>
      <c r="H69" s="222"/>
      <c r="I69" s="18"/>
      <c r="J69" s="42"/>
      <c r="K69" s="18"/>
      <c r="L69" s="222"/>
    </row>
    <row r="70" spans="1:13" ht="16.5" customHeight="1" x14ac:dyDescent="0.3">
      <c r="A70" s="1" t="s">
        <v>186</v>
      </c>
      <c r="B70" s="1"/>
      <c r="F70" s="230"/>
      <c r="G70" s="7"/>
      <c r="H70" s="7"/>
      <c r="I70" s="7"/>
      <c r="J70" s="230"/>
      <c r="K70" s="7"/>
      <c r="L70" s="7"/>
    </row>
    <row r="71" spans="1:13" ht="16.5" customHeight="1" x14ac:dyDescent="0.3">
      <c r="A71" s="3" t="s">
        <v>187</v>
      </c>
      <c r="F71" s="230"/>
      <c r="G71" s="7"/>
      <c r="H71" s="120"/>
      <c r="I71" s="7"/>
      <c r="J71" s="121"/>
      <c r="K71" s="7"/>
      <c r="L71" s="120"/>
      <c r="M71" s="48"/>
    </row>
    <row r="72" spans="1:13" ht="16.5" customHeight="1" x14ac:dyDescent="0.3">
      <c r="B72" s="3" t="s">
        <v>188</v>
      </c>
      <c r="F72" s="230">
        <v>-114779937</v>
      </c>
      <c r="G72" s="7"/>
      <c r="H72" s="120">
        <v>3151161</v>
      </c>
      <c r="I72" s="7"/>
      <c r="J72" s="121">
        <v>0</v>
      </c>
      <c r="K72" s="7"/>
      <c r="L72" s="120">
        <v>2593765</v>
      </c>
      <c r="M72" s="48"/>
    </row>
    <row r="73" spans="1:13" ht="16.5" customHeight="1" x14ac:dyDescent="0.3">
      <c r="A73" s="3" t="s">
        <v>189</v>
      </c>
      <c r="C73" s="60"/>
      <c r="D73" s="2">
        <v>14</v>
      </c>
      <c r="E73" s="1"/>
      <c r="F73" s="121">
        <v>54000000</v>
      </c>
      <c r="G73" s="231"/>
      <c r="H73" s="120">
        <v>31856269</v>
      </c>
      <c r="I73" s="231"/>
      <c r="J73" s="121">
        <v>54000000</v>
      </c>
      <c r="K73" s="231"/>
      <c r="L73" s="120">
        <v>31856269</v>
      </c>
      <c r="M73" s="48"/>
    </row>
    <row r="74" spans="1:13" ht="16.5" customHeight="1" x14ac:dyDescent="0.3">
      <c r="A74" s="3" t="s">
        <v>190</v>
      </c>
      <c r="C74" s="60"/>
      <c r="D74" s="2">
        <v>14</v>
      </c>
      <c r="E74" s="1"/>
      <c r="F74" s="121">
        <v>34501350</v>
      </c>
      <c r="G74" s="231"/>
      <c r="H74" s="120">
        <v>0</v>
      </c>
      <c r="I74" s="231"/>
      <c r="J74" s="121">
        <v>34501350</v>
      </c>
      <c r="K74" s="231"/>
      <c r="L74" s="120">
        <v>0</v>
      </c>
      <c r="M74" s="48"/>
    </row>
    <row r="75" spans="1:13" ht="16.5" customHeight="1" x14ac:dyDescent="0.3">
      <c r="A75" s="3" t="s">
        <v>191</v>
      </c>
      <c r="B75" s="7"/>
      <c r="C75" s="60"/>
      <c r="E75" s="1"/>
      <c r="F75" s="121">
        <v>0</v>
      </c>
      <c r="G75" s="231"/>
      <c r="H75" s="120">
        <v>10621347</v>
      </c>
      <c r="I75" s="231"/>
      <c r="J75" s="121">
        <v>0</v>
      </c>
      <c r="K75" s="231"/>
      <c r="L75" s="120">
        <v>10621347</v>
      </c>
      <c r="M75" s="48"/>
    </row>
    <row r="76" spans="1:13" ht="16.5" customHeight="1" x14ac:dyDescent="0.3">
      <c r="A76" s="3" t="s">
        <v>192</v>
      </c>
      <c r="B76" s="7"/>
      <c r="C76" s="60"/>
      <c r="D76" s="2" t="s">
        <v>48</v>
      </c>
      <c r="E76" s="1"/>
      <c r="F76" s="121">
        <v>-8000000</v>
      </c>
      <c r="G76" s="231"/>
      <c r="H76" s="120">
        <v>-6074000</v>
      </c>
      <c r="I76" s="231"/>
      <c r="J76" s="121">
        <v>0</v>
      </c>
      <c r="K76" s="231"/>
      <c r="L76" s="120">
        <v>-6074000</v>
      </c>
      <c r="M76" s="48"/>
    </row>
    <row r="77" spans="1:13" ht="16.5" customHeight="1" x14ac:dyDescent="0.3">
      <c r="A77" s="3" t="s">
        <v>193</v>
      </c>
      <c r="B77" s="7"/>
      <c r="C77" s="60"/>
      <c r="D77" s="55">
        <v>10.199999999999999</v>
      </c>
      <c r="E77" s="1"/>
      <c r="F77" s="121">
        <v>-54000000</v>
      </c>
      <c r="G77" s="231"/>
      <c r="H77" s="120">
        <v>0</v>
      </c>
      <c r="I77" s="231"/>
      <c r="J77" s="121">
        <v>-4000000</v>
      </c>
      <c r="K77" s="231"/>
      <c r="L77" s="120">
        <v>0</v>
      </c>
      <c r="M77" s="48"/>
    </row>
    <row r="78" spans="1:13" ht="16.5" customHeight="1" x14ac:dyDescent="0.3">
      <c r="A78" s="3" t="s">
        <v>194</v>
      </c>
      <c r="B78" s="7"/>
      <c r="C78" s="60"/>
      <c r="D78" s="2" t="s">
        <v>57</v>
      </c>
      <c r="E78" s="1"/>
      <c r="F78" s="121">
        <v>-5882309</v>
      </c>
      <c r="G78" s="231"/>
      <c r="H78" s="120">
        <v>0</v>
      </c>
      <c r="I78" s="231"/>
      <c r="J78" s="121">
        <v>0</v>
      </c>
      <c r="K78" s="231"/>
      <c r="L78" s="120">
        <v>0</v>
      </c>
      <c r="M78" s="48"/>
    </row>
    <row r="79" spans="1:13" ht="16.5" customHeight="1" x14ac:dyDescent="0.3">
      <c r="A79" s="7" t="s">
        <v>202</v>
      </c>
      <c r="B79" s="7"/>
      <c r="C79" s="60"/>
      <c r="E79" s="1"/>
      <c r="F79" s="121"/>
      <c r="G79" s="231"/>
      <c r="H79" s="120"/>
      <c r="I79" s="231"/>
      <c r="J79" s="121"/>
      <c r="K79" s="231"/>
      <c r="L79" s="120"/>
      <c r="M79" s="48"/>
    </row>
    <row r="80" spans="1:13" ht="16.5" customHeight="1" x14ac:dyDescent="0.3">
      <c r="A80" s="7"/>
      <c r="B80" s="7" t="s">
        <v>203</v>
      </c>
      <c r="C80" s="7"/>
      <c r="D80" s="55">
        <v>10.1</v>
      </c>
      <c r="E80" s="1"/>
      <c r="F80" s="121">
        <v>-52708875</v>
      </c>
      <c r="G80" s="231"/>
      <c r="H80" s="120">
        <v>-4931727</v>
      </c>
      <c r="I80" s="231"/>
      <c r="J80" s="121">
        <v>-2790855</v>
      </c>
      <c r="K80" s="231"/>
      <c r="L80" s="120">
        <v>-1352222</v>
      </c>
      <c r="M80" s="48"/>
    </row>
    <row r="81" spans="1:13" ht="16.5" customHeight="1" x14ac:dyDescent="0.3">
      <c r="A81" s="3" t="s">
        <v>195</v>
      </c>
      <c r="B81" s="7"/>
      <c r="C81" s="60"/>
      <c r="D81" s="24"/>
      <c r="E81" s="1"/>
      <c r="F81" s="232">
        <v>-11996340</v>
      </c>
      <c r="G81" s="231"/>
      <c r="H81" s="233">
        <v>-13481537</v>
      </c>
      <c r="I81" s="40"/>
      <c r="J81" s="45">
        <v>0</v>
      </c>
      <c r="K81" s="40"/>
      <c r="L81" s="46">
        <v>-188831</v>
      </c>
      <c r="M81" s="48"/>
    </row>
    <row r="82" spans="1:13" ht="6" customHeight="1" x14ac:dyDescent="0.3">
      <c r="B82" s="7"/>
      <c r="C82" s="60"/>
      <c r="D82" s="24"/>
      <c r="E82" s="1"/>
      <c r="F82" s="121"/>
      <c r="G82" s="231"/>
      <c r="H82" s="120"/>
      <c r="I82" s="40"/>
      <c r="J82" s="42"/>
      <c r="K82" s="40"/>
      <c r="M82" s="48"/>
    </row>
    <row r="83" spans="1:13" ht="16.5" customHeight="1" x14ac:dyDescent="0.3">
      <c r="A83" s="14" t="s">
        <v>196</v>
      </c>
      <c r="B83" s="7"/>
      <c r="C83" s="60"/>
      <c r="D83" s="24"/>
      <c r="E83" s="1"/>
      <c r="F83" s="224">
        <f>SUM(F71:F81)</f>
        <v>-158866111</v>
      </c>
      <c r="G83" s="18"/>
      <c r="H83" s="225">
        <f>SUM(H71:H81)</f>
        <v>21141513</v>
      </c>
      <c r="I83" s="215"/>
      <c r="J83" s="224">
        <f>SUM(J71:J81)</f>
        <v>81710495</v>
      </c>
      <c r="K83" s="215"/>
      <c r="L83" s="225">
        <f>SUM(L71:L81)</f>
        <v>37456328</v>
      </c>
      <c r="M83" s="48"/>
    </row>
    <row r="84" spans="1:13" ht="16.5" customHeight="1" x14ac:dyDescent="0.3">
      <c r="A84" s="14"/>
      <c r="B84" s="7"/>
      <c r="C84" s="60"/>
      <c r="D84" s="24"/>
      <c r="E84" s="1"/>
      <c r="F84" s="121"/>
      <c r="G84" s="231"/>
      <c r="H84" s="120"/>
      <c r="I84" s="231"/>
      <c r="J84" s="121"/>
      <c r="K84" s="231"/>
      <c r="L84" s="120"/>
      <c r="M84" s="48"/>
    </row>
    <row r="85" spans="1:13" ht="16.5" customHeight="1" x14ac:dyDescent="0.3">
      <c r="A85" s="14" t="s">
        <v>197</v>
      </c>
      <c r="C85" s="7"/>
      <c r="D85" s="24"/>
      <c r="E85" s="1"/>
      <c r="F85" s="121">
        <f>SUM(F38,F53,F83)</f>
        <v>-260470566</v>
      </c>
      <c r="G85" s="231"/>
      <c r="H85" s="120">
        <f>SUM(H83,H53,H38)</f>
        <v>9707033</v>
      </c>
      <c r="I85" s="231"/>
      <c r="J85" s="121">
        <f>SUM(J38,J53,J83)</f>
        <v>-417468826</v>
      </c>
      <c r="K85" s="231"/>
      <c r="L85" s="120">
        <f>SUM(L83,L53,L38)</f>
        <v>7025560</v>
      </c>
      <c r="M85" s="48"/>
    </row>
    <row r="86" spans="1:13" ht="16.5" customHeight="1" x14ac:dyDescent="0.3">
      <c r="A86" s="7" t="s">
        <v>198</v>
      </c>
      <c r="C86" s="7"/>
      <c r="D86" s="24"/>
      <c r="E86" s="1"/>
      <c r="F86" s="121">
        <v>547893836</v>
      </c>
      <c r="G86" s="231"/>
      <c r="H86" s="120">
        <v>30426762</v>
      </c>
      <c r="I86" s="231"/>
      <c r="J86" s="121">
        <v>543046723</v>
      </c>
      <c r="K86" s="231"/>
      <c r="L86" s="120">
        <v>30426762</v>
      </c>
      <c r="M86" s="48"/>
    </row>
    <row r="87" spans="1:13" ht="16.5" customHeight="1" x14ac:dyDescent="0.3">
      <c r="A87" s="7" t="s">
        <v>204</v>
      </c>
      <c r="C87" s="7"/>
      <c r="D87" s="24"/>
      <c r="E87" s="1"/>
      <c r="F87" s="232">
        <v>-16495122</v>
      </c>
      <c r="G87" s="231"/>
      <c r="H87" s="233">
        <v>-7145328</v>
      </c>
      <c r="I87" s="231"/>
      <c r="J87" s="232">
        <v>2330899</v>
      </c>
      <c r="K87" s="231"/>
      <c r="L87" s="233">
        <v>-6937601</v>
      </c>
      <c r="M87" s="48"/>
    </row>
    <row r="88" spans="1:13" ht="6" customHeight="1" x14ac:dyDescent="0.3">
      <c r="A88" s="7"/>
      <c r="B88" s="1"/>
      <c r="C88" s="1"/>
      <c r="D88" s="24"/>
      <c r="E88" s="1"/>
      <c r="F88" s="121"/>
      <c r="G88" s="231"/>
      <c r="H88" s="120"/>
      <c r="I88" s="231"/>
      <c r="J88" s="121"/>
      <c r="K88" s="231"/>
      <c r="L88" s="120"/>
      <c r="M88" s="48"/>
    </row>
    <row r="89" spans="1:13" ht="16.5" customHeight="1" thickBot="1" x14ac:dyDescent="0.35">
      <c r="A89" s="1" t="s">
        <v>199</v>
      </c>
      <c r="B89" s="1"/>
      <c r="C89" s="1"/>
      <c r="D89" s="24"/>
      <c r="E89" s="1"/>
      <c r="F89" s="234">
        <f>SUM(F85:F87)</f>
        <v>270928148</v>
      </c>
      <c r="G89" s="231"/>
      <c r="H89" s="235">
        <f>SUM(H85:H87)</f>
        <v>32988467</v>
      </c>
      <c r="I89" s="231"/>
      <c r="J89" s="234">
        <f>SUM(J85:J87)</f>
        <v>127908796</v>
      </c>
      <c r="K89" s="231"/>
      <c r="L89" s="235">
        <f>SUM(L85:L87)</f>
        <v>30514721</v>
      </c>
      <c r="M89" s="48"/>
    </row>
    <row r="90" spans="1:13" ht="16.5" customHeight="1" thickTop="1" x14ac:dyDescent="0.3">
      <c r="B90" s="1"/>
      <c r="C90" s="1"/>
      <c r="D90" s="24"/>
      <c r="E90" s="1"/>
      <c r="F90" s="121"/>
      <c r="G90" s="231"/>
      <c r="H90" s="120"/>
      <c r="I90" s="231"/>
      <c r="J90" s="121"/>
      <c r="K90" s="231"/>
      <c r="L90" s="120"/>
      <c r="M90" s="48"/>
    </row>
    <row r="91" spans="1:13" ht="16.5" customHeight="1" x14ac:dyDescent="0.3">
      <c r="A91" s="1" t="s">
        <v>200</v>
      </c>
      <c r="B91" s="7"/>
      <c r="C91" s="1"/>
      <c r="D91" s="24"/>
      <c r="E91" s="1"/>
      <c r="F91" s="121"/>
      <c r="G91" s="231"/>
      <c r="H91" s="120"/>
      <c r="I91" s="231"/>
      <c r="J91" s="121"/>
      <c r="K91" s="231"/>
      <c r="L91" s="120"/>
      <c r="M91" s="48"/>
    </row>
    <row r="92" spans="1:13" ht="16.5" customHeight="1" x14ac:dyDescent="0.3">
      <c r="A92" s="3" t="s">
        <v>201</v>
      </c>
      <c r="B92" s="7"/>
      <c r="C92" s="1"/>
      <c r="D92" s="24"/>
      <c r="E92" s="1"/>
      <c r="F92" s="121">
        <v>2924498</v>
      </c>
      <c r="G92" s="231"/>
      <c r="H92" s="40">
        <v>4736987</v>
      </c>
      <c r="I92" s="231"/>
      <c r="J92" s="121">
        <v>0</v>
      </c>
      <c r="K92" s="231"/>
      <c r="L92" s="40">
        <v>4736987</v>
      </c>
      <c r="M92" s="48"/>
    </row>
    <row r="93" spans="1:13" ht="16.5" customHeight="1" x14ac:dyDescent="0.3">
      <c r="A93" s="3" t="s">
        <v>210</v>
      </c>
      <c r="B93" s="7"/>
      <c r="C93" s="1"/>
      <c r="D93" s="24"/>
      <c r="E93" s="1"/>
      <c r="F93" s="121">
        <v>0</v>
      </c>
      <c r="G93" s="231"/>
      <c r="H93" s="120">
        <v>0</v>
      </c>
      <c r="I93" s="231"/>
      <c r="J93" s="121">
        <v>2122377</v>
      </c>
      <c r="K93" s="231"/>
      <c r="L93" s="120">
        <v>0</v>
      </c>
      <c r="M93" s="48"/>
    </row>
    <row r="94" spans="1:13" ht="16.5" customHeight="1" x14ac:dyDescent="0.3">
      <c r="B94" s="7"/>
      <c r="C94" s="1"/>
      <c r="D94" s="24"/>
      <c r="E94" s="1"/>
      <c r="F94" s="120"/>
      <c r="G94" s="231"/>
      <c r="H94" s="120"/>
      <c r="I94" s="231"/>
      <c r="J94" s="120"/>
      <c r="K94" s="231"/>
      <c r="L94" s="120"/>
      <c r="M94" s="48"/>
    </row>
    <row r="95" spans="1:13" ht="16.5" customHeight="1" x14ac:dyDescent="0.3">
      <c r="A95" s="1"/>
      <c r="B95" s="7"/>
      <c r="C95" s="1"/>
      <c r="D95" s="24"/>
      <c r="E95" s="1"/>
      <c r="F95" s="120"/>
      <c r="G95" s="231"/>
      <c r="H95" s="120"/>
      <c r="I95" s="231"/>
      <c r="J95" s="120"/>
      <c r="K95" s="231"/>
      <c r="L95" s="120"/>
      <c r="M95" s="48"/>
    </row>
    <row r="96" spans="1:13" ht="16.5" customHeight="1" x14ac:dyDescent="0.3">
      <c r="A96" s="1"/>
      <c r="B96" s="7"/>
      <c r="C96" s="1"/>
      <c r="D96" s="24"/>
      <c r="E96" s="1"/>
      <c r="F96" s="120"/>
      <c r="G96" s="231"/>
      <c r="H96" s="120"/>
      <c r="I96" s="231"/>
      <c r="J96" s="120"/>
      <c r="K96" s="231"/>
      <c r="L96" s="120"/>
      <c r="M96" s="48"/>
    </row>
    <row r="97" spans="1:13" ht="16.5" customHeight="1" x14ac:dyDescent="0.3">
      <c r="B97" s="7"/>
      <c r="C97" s="1"/>
      <c r="D97" s="24"/>
      <c r="E97" s="1"/>
      <c r="F97" s="120"/>
      <c r="G97" s="231"/>
      <c r="H97" s="120"/>
      <c r="I97" s="231"/>
      <c r="J97" s="120"/>
      <c r="K97" s="231"/>
      <c r="L97" s="120"/>
      <c r="M97" s="48"/>
    </row>
    <row r="98" spans="1:13" ht="16.5" customHeight="1" x14ac:dyDescent="0.3">
      <c r="A98" s="1"/>
      <c r="B98" s="7"/>
      <c r="C98" s="1"/>
      <c r="D98" s="24"/>
      <c r="E98" s="1"/>
      <c r="F98" s="120"/>
      <c r="G98" s="231"/>
      <c r="H98" s="120"/>
      <c r="I98" s="231"/>
      <c r="J98" s="120"/>
      <c r="K98" s="231"/>
      <c r="L98" s="120"/>
      <c r="M98" s="48"/>
    </row>
    <row r="99" spans="1:13" ht="16.5" customHeight="1" x14ac:dyDescent="0.3">
      <c r="B99" s="7"/>
      <c r="C99" s="1"/>
      <c r="D99" s="24"/>
      <c r="E99" s="1"/>
      <c r="F99" s="120"/>
      <c r="G99" s="231"/>
      <c r="I99" s="231"/>
      <c r="J99" s="120"/>
      <c r="K99" s="231"/>
      <c r="M99" s="48"/>
    </row>
    <row r="100" spans="1:13" ht="16.5" customHeight="1" x14ac:dyDescent="0.3">
      <c r="B100" s="7"/>
      <c r="C100" s="1"/>
      <c r="D100" s="24"/>
      <c r="E100" s="1"/>
      <c r="F100" s="120"/>
      <c r="G100" s="231"/>
      <c r="H100" s="120"/>
      <c r="I100" s="231"/>
      <c r="J100" s="120"/>
      <c r="K100" s="231"/>
      <c r="L100" s="120"/>
      <c r="M100" s="48"/>
    </row>
    <row r="101" spans="1:13" ht="16.5" customHeight="1" x14ac:dyDescent="0.3">
      <c r="B101" s="7"/>
      <c r="C101" s="1"/>
      <c r="D101" s="24"/>
      <c r="E101" s="1"/>
      <c r="F101" s="120"/>
      <c r="G101" s="231"/>
      <c r="H101" s="120"/>
      <c r="I101" s="231"/>
      <c r="J101" s="236"/>
      <c r="K101" s="231"/>
      <c r="L101" s="120"/>
      <c r="M101" s="48"/>
    </row>
    <row r="102" spans="1:13" ht="16.5" customHeight="1" x14ac:dyDescent="0.3">
      <c r="B102" s="7"/>
      <c r="C102" s="1"/>
      <c r="D102" s="24"/>
      <c r="E102" s="1"/>
      <c r="F102" s="120"/>
      <c r="G102" s="231"/>
      <c r="H102" s="120"/>
      <c r="I102" s="231"/>
      <c r="J102" s="236"/>
      <c r="K102" s="231"/>
      <c r="L102" s="120"/>
      <c r="M102" s="48"/>
    </row>
    <row r="103" spans="1:13" ht="16.5" customHeight="1" x14ac:dyDescent="0.3">
      <c r="B103" s="7"/>
      <c r="G103" s="43"/>
      <c r="I103" s="41"/>
      <c r="K103" s="43"/>
      <c r="M103" s="48"/>
    </row>
    <row r="104" spans="1:13" ht="16.5" customHeight="1" x14ac:dyDescent="0.3">
      <c r="B104" s="7"/>
      <c r="G104" s="43"/>
      <c r="I104" s="41"/>
      <c r="K104" s="43"/>
      <c r="M104" s="48"/>
    </row>
    <row r="105" spans="1:13" ht="16.5" customHeight="1" x14ac:dyDescent="0.3">
      <c r="B105" s="7"/>
    </row>
    <row r="106" spans="1:13" ht="16.5" customHeight="1" x14ac:dyDescent="0.3">
      <c r="B106" s="7"/>
    </row>
    <row r="107" spans="1:13" ht="16.5" customHeight="1" x14ac:dyDescent="0.3">
      <c r="B107" s="7"/>
    </row>
    <row r="108" spans="1:13" ht="16.5" customHeight="1" x14ac:dyDescent="0.3">
      <c r="B108" s="7"/>
    </row>
    <row r="109" spans="1:13" ht="16.5" customHeight="1" x14ac:dyDescent="0.3">
      <c r="B109" s="7"/>
    </row>
    <row r="110" spans="1:13" ht="16.5" customHeight="1" x14ac:dyDescent="0.3">
      <c r="B110" s="7"/>
    </row>
    <row r="111" spans="1:13" ht="16.5" customHeight="1" x14ac:dyDescent="0.3">
      <c r="B111" s="7"/>
    </row>
    <row r="112" spans="1:13" ht="16.5" customHeight="1" x14ac:dyDescent="0.3">
      <c r="B112" s="7"/>
    </row>
    <row r="113" spans="1:12" ht="16.5" customHeight="1" x14ac:dyDescent="0.3">
      <c r="B113" s="7"/>
    </row>
    <row r="114" spans="1:12" ht="15" customHeight="1" x14ac:dyDescent="0.3">
      <c r="B114" s="7"/>
    </row>
    <row r="115" spans="1:12" ht="21.9" customHeight="1" x14ac:dyDescent="0.3">
      <c r="A115" s="10" t="str">
        <f>A58</f>
        <v>The accompanying notes form part of this interim financial information.</v>
      </c>
      <c r="B115" s="10"/>
      <c r="C115" s="10"/>
      <c r="D115" s="9"/>
      <c r="E115" s="10"/>
      <c r="F115" s="46"/>
      <c r="G115" s="10"/>
      <c r="H115" s="46"/>
      <c r="I115" s="9"/>
      <c r="J115" s="46"/>
      <c r="K115" s="10"/>
      <c r="L115" s="46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6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Piravudh Puranasamriddhi</cp:lastModifiedBy>
  <cp:lastPrinted>2022-08-11T09:18:15Z</cp:lastPrinted>
  <dcterms:created xsi:type="dcterms:W3CDTF">2022-08-11T03:18:34Z</dcterms:created>
  <dcterms:modified xsi:type="dcterms:W3CDTF">2022-08-11T10:06:06Z</dcterms:modified>
</cp:coreProperties>
</file>