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_Jun2022\"/>
    </mc:Choice>
  </mc:AlternateContent>
  <xr:revisionPtr revIDLastSave="0" documentId="13_ncr:1_{E0057497-3B2B-41DD-949B-6E2659778418}" xr6:coauthVersionLast="46" xr6:coauthVersionMax="47" xr10:uidLastSave="{00000000-0000-0000-0000-000000000000}"/>
  <bookViews>
    <workbookView xWindow="-120" yWindow="-120" windowWidth="21840" windowHeight="13140" tabRatio="588" activeTab="5" xr2:uid="{00000000-000D-0000-FFFF-FFFF00000000}"/>
  </bookViews>
  <sheets>
    <sheet name="2-4" sheetId="4" r:id="rId1"/>
    <sheet name="P&amp;L 5-6" sheetId="39" r:id="rId2"/>
    <sheet name="P&amp;L 7-8" sheetId="40" r:id="rId3"/>
    <sheet name="9" sheetId="41" r:id="rId4"/>
    <sheet name="10" sheetId="42" r:id="rId5"/>
    <sheet name="11-12" sheetId="43" r:id="rId6"/>
  </sheets>
  <definedNames>
    <definedName name="_xlnm.Print_Area" localSheetId="4">'10'!$A$1:$O$32</definedName>
    <definedName name="_xlnm.Print_Area" localSheetId="3">'9'!$A$1:$R$36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42" l="1"/>
  <c r="G30" i="42"/>
  <c r="I30" i="42"/>
  <c r="P32" i="41"/>
  <c r="L32" i="41"/>
  <c r="J32" i="41"/>
  <c r="H32" i="41"/>
  <c r="F32" i="41"/>
  <c r="D32" i="41"/>
  <c r="O47" i="39" l="1"/>
  <c r="R26" i="41"/>
  <c r="K24" i="42"/>
  <c r="K23" i="42"/>
  <c r="K97" i="43" l="1"/>
  <c r="I97" i="43"/>
  <c r="G97" i="43"/>
  <c r="E97" i="43"/>
  <c r="K82" i="43"/>
  <c r="I82" i="43"/>
  <c r="G82" i="43"/>
  <c r="E82" i="43"/>
  <c r="A55" i="43"/>
  <c r="K46" i="43"/>
  <c r="K50" i="43" s="1"/>
  <c r="I46" i="43"/>
  <c r="I50" i="43" s="1"/>
  <c r="G46" i="43"/>
  <c r="G50" i="43" s="1"/>
  <c r="E46" i="43"/>
  <c r="E50" i="43" s="1"/>
  <c r="I99" i="43" l="1"/>
  <c r="I102" i="43" s="1"/>
  <c r="E99" i="43"/>
  <c r="E102" i="43" s="1"/>
  <c r="M28" i="42"/>
  <c r="K28" i="42"/>
  <c r="I28" i="42"/>
  <c r="G28" i="42"/>
  <c r="E28" i="42"/>
  <c r="N30" i="41"/>
  <c r="N32" i="41" s="1"/>
  <c r="O47" i="40"/>
  <c r="M47" i="40"/>
  <c r="K47" i="40"/>
  <c r="I47" i="40"/>
  <c r="M47" i="39" l="1"/>
  <c r="K47" i="39"/>
  <c r="I47" i="39"/>
  <c r="N34" i="41" l="1"/>
  <c r="N22" i="41"/>
  <c r="O26" i="42" l="1"/>
  <c r="O28" i="42" s="1"/>
  <c r="O25" i="42"/>
  <c r="O24" i="42"/>
  <c r="O23" i="42"/>
  <c r="O21" i="42"/>
  <c r="O17" i="42"/>
  <c r="O14" i="42"/>
  <c r="O16" i="42"/>
  <c r="M30" i="42"/>
  <c r="M19" i="42"/>
  <c r="I137" i="4"/>
  <c r="K30" i="42"/>
  <c r="D34" i="41"/>
  <c r="P28" i="41"/>
  <c r="I25" i="39"/>
  <c r="P34" i="41" l="1"/>
  <c r="F34" i="41"/>
  <c r="M25" i="40" l="1"/>
  <c r="O25" i="39" l="1"/>
  <c r="O16" i="39"/>
  <c r="K25" i="39"/>
  <c r="K16" i="39"/>
  <c r="O25" i="40"/>
  <c r="O16" i="40"/>
  <c r="O28" i="40" s="1"/>
  <c r="O31" i="40" s="1"/>
  <c r="O34" i="40" s="1"/>
  <c r="K25" i="40"/>
  <c r="K16" i="40"/>
  <c r="H34" i="41"/>
  <c r="R30" i="41"/>
  <c r="R27" i="41"/>
  <c r="R24" i="41"/>
  <c r="R20" i="41"/>
  <c r="R19" i="41"/>
  <c r="R18" i="41"/>
  <c r="R17" i="41"/>
  <c r="R16" i="41"/>
  <c r="R14" i="41"/>
  <c r="P22" i="41"/>
  <c r="L22" i="41"/>
  <c r="J22" i="41"/>
  <c r="H22" i="41"/>
  <c r="F22" i="41"/>
  <c r="D22" i="41"/>
  <c r="K19" i="42"/>
  <c r="I19" i="42"/>
  <c r="G19" i="42"/>
  <c r="E19" i="42"/>
  <c r="A56" i="40"/>
  <c r="A54" i="40"/>
  <c r="R29" i="41"/>
  <c r="I25" i="40"/>
  <c r="M16" i="40"/>
  <c r="I16" i="40"/>
  <c r="A56" i="39"/>
  <c r="A54" i="39"/>
  <c r="M25" i="39"/>
  <c r="M16" i="39"/>
  <c r="I16" i="39"/>
  <c r="R32" i="41" l="1"/>
  <c r="K28" i="40"/>
  <c r="K31" i="40" s="1"/>
  <c r="K34" i="40" s="1"/>
  <c r="K68" i="40" s="1"/>
  <c r="K65" i="40" s="1"/>
  <c r="K80" i="40" s="1"/>
  <c r="O49" i="40"/>
  <c r="O72" i="40" s="1"/>
  <c r="O75" i="40" s="1"/>
  <c r="O30" i="42"/>
  <c r="L34" i="41"/>
  <c r="I28" i="40"/>
  <c r="I31" i="40" s="1"/>
  <c r="I34" i="40" s="1"/>
  <c r="I49" i="40" s="1"/>
  <c r="O28" i="39"/>
  <c r="O31" i="39" s="1"/>
  <c r="O34" i="39" s="1"/>
  <c r="O49" i="39" s="1"/>
  <c r="O72" i="39" s="1"/>
  <c r="O75" i="39" s="1"/>
  <c r="M28" i="40"/>
  <c r="M31" i="40" s="1"/>
  <c r="M34" i="40" s="1"/>
  <c r="K28" i="39"/>
  <c r="K31" i="39" s="1"/>
  <c r="K34" i="39" s="1"/>
  <c r="M28" i="39"/>
  <c r="M31" i="39" s="1"/>
  <c r="M34" i="39" s="1"/>
  <c r="I28" i="39"/>
  <c r="I31" i="39" s="1"/>
  <c r="I34" i="39" s="1"/>
  <c r="R22" i="41"/>
  <c r="O19" i="42"/>
  <c r="I140" i="4"/>
  <c r="K49" i="40" l="1"/>
  <c r="K75" i="40" s="1"/>
  <c r="K72" i="40" s="1"/>
  <c r="O65" i="40"/>
  <c r="O68" i="40" s="1"/>
  <c r="M49" i="40"/>
  <c r="M72" i="40" s="1"/>
  <c r="M75" i="40" s="1"/>
  <c r="M68" i="40"/>
  <c r="M49" i="39"/>
  <c r="M65" i="39"/>
  <c r="M68" i="39" s="1"/>
  <c r="O65" i="39"/>
  <c r="O80" i="39" s="1"/>
  <c r="I68" i="40"/>
  <c r="K49" i="39"/>
  <c r="K68" i="39"/>
  <c r="K65" i="39" s="1"/>
  <c r="K80" i="39" s="1"/>
  <c r="I49" i="39"/>
  <c r="I68" i="39"/>
  <c r="I65" i="39" s="1"/>
  <c r="I80" i="39" s="1"/>
  <c r="I75" i="40"/>
  <c r="I72" i="40" s="1"/>
  <c r="K44" i="4"/>
  <c r="I25" i="4"/>
  <c r="E87" i="4"/>
  <c r="I77" i="4"/>
  <c r="O80" i="40" l="1"/>
  <c r="M80" i="39"/>
  <c r="M72" i="39"/>
  <c r="M75" i="39" s="1"/>
  <c r="O68" i="39"/>
  <c r="K75" i="39"/>
  <c r="K72" i="39" s="1"/>
  <c r="I65" i="40"/>
  <c r="I75" i="39"/>
  <c r="I72" i="39" s="1"/>
  <c r="K137" i="4"/>
  <c r="G137" i="4"/>
  <c r="J28" i="41" l="1"/>
  <c r="I80" i="40"/>
  <c r="K140" i="4"/>
  <c r="G140" i="4"/>
  <c r="K87" i="4"/>
  <c r="I87" i="4"/>
  <c r="G87" i="4"/>
  <c r="K77" i="4"/>
  <c r="E77" i="4"/>
  <c r="E89" i="4" s="1"/>
  <c r="G77" i="4"/>
  <c r="J34" i="41" l="1"/>
  <c r="R28" i="41"/>
  <c r="E137" i="4"/>
  <c r="E140" i="4" s="1"/>
  <c r="E142" i="4" s="1"/>
  <c r="I89" i="4"/>
  <c r="I142" i="4" s="1"/>
  <c r="G89" i="4"/>
  <c r="G142" i="4" s="1"/>
  <c r="K89" i="4"/>
  <c r="K142" i="4" s="1"/>
  <c r="I44" i="4"/>
  <c r="I46" i="4" s="1"/>
  <c r="E44" i="4"/>
  <c r="G44" i="4"/>
  <c r="E25" i="4"/>
  <c r="K25" i="4"/>
  <c r="G25" i="4"/>
  <c r="R34" i="41" l="1"/>
  <c r="E46" i="4"/>
  <c r="G46" i="4"/>
  <c r="K46" i="4"/>
  <c r="A102" i="4" l="1"/>
  <c r="A150" i="4" s="1"/>
  <c r="A103" i="4"/>
  <c r="A55" i="4"/>
  <c r="A105" i="4"/>
  <c r="A57" i="4"/>
  <c r="A111" i="43" l="1"/>
  <c r="A54" i="43"/>
  <c r="A102" i="40"/>
  <c r="A53" i="40"/>
  <c r="A53" i="39"/>
  <c r="A32" i="42"/>
  <c r="A102" i="39"/>
  <c r="A36" i="41"/>
  <c r="M65" i="40" l="1"/>
  <c r="M80" i="40" s="1"/>
</calcChain>
</file>

<file path=xl/sharedStrings.xml><?xml version="1.0" encoding="utf-8"?>
<sst xmlns="http://schemas.openxmlformats.org/spreadsheetml/2006/main" count="496" uniqueCount="231">
  <si>
    <t>กำไรสะสม</t>
  </si>
  <si>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</si>
  <si>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</si>
  <si>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</si>
  <si>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</si>
  <si>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</si>
  <si>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</si>
  <si>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</si>
  <si>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</si>
  <si>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</si>
  <si>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</si>
  <si>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</si>
  <si>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</si>
  <si>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</si>
  <si>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</si>
  <si>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</si>
  <si>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</si>
  <si>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</si>
  <si>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</si>
  <si>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</si>
  <si>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</si>
  <si>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</si>
  <si>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</si>
  <si>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ต้นทุนขายและการให้บริการ</t>
  </si>
  <si>
    <t>ต้นทุนทางการเงิน</t>
  </si>
  <si>
    <t>รวม</t>
  </si>
  <si>
    <t>ค่าใช้จ่ายในการขาย</t>
  </si>
  <si>
    <t>ค่าใช้จ่ายในการบริหาร</t>
  </si>
  <si>
    <t>เงินฝากสถาบันการเงินติดภาระค้ำประกัน</t>
  </si>
  <si>
    <t>31 ธันวาคม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</si>
  <si>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</si>
  <si>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</si>
  <si>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</si>
  <si>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</si>
  <si>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</si>
  <si>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</si>
  <si>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</si>
  <si>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</si>
  <si>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</si>
  <si>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</si>
  <si>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</si>
  <si>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</si>
  <si>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</si>
  <si>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</si>
  <si>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</si>
  <si>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ค่าเสื่อมราคา</t>
  </si>
  <si>
    <t>ค่าใช้จ่ายผลประโยชน์พนักงาน</t>
  </si>
  <si>
    <t>การเปลี่ยนแปลงในเงินหมุนเวียน</t>
  </si>
  <si>
    <t>รายได้จากการขายและการให้บริการ</t>
  </si>
  <si>
    <t>ส่วนได้เสียที่ไม่มี</t>
  </si>
  <si>
    <t>อำนาจควบคุม</t>
  </si>
  <si>
    <t>สินทรัพย์ภาษีเงินได้รอการตัดบัญชี</t>
  </si>
  <si>
    <t>ยังไม่ได้ตรวจสอบ</t>
  </si>
  <si>
    <t>ตรวจสอบแล้ว</t>
  </si>
  <si>
    <t>งบกำไรขาดทุนเบ็ดเสร็จ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</si>
  <si>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</si>
  <si>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</si>
  <si>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</si>
  <si>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   </t>
  </si>
  <si>
    <t>ข้อมูลทางการเงินรวม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</si>
  <si>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</si>
  <si>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</si>
  <si>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เงินสดจ่ายเพื่อซื้ออาคารและอุปกรณ์</t>
  </si>
  <si>
    <t>ดอกเบี้ยรับ</t>
  </si>
  <si>
    <t>บริษัท คอมเซเว่น จํากัด (มหาชน)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</si>
  <si>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</si>
  <si>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</si>
  <si>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</si>
  <si>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</si>
  <si>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</si>
  <si>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</si>
  <si>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</si>
  <si>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</si>
  <si>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</si>
  <si>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 (บาท)</t>
  </si>
  <si>
    <t>การแบ่งปันกำไร</t>
  </si>
  <si>
    <t>ค่าตัดจำหน่าย - สินทรัพย์ไม่มีตัวตน</t>
  </si>
  <si>
    <t>เงินสดจ่ายเพื่อซื้อสินทรัพย์ไม่มีตัวตน</t>
  </si>
  <si>
    <t xml:space="preserve">เงินสดรับจากการจำหน่ายอาคารและอุปกรณ์ </t>
  </si>
  <si>
    <t>ค่าใช้จ่ายภาษีเงินได้</t>
  </si>
  <si>
    <t>กำไรสำหรับงวด</t>
  </si>
  <si>
    <t>ขาดทุนจากการตัดจำหน่ายอาคารและอุปกรณ์</t>
  </si>
  <si>
    <t>ประมาณการหนี้สินค่ารื้อถอน</t>
  </si>
  <si>
    <t>สินทรัพย์ถาวร</t>
  </si>
  <si>
    <t>ส่วนเกินมูลค่าหุ้น</t>
  </si>
  <si>
    <t>กำไรก่อนค่าใช้จ่ายภาษีเงินได้</t>
  </si>
  <si>
    <t>ส่วนเกิน</t>
  </si>
  <si>
    <t>มูลค่าหุ้น</t>
  </si>
  <si>
    <t>ทุนสำรองตามกฎหมาย</t>
  </si>
  <si>
    <t>ส่วนเกินมูลค่า</t>
  </si>
  <si>
    <t>หุ้นสามัญ</t>
  </si>
  <si>
    <t>ซื้ออาคารและอุปกรณ์ที่ยังไม่ได้ชำระเงิน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</si>
  <si>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</si>
  <si>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</si>
  <si>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</si>
  <si>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</si>
  <si>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</si>
  <si>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กรรมการ..............................................................................            กรรมการ.........................................................................</t>
  </si>
  <si>
    <t>งบแสดงการเปลี่ยนแปลงส่วนของเจ้าของ</t>
  </si>
  <si>
    <t>การเปลี่ยนแปลงส่วนของเจ้าของสำหรับงวด</t>
  </si>
  <si>
    <t>ส่วนของผู้เป็นเจ้าของของบริษัทใหญ่</t>
  </si>
  <si>
    <t xml:space="preserve">การเปลี่ยนแปลงส่วนของเจ้าของสำหรับงวด </t>
  </si>
  <si>
    <t>ส่วนที่เป็นของผู้เป็นเจ้าของของบริษัทใหญ่</t>
  </si>
  <si>
    <t>จ่ายต้นทุนทางการเงิน</t>
  </si>
  <si>
    <t>เงินสดรับจากเงินให้กู้ยืมระยะสั้นแก่บริษัทย่อย</t>
  </si>
  <si>
    <t>ประมาณการหนี้สินค่ารื้อถอนสินทรัพย์ถาวร</t>
  </si>
  <si>
    <t>ลูกหนี้การค้าภายใต้สัญญาเช่าการเงินที่</t>
  </si>
  <si>
    <t>ลูกหนี้การค้าภายใต้สัญญาเช่าการเงิน</t>
  </si>
  <si>
    <t xml:space="preserve">สินทรัพย์ไม่หมุนเวียนอื่น </t>
  </si>
  <si>
    <t>สินทรัพย์ไม่หมุนเวียนอื่น</t>
  </si>
  <si>
    <t>รายได้อื่น</t>
  </si>
  <si>
    <t xml:space="preserve">      มูลค่าที่ตราไว้หุ้นละ 0.25 บาท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</si>
  <si>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</si>
  <si>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หนี้สินตามสัญญาเช่า</t>
  </si>
  <si>
    <t>หนี้สินตามสัญญาเช่าส่วนที่ถึงกำหนด</t>
  </si>
  <si>
    <t>ชำระภายในหนึ่งปี</t>
  </si>
  <si>
    <t>รวมส่วนของผู้เป็นเจ้าของ</t>
  </si>
  <si>
    <t>ของบริษัทใหญ่</t>
  </si>
  <si>
    <t>ค่าเสื่อมราคา - สินทรัพย์สิทธิการใช้</t>
  </si>
  <si>
    <t>ขาดทุนจากการจำหน่ายอาคารและอุปกรณ์</t>
  </si>
  <si>
    <t>เงินฝากสถาบันการเงินที่ติดภาระค้ำประกัน</t>
  </si>
  <si>
    <t>ระยะสั้นจากสถาบันการเงิน</t>
  </si>
  <si>
    <t>เงินเบิกเกินบัญชีและเงินกู้ยืม</t>
  </si>
  <si>
    <t xml:space="preserve">กำไรเบ็ดเสร็จรวมสำหรับงวด </t>
  </si>
  <si>
    <t>ที่ดิน อาคารและอุปกรณ์ - สุทธิ</t>
  </si>
  <si>
    <t>สินทรัพย์สิทธิการใช้ - สุทธิ</t>
  </si>
  <si>
    <t>ทุนสำรอง</t>
  </si>
  <si>
    <t>ตามกฎหมาย</t>
  </si>
  <si>
    <t>รายการที่ไม่ใช่เงินสด</t>
  </si>
  <si>
    <t>เงินสดจ่ายเพื่อชำระหนี้สินตามสัญญาเช่า</t>
  </si>
  <si>
    <t>เงินสดสุทธิใช้ไปในกิจกรรมลงทุน</t>
  </si>
  <si>
    <t>เงินให้กู้ยืมระยะสั้นแก่กิจการที่เกี่ยวข้องกัน</t>
  </si>
  <si>
    <t>กำไร(ขาดทุน)จากอัตราแลกเปลี่ยน - สุทธิ</t>
  </si>
  <si>
    <t>องค์ประกอบอื่นของส่วนของเจ้าของ</t>
  </si>
  <si>
    <t>สินทรัพย์ทางการเงินที่วัดมูลค่าด้วย</t>
  </si>
  <si>
    <t>พ.ศ. 2564</t>
  </si>
  <si>
    <t>สินทรัพย์ที่เกิดจากสัญญา</t>
  </si>
  <si>
    <t>เงินลงทุนในบริษัทร่วม</t>
  </si>
  <si>
    <t>ส่วนแบ่ง</t>
  </si>
  <si>
    <t>กำไรเบ็ดเสร็จอื่น</t>
  </si>
  <si>
    <t>กำไร(ขาดทุน)เบ็ดเสร็จอื่น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</si>
  <si>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</si>
  <si>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</si>
  <si>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เงินสดจ่ายเพื่อเงินให้กู้ยืมระยะสั้นแก่บริษัทย่อย</t>
  </si>
  <si>
    <t>เงินกู้ยืมระยะสั้นจากบริษัทที่เกี่ยวข้องกัน</t>
  </si>
  <si>
    <t>ค่าความนิยม</t>
  </si>
  <si>
    <t>ส่วนแบ่งกำไรจากเงินลงทุนในบริษัทร่วม</t>
  </si>
  <si>
    <t>จากบริษัทร่วม</t>
  </si>
  <si>
    <t>กำไรก่อนต้นทุนทางการเงินและ</t>
  </si>
  <si>
    <t>ส่วนลดค่าเช่า</t>
  </si>
  <si>
    <t>เงินสดสุทธิจากเงินกู้ยืมระยะสั้นจากสถาบันการเงิน</t>
  </si>
  <si>
    <t>ครบกำหนดรับชำระภายในหนึ่งปี - สุทธิ</t>
  </si>
  <si>
    <t>พ.ศ. 2565</t>
  </si>
  <si>
    <t>กำไรจากการจำหน่ายสินทรัพย์ทางการเงินที่วัดมูลค่าด้วย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</si>
  <si>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</si>
  <si>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การได้มาซึ่งสินทรัพย์สิทธิการใช้ภายใต้สัญญาเช่า</t>
  </si>
  <si>
    <t>ยอดคงเหลือ ณ วันที่ 1 มกราคม พ.ศ. 2565</t>
  </si>
  <si>
    <t>เงินลงทุนในบริษัทย่อย</t>
  </si>
  <si>
    <t>เงินสดจ่ายค่ารื้อถอนสินทรัพย์ถาวร</t>
  </si>
  <si>
    <t>ตัดจำหน่ายกำไรจากการขายสินทรัพย์และเช่ากลับคืน</t>
  </si>
  <si>
    <t>-</t>
  </si>
  <si>
    <t>สำหรับงวด - สุทธิจากภาษี</t>
  </si>
  <si>
    <t>กำไรจากอัตราแลกเปลี่ยน - สุทธิ</t>
  </si>
  <si>
    <t>องค์ประกอบอื่น</t>
  </si>
  <si>
    <t>ของส่วนของเจ้าของ</t>
  </si>
  <si>
    <t>เงินปันผล</t>
  </si>
  <si>
    <t>ส่วนได้เสียที่ไม่มีอำนาจควบคุมจากการลงทุนในบริษัทย่อยทางอ้อม</t>
  </si>
  <si>
    <t>ยอดคงเหลือ ณ วันที่ 1 มกราคม พ.ศ. 2564</t>
  </si>
  <si>
    <t>ส่วนแบ่งกำไรขาดทุนเบ็ดเสร็จอื่นของบริษัทร่วมตามวิธีส่วนได้เสีย</t>
  </si>
  <si>
    <t>การเปลี่ยนแปลงสัดส่วนการถือหุ้นบริษัทย่อย</t>
  </si>
  <si>
    <t>ยอดคงเหลือ ณ วันที่ 30 มิถุนายน พ.ศ. 2564</t>
  </si>
  <si>
    <t>ค่าเผื่อสินค้าเคลื่อนไหวช้า</t>
  </si>
  <si>
    <t xml:space="preserve">   และมีราคาทุนสูงกว่ามูลค่าสุทธิที่จะได้รับ</t>
  </si>
  <si>
    <t>ขาดทุนจากการตัดจำหน่ายสินทรัพย์ไม่มีตัวตน</t>
  </si>
  <si>
    <t>กลับรายการการด้อยค่าของอาคารและอุปกรณ์</t>
  </si>
  <si>
    <t>ขาดทุนจากการเปลี่ยนสัดส่วนการลงทุนในบริษัทย่อย</t>
  </si>
  <si>
    <t>รายได้เงินปันผล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</si>
  <si>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</si>
  <si>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</si>
  <si>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เงินสดจ่ายสุทธิเพื่อลงทุนในสินทรัพย์ทางการเงินที่วัดมูลค่า</t>
  </si>
  <si>
    <t xml:space="preserve">   ด้วยมูลค่ายุติธรรมผ่านกำไรหรือขาดทุน</t>
  </si>
  <si>
    <t>เงินสดจ่ายเพื่อลงทุนในบริษัทย่อย</t>
  </si>
  <si>
    <t>เงินสดจ่ายเพื่อซื้อสิทธิการเช่า</t>
  </si>
  <si>
    <t>เงินปันผลรับ</t>
  </si>
  <si>
    <t>เงินสดรับชำระค่าหุ้นจากส่วนได้ส่วนเสียที่ไม่มีอำนาจควบคุม</t>
  </si>
  <si>
    <t xml:space="preserve">  ของบริษัทย่อยโดยอ้อม</t>
  </si>
  <si>
    <t>เงินปันผลจ่าย</t>
  </si>
  <si>
    <t>เงินสดจ่ายชำระค่าหุ้นจากส่วนได้ส่วนเสียที่ไม่มีอำนาจควบคุม</t>
  </si>
  <si>
    <t xml:space="preserve">  ของบริษัทย่อย</t>
  </si>
  <si>
    <t>เงินสดสุทธิได้ใช้ไปในกิจกรรมจัดหาเงิน</t>
  </si>
  <si>
    <t>สำหรับงวดหกเดือนสิ้นสุดวันที่ 30 มิถุนายน พ.ศ. 2565</t>
  </si>
  <si>
    <t>ยอดคงเหลือ ณ วันที่ 30 มิถุนายน พ.ศ. 2565</t>
  </si>
  <si>
    <t>สำหรับงวดสามเดือนสิ้นสุดวันที่ 30 มิถุนายน พ.ศ. 2565</t>
  </si>
  <si>
    <t>ณ วันที่ 30 มิถุนายน พ.ศ. 2565</t>
  </si>
  <si>
    <t>30 มิถุนายน</t>
  </si>
  <si>
    <t>เงินสดและรายการเทียบเท่าเงินสดเพิ่มขึ้น(ลดลง)สุทธิ</t>
  </si>
  <si>
    <t xml:space="preserve">   หุ้นสามัญ จำนวน 2,399,998,265 หุ้น </t>
  </si>
  <si>
    <t>ในตราสารทุนด้วยมูลค่ายุติธรรม</t>
  </si>
  <si>
    <t>ผ่านกำไรขาดทุนเบ็ดเสร็จอื่น</t>
  </si>
  <si>
    <t>การวัดมูลค่าเงินลงทุน</t>
  </si>
  <si>
    <t>รายการที่จะไม่จัดประเภทใหม่ไปยังกำไร</t>
  </si>
  <si>
    <t>หรือขาดทุนภายหลัง</t>
  </si>
  <si>
    <t>บริษัทร่วมตามวิธีส่วนได้เสีย</t>
  </si>
  <si>
    <t>ส่วนแบ่งกำไรขาดทุนเบ็ดเสร็จอื่นของ</t>
  </si>
  <si>
    <t>รายการที่จะจัดประเภทใหม่ไปยังกำไร</t>
  </si>
  <si>
    <t>การเปลี่ยนแปลงในมูลค่ายุติธรรมของ</t>
  </si>
  <si>
    <t>ในตราสารทุนด้วย</t>
  </si>
  <si>
    <t>ขาดทุนเบ็ดเสร็จอื่น</t>
  </si>
  <si>
    <t>มูลค่ายุติธรรมผ่านกำไร</t>
  </si>
  <si>
    <t>กำไรเบ็ดเสร็จรวมสำหรับปี</t>
  </si>
  <si>
    <t>18.3,18.4</t>
  </si>
  <si>
    <t>(กลับรายการ)ค่าเผื่อผลขาดทุนลูกหนี้การค้า</t>
  </si>
  <si>
    <t>เงินสดจ่ายเพื่อลงทุนในบริษัทร่วม</t>
  </si>
  <si>
    <t>เงินสดจ่ายเพื่อเงินให้กู้ยืมระยะสั้นแก่บริษัทร่วม</t>
  </si>
  <si>
    <t>เงินสดรับจากเงินให้กู้ยืมระยะสั้นแก่บริษัทร่วมและบุคคลที่เกี่ยวข้องกัน</t>
  </si>
  <si>
    <t>เงินสดรับชำระจากการเพิ่มทุนจดทะเบียน</t>
  </si>
  <si>
    <t xml:space="preserve">      มูลค่าที่ตราไว้หุ้นละ 0.25 บาท)</t>
  </si>
  <si>
    <t xml:space="preserve">      ชำระเต็มมูลค่าแล้วหุ้นละ 0.25 บาท)</t>
  </si>
  <si>
    <t>หุ้นปันผล</t>
  </si>
  <si>
    <t>ตราสารอนุพันธ์ - ใบสำคัญแสดงสิทธิ</t>
  </si>
  <si>
    <t>(กำไร)ขาดทุนจากการตัดจำหน่ายสินทรัพย์สิทธิการใช้</t>
  </si>
  <si>
    <t xml:space="preserve">   หุ้นสามัญ จำนวน 2,400,000,000 หุ้น </t>
  </si>
  <si>
    <t>(กำไร)ขาดทุนจากการวัดมูลค่าสินทรัพย์ทางการเงินที่วัดมูลค่าด้วย</t>
  </si>
  <si>
    <t>มูลค่ายุติธรรม</t>
  </si>
  <si>
    <t>หมายเหตุประกอบข้อมูลทางการเงินในหน้า 13 ถึง 32 เป็นส่วนหนึ่งของข้อมูลทางการเงินระหว่างกาลนี้</t>
  </si>
  <si>
    <t>เงินสดรับค่ามัดจำซื้อหุ้น</t>
  </si>
  <si>
    <t>ลูกหนี้การค้าภายใต้สัญญาเช่าการเงิน - สุทธิ</t>
  </si>
  <si>
    <t xml:space="preserve">      (31 ธันวาคม พ.ศ. 2564: หุ้นสามัญ </t>
  </si>
  <si>
    <t xml:space="preserve">      จำนวน 1,200,000,000 หุ้น </t>
  </si>
  <si>
    <t>ตราสารทุนสุทธิจากภาษีเงินได้</t>
  </si>
  <si>
    <t>การเปลี่ยนแปลงในมูลค่ายุติธรรมของตราสารทุน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</si>
</sst>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#,##0.0000;\(#,##0.0000\)"/>
    <numFmt numFmtId="169" formatCode="#,##0.00;\(#,##0.00\)"/>
    <numFmt numFmtId="170" formatCode="#,##0.0;\(#,##0.0\)"/>
    <numFmt numFmtId="171" formatCode="_-* #,##0_-;\-* #,##0_-;_-* &quot;-&quot;??_-;_-@_-"/>
    <numFmt numFmtId="172" formatCode="_(* #,##0_);_(* \(#,##0\);_(* &quot;-&quot;??_);_(@_)"/>
    <numFmt numFmtId="173" formatCode="#,##0.00;\(#,##0.00\);\-"/>
  </numFmts>
  <fonts count="2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5" applyNumberFormat="0" applyAlignment="0" applyProtection="0"/>
    <xf numFmtId="0" fontId="10" fillId="28" borderId="6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3" fillId="0" borderId="0"/>
    <xf numFmtId="0" fontId="6" fillId="0" borderId="0"/>
    <xf numFmtId="0" fontId="5" fillId="0" borderId="0"/>
    <xf numFmtId="0" fontId="4" fillId="0" borderId="0"/>
    <xf numFmtId="0" fontId="2" fillId="0" borderId="0"/>
    <xf numFmtId="0" fontId="11" fillId="0" borderId="0"/>
    <xf numFmtId="0" fontId="2" fillId="0" borderId="0"/>
    <xf numFmtId="0" fontId="6" fillId="32" borderId="11" applyNumberFormat="0" applyFont="0" applyAlignment="0" applyProtection="0"/>
    <xf numFmtId="0" fontId="20" fillId="27" borderId="12" applyNumberFormat="0" applyAlignment="0" applyProtection="0"/>
    <xf numFmtId="9" fontId="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3">
    <xf numFmtId="0" fontId="0" fillId="0" borderId="0" xfId="0"/>
    <xf numFmtId="0" fontId="24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Alignment="1">
      <alignment horizontal="right" vertical="center"/>
    </xf>
    <xf numFmtId="0" fontId="24" fillId="0" borderId="1" xfId="0" applyNumberFormat="1" applyFont="1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right" vertical="center"/>
    </xf>
    <xf numFmtId="0" fontId="25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Border="1" applyAlignment="1">
      <alignment horizontal="right" vertical="center" wrapText="1"/>
    </xf>
    <xf numFmtId="165" fontId="24" fillId="0" borderId="0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Border="1" applyAlignment="1">
      <alignment vertical="center" wrapText="1"/>
    </xf>
    <xf numFmtId="165" fontId="24" fillId="0" borderId="0" xfId="0" applyNumberFormat="1" applyFont="1" applyFill="1" applyAlignment="1">
      <alignment vertical="center" wrapText="1"/>
    </xf>
    <xf numFmtId="165" fontId="24" fillId="0" borderId="1" xfId="0" applyNumberFormat="1" applyFont="1" applyFill="1" applyBorder="1" applyAlignment="1">
      <alignment horizontal="right" vertical="center" wrapText="1"/>
    </xf>
    <xf numFmtId="0" fontId="24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 wrapText="1"/>
    </xf>
    <xf numFmtId="165" fontId="25" fillId="0" borderId="0" xfId="0" applyNumberFormat="1" applyFont="1" applyFill="1" applyAlignment="1">
      <alignment horizontal="right" vertical="center" wrapText="1"/>
    </xf>
    <xf numFmtId="165" fontId="25" fillId="0" borderId="0" xfId="0" applyNumberFormat="1" applyFont="1" applyFill="1" applyAlignment="1">
      <alignment horizontal="center" vertical="center" wrapText="1"/>
    </xf>
    <xf numFmtId="172" fontId="25" fillId="0" borderId="0" xfId="0" applyNumberFormat="1" applyFont="1" applyFill="1" applyAlignment="1">
      <alignment vertical="center" wrapText="1"/>
    </xf>
    <xf numFmtId="172" fontId="25" fillId="0" borderId="0" xfId="0" applyNumberFormat="1" applyFont="1" applyFill="1" applyBorder="1" applyAlignment="1">
      <alignment vertical="center" wrapText="1"/>
    </xf>
    <xf numFmtId="171" fontId="25" fillId="0" borderId="2" xfId="28" applyNumberFormat="1" applyFont="1" applyFill="1" applyBorder="1" applyAlignment="1">
      <alignment horizontal="right" vertical="center" wrapText="1"/>
    </xf>
    <xf numFmtId="165" fontId="25" fillId="0" borderId="0" xfId="0" applyNumberFormat="1" applyFont="1" applyFill="1" applyBorder="1" applyAlignment="1">
      <alignment horizontal="right" vertical="center" wrapText="1"/>
    </xf>
    <xf numFmtId="167" fontId="25" fillId="0" borderId="0" xfId="0" applyNumberFormat="1" applyFont="1" applyFill="1" applyAlignment="1">
      <alignment vertical="center" wrapText="1"/>
    </xf>
    <xf numFmtId="167" fontId="25" fillId="0" borderId="0" xfId="0" applyNumberFormat="1" applyFont="1" applyFill="1" applyAlignment="1">
      <alignment horizontal="right" vertical="center" wrapText="1"/>
    </xf>
    <xf numFmtId="167" fontId="25" fillId="0" borderId="0" xfId="0" applyNumberFormat="1" applyFont="1" applyFill="1" applyBorder="1" applyAlignment="1">
      <alignment horizontal="right" vertical="center" wrapText="1"/>
    </xf>
    <xf numFmtId="167" fontId="25" fillId="0" borderId="2" xfId="0" applyNumberFormat="1" applyFont="1" applyFill="1" applyBorder="1" applyAlignment="1">
      <alignment horizontal="right" vertical="center" wrapText="1"/>
    </xf>
    <xf numFmtId="165" fontId="25" fillId="0" borderId="1" xfId="0" applyNumberFormat="1" applyFont="1" applyFill="1" applyBorder="1" applyAlignment="1">
      <alignment horizontal="right" vertical="center" wrapText="1"/>
    </xf>
    <xf numFmtId="165" fontId="25" fillId="0" borderId="3" xfId="0" applyNumberFormat="1" applyFont="1" applyFill="1" applyBorder="1" applyAlignment="1">
      <alignment horizontal="right" vertical="center" wrapText="1"/>
    </xf>
    <xf numFmtId="0" fontId="25" fillId="0" borderId="1" xfId="0" applyFont="1" applyFill="1" applyBorder="1" applyAlignment="1">
      <alignment vertical="center"/>
    </xf>
    <xf numFmtId="165" fontId="25" fillId="0" borderId="1" xfId="0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right" vertical="center" wrapText="1"/>
    </xf>
    <xf numFmtId="170" fontId="25" fillId="0" borderId="0" xfId="0" applyNumberFormat="1" applyFont="1" applyFill="1" applyAlignment="1">
      <alignment horizontal="center" vertical="center" wrapText="1"/>
    </xf>
    <xf numFmtId="166" fontId="25" fillId="0" borderId="1" xfId="0" applyNumberFormat="1" applyFont="1" applyFill="1" applyBorder="1" applyAlignment="1">
      <alignment horizontal="right" vertical="center" wrapText="1"/>
    </xf>
    <xf numFmtId="0" fontId="25" fillId="0" borderId="1" xfId="0" applyNumberFormat="1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vertical="center" wrapText="1"/>
    </xf>
    <xf numFmtId="165" fontId="24" fillId="0" borderId="0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Alignment="1">
      <alignment horizontal="left" vertical="center"/>
    </xf>
    <xf numFmtId="0" fontId="25" fillId="0" borderId="0" xfId="0" applyFont="1" applyFill="1" applyBorder="1" applyAlignment="1">
      <alignment vertical="center" wrapText="1"/>
    </xf>
    <xf numFmtId="0" fontId="25" fillId="0" borderId="0" xfId="0" applyNumberFormat="1" applyFont="1" applyFill="1" applyAlignment="1">
      <alignment horizontal="center" vertical="center"/>
    </xf>
    <xf numFmtId="3" fontId="25" fillId="0" borderId="0" xfId="0" applyNumberFormat="1" applyFont="1" applyFill="1" applyAlignment="1">
      <alignment horizontal="right" vertical="center" wrapText="1"/>
    </xf>
    <xf numFmtId="167" fontId="25" fillId="0" borderId="0" xfId="0" applyNumberFormat="1" applyFont="1" applyFill="1" applyAlignment="1">
      <alignment horizontal="center" vertical="center"/>
    </xf>
    <xf numFmtId="167" fontId="25" fillId="0" borderId="0" xfId="0" applyNumberFormat="1" applyFont="1" applyFill="1" applyBorder="1" applyAlignment="1">
      <alignment horizontal="center" vertical="center"/>
    </xf>
    <xf numFmtId="166" fontId="25" fillId="0" borderId="0" xfId="28" applyNumberFormat="1" applyFont="1" applyFill="1" applyBorder="1" applyAlignment="1">
      <alignment horizontal="right" vertical="center"/>
    </xf>
    <xf numFmtId="165" fontId="25" fillId="0" borderId="3" xfId="0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vertical="center"/>
    </xf>
    <xf numFmtId="0" fontId="25" fillId="0" borderId="1" xfId="0" applyNumberFormat="1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/>
    </xf>
    <xf numFmtId="165" fontId="27" fillId="0" borderId="0" xfId="0" applyNumberFormat="1" applyFont="1" applyFill="1" applyAlignment="1">
      <alignment horizontal="right" vertical="center"/>
    </xf>
    <xf numFmtId="165" fontId="27" fillId="0" borderId="0" xfId="0" applyNumberFormat="1" applyFont="1" applyFill="1" applyAlignment="1">
      <alignment horizontal="center" vertical="center"/>
    </xf>
    <xf numFmtId="165" fontId="26" fillId="0" borderId="0" xfId="0" applyNumberFormat="1" applyFont="1" applyFill="1" applyAlignment="1">
      <alignment horizontal="right" vertical="center"/>
    </xf>
    <xf numFmtId="165" fontId="26" fillId="0" borderId="1" xfId="0" applyNumberFormat="1" applyFont="1" applyFill="1" applyBorder="1" applyAlignment="1">
      <alignment horizontal="right" vertical="center"/>
    </xf>
    <xf numFmtId="9" fontId="26" fillId="0" borderId="0" xfId="49" applyFont="1" applyFill="1" applyBorder="1" applyAlignment="1">
      <alignment horizontal="center" vertical="center"/>
    </xf>
    <xf numFmtId="9" fontId="26" fillId="0" borderId="0" xfId="49" applyFont="1" applyFill="1" applyAlignment="1">
      <alignment horizontal="center" vertical="center"/>
    </xf>
    <xf numFmtId="169" fontId="26" fillId="0" borderId="0" xfId="0" applyNumberFormat="1" applyFont="1" applyFill="1" applyAlignment="1">
      <alignment horizontal="right" vertical="center"/>
    </xf>
    <xf numFmtId="165" fontId="25" fillId="33" borderId="0" xfId="0" applyNumberFormat="1" applyFont="1" applyFill="1" applyAlignment="1">
      <alignment horizontal="right" vertical="center" wrapText="1"/>
    </xf>
    <xf numFmtId="165" fontId="25" fillId="33" borderId="0" xfId="45" applyNumberFormat="1" applyFont="1" applyFill="1" applyAlignment="1">
      <alignment horizontal="right" vertical="center" wrapText="1"/>
    </xf>
    <xf numFmtId="172" fontId="25" fillId="33" borderId="0" xfId="28" applyNumberFormat="1" applyFont="1" applyFill="1" applyAlignment="1">
      <alignment horizontal="right" vertical="center" wrapText="1"/>
    </xf>
    <xf numFmtId="167" fontId="25" fillId="33" borderId="0" xfId="28" applyNumberFormat="1" applyFont="1" applyFill="1" applyBorder="1" applyAlignment="1">
      <alignment horizontal="right" vertical="center" wrapText="1"/>
    </xf>
    <xf numFmtId="165" fontId="25" fillId="33" borderId="0" xfId="0" applyNumberFormat="1" applyFont="1" applyFill="1" applyBorder="1" applyAlignment="1">
      <alignment horizontal="right" vertical="center" wrapText="1"/>
    </xf>
    <xf numFmtId="165" fontId="25" fillId="33" borderId="1" xfId="0" applyNumberFormat="1" applyFont="1" applyFill="1" applyBorder="1" applyAlignment="1">
      <alignment horizontal="right" vertical="center" wrapText="1"/>
    </xf>
    <xf numFmtId="171" fontId="25" fillId="33" borderId="2" xfId="28" applyNumberFormat="1" applyFont="1" applyFill="1" applyBorder="1" applyAlignment="1">
      <alignment horizontal="right" vertical="center" wrapText="1"/>
    </xf>
    <xf numFmtId="167" fontId="25" fillId="33" borderId="0" xfId="0" applyNumberFormat="1" applyFont="1" applyFill="1" applyAlignment="1">
      <alignment horizontal="right" vertical="center" wrapText="1"/>
    </xf>
    <xf numFmtId="165" fontId="25" fillId="33" borderId="3" xfId="0" applyNumberFormat="1" applyFont="1" applyFill="1" applyBorder="1" applyAlignment="1">
      <alignment horizontal="right" vertical="center" wrapText="1"/>
    </xf>
    <xf numFmtId="165" fontId="25" fillId="33" borderId="0" xfId="0" applyNumberFormat="1" applyFont="1" applyFill="1" applyAlignment="1">
      <alignment horizontal="right" vertical="center"/>
    </xf>
    <xf numFmtId="165" fontId="25" fillId="33" borderId="0" xfId="0" applyNumberFormat="1" applyFont="1" applyFill="1" applyAlignment="1">
      <alignment horizontal="center" vertical="center"/>
    </xf>
    <xf numFmtId="167" fontId="25" fillId="33" borderId="0" xfId="0" quotePrefix="1" applyNumberFormat="1" applyFont="1" applyFill="1" applyAlignment="1">
      <alignment horizontal="right" vertical="center" wrapText="1"/>
    </xf>
    <xf numFmtId="167" fontId="25" fillId="33" borderId="0" xfId="0" applyNumberFormat="1" applyFont="1" applyFill="1" applyBorder="1" applyAlignment="1">
      <alignment horizontal="right" vertical="center" wrapText="1"/>
    </xf>
    <xf numFmtId="166" fontId="25" fillId="33" borderId="0" xfId="0" applyNumberFormat="1" applyFont="1" applyFill="1" applyAlignment="1">
      <alignment horizontal="right" vertical="center" wrapText="1"/>
    </xf>
    <xf numFmtId="167" fontId="25" fillId="33" borderId="2" xfId="0" applyNumberFormat="1" applyFont="1" applyFill="1" applyBorder="1" applyAlignment="1">
      <alignment horizontal="right" vertical="center" wrapText="1"/>
    </xf>
    <xf numFmtId="165" fontId="25" fillId="33" borderId="0" xfId="0" applyNumberFormat="1" applyFont="1" applyFill="1" applyAlignment="1">
      <alignment vertical="center" wrapText="1"/>
    </xf>
    <xf numFmtId="165" fontId="25" fillId="33" borderId="0" xfId="0" applyNumberFormat="1" applyFont="1" applyFill="1" applyBorder="1" applyAlignment="1">
      <alignment vertical="center" wrapText="1"/>
    </xf>
    <xf numFmtId="166" fontId="25" fillId="33" borderId="1" xfId="0" applyNumberFormat="1" applyFont="1" applyFill="1" applyBorder="1" applyAlignment="1">
      <alignment horizontal="right" vertical="center" wrapText="1"/>
    </xf>
    <xf numFmtId="0" fontId="25" fillId="33" borderId="0" xfId="0" applyFont="1" applyFill="1" applyAlignment="1">
      <alignment vertical="center" wrapText="1"/>
    </xf>
    <xf numFmtId="3" fontId="25" fillId="33" borderId="3" xfId="0" applyNumberFormat="1" applyFont="1" applyFill="1" applyBorder="1" applyAlignment="1">
      <alignment horizontal="right" vertical="center" wrapText="1"/>
    </xf>
    <xf numFmtId="3" fontId="25" fillId="33" borderId="0" xfId="0" applyNumberFormat="1" applyFont="1" applyFill="1" applyAlignment="1">
      <alignment horizontal="right" vertical="center" wrapText="1"/>
    </xf>
    <xf numFmtId="167" fontId="25" fillId="33" borderId="1" xfId="0" applyNumberFormat="1" applyFont="1" applyFill="1" applyBorder="1" applyAlignment="1">
      <alignment horizontal="right" vertical="center" wrapText="1"/>
    </xf>
    <xf numFmtId="165" fontId="25" fillId="33" borderId="0" xfId="0" applyNumberFormat="1" applyFont="1" applyFill="1" applyBorder="1" applyAlignment="1">
      <alignment horizontal="center" vertical="center"/>
    </xf>
    <xf numFmtId="165" fontId="27" fillId="33" borderId="0" xfId="0" applyNumberFormat="1" applyFont="1" applyFill="1" applyAlignment="1">
      <alignment horizontal="center" vertical="center"/>
    </xf>
    <xf numFmtId="165" fontId="26" fillId="33" borderId="0" xfId="0" applyNumberFormat="1" applyFont="1" applyFill="1" applyAlignment="1">
      <alignment horizontal="right" vertical="center"/>
    </xf>
    <xf numFmtId="165" fontId="26" fillId="33" borderId="1" xfId="0" applyNumberFormat="1" applyFont="1" applyFill="1" applyBorder="1" applyAlignment="1">
      <alignment horizontal="right" vertical="center"/>
    </xf>
    <xf numFmtId="165" fontId="26" fillId="33" borderId="1" xfId="28" applyNumberFormat="1" applyFont="1" applyFill="1" applyBorder="1" applyAlignment="1">
      <alignment horizontal="right" vertical="center"/>
    </xf>
    <xf numFmtId="165" fontId="26" fillId="33" borderId="3" xfId="0" applyNumberFormat="1" applyFont="1" applyFill="1" applyBorder="1" applyAlignment="1">
      <alignment horizontal="right" vertical="center"/>
    </xf>
    <xf numFmtId="167" fontId="25" fillId="33" borderId="0" xfId="0" applyNumberFormat="1" applyFont="1" applyFill="1" applyAlignment="1">
      <alignment vertical="center" wrapText="1"/>
    </xf>
    <xf numFmtId="0" fontId="25" fillId="0" borderId="0" xfId="0" applyFont="1" applyFill="1"/>
    <xf numFmtId="167" fontId="26" fillId="0" borderId="0" xfId="0" applyNumberFormat="1" applyFont="1" applyFill="1" applyAlignment="1">
      <alignment horizontal="center" vertical="center"/>
    </xf>
    <xf numFmtId="167" fontId="26" fillId="33" borderId="0" xfId="0" applyNumberFormat="1" applyFont="1" applyFill="1" applyAlignment="1">
      <alignment horizontal="right" vertical="center"/>
    </xf>
    <xf numFmtId="167" fontId="26" fillId="0" borderId="0" xfId="0" applyNumberFormat="1" applyFont="1" applyFill="1" applyAlignment="1">
      <alignment horizontal="right" vertical="center"/>
    </xf>
    <xf numFmtId="167" fontId="26" fillId="33" borderId="1" xfId="0" applyNumberFormat="1" applyFont="1" applyFill="1" applyBorder="1" applyAlignment="1">
      <alignment horizontal="right" vertical="center"/>
    </xf>
    <xf numFmtId="167" fontId="26" fillId="0" borderId="1" xfId="0" applyNumberFormat="1" applyFont="1" applyFill="1" applyBorder="1" applyAlignment="1">
      <alignment horizontal="right" vertical="center"/>
    </xf>
    <xf numFmtId="167" fontId="26" fillId="33" borderId="3" xfId="0" applyNumberFormat="1" applyFont="1" applyFill="1" applyBorder="1" applyAlignment="1">
      <alignment horizontal="right" vertical="center"/>
    </xf>
    <xf numFmtId="167" fontId="26" fillId="0" borderId="3" xfId="0" applyNumberFormat="1" applyFont="1" applyFill="1" applyBorder="1" applyAlignment="1">
      <alignment horizontal="right" vertical="center"/>
    </xf>
    <xf numFmtId="167" fontId="26" fillId="33" borderId="0" xfId="0" applyNumberFormat="1" applyFont="1" applyFill="1" applyAlignment="1">
      <alignment horizontal="center" vertical="center"/>
    </xf>
    <xf numFmtId="0" fontId="25" fillId="0" borderId="0" xfId="0" applyFont="1" applyAlignment="1">
      <alignment vertical="center" wrapText="1"/>
    </xf>
    <xf numFmtId="165" fontId="26" fillId="0" borderId="3" xfId="0" applyNumberFormat="1" applyFont="1" applyFill="1" applyBorder="1" applyAlignment="1">
      <alignment horizontal="right" vertical="center"/>
    </xf>
    <xf numFmtId="165" fontId="26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horizontal="left" vertical="center"/>
    </xf>
    <xf numFmtId="167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165" fontId="26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165" fontId="26" fillId="0" borderId="0" xfId="0" applyNumberFormat="1" applyFont="1" applyAlignment="1">
      <alignment horizontal="right" vertical="center"/>
    </xf>
    <xf numFmtId="170" fontId="26" fillId="0" borderId="0" xfId="0" applyNumberFormat="1" applyFont="1" applyAlignment="1">
      <alignment horizontal="center" vertical="center"/>
    </xf>
    <xf numFmtId="165" fontId="24" fillId="0" borderId="1" xfId="0" applyNumberFormat="1" applyFont="1" applyFill="1" applyBorder="1" applyAlignment="1">
      <alignment horizontal="center" vertical="center" wrapText="1"/>
    </xf>
    <xf numFmtId="165" fontId="24" fillId="0" borderId="0" xfId="46" applyNumberFormat="1" applyFont="1" applyAlignment="1">
      <alignment vertical="center"/>
    </xf>
    <xf numFmtId="165" fontId="26" fillId="0" borderId="1" xfId="28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165" fontId="24" fillId="0" borderId="0" xfId="0" applyNumberFormat="1" applyFont="1" applyAlignment="1">
      <alignment horizontal="right" vertical="center" wrapText="1"/>
    </xf>
    <xf numFmtId="165" fontId="25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vertical="center"/>
    </xf>
    <xf numFmtId="165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horizontal="right" vertical="center" wrapText="1"/>
    </xf>
    <xf numFmtId="165" fontId="27" fillId="0" borderId="1" xfId="0" applyNumberFormat="1" applyFont="1" applyBorder="1" applyAlignment="1">
      <alignment horizontal="right" vertical="center"/>
    </xf>
    <xf numFmtId="165" fontId="27" fillId="33" borderId="0" xfId="0" applyNumberFormat="1" applyFont="1" applyFill="1" applyAlignment="1">
      <alignment horizontal="right" vertical="center"/>
    </xf>
    <xf numFmtId="165" fontId="27" fillId="0" borderId="0" xfId="0" applyNumberFormat="1" applyFont="1" applyAlignment="1">
      <alignment horizontal="left" vertical="center"/>
    </xf>
    <xf numFmtId="165" fontId="26" fillId="0" borderId="0" xfId="0" applyNumberFormat="1" applyFont="1" applyAlignment="1">
      <alignment horizontal="center" vertical="center" wrapText="1"/>
    </xf>
    <xf numFmtId="168" fontId="26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25" fillId="0" borderId="0" xfId="0" applyNumberFormat="1" applyFont="1" applyAlignment="1">
      <alignment vertical="center"/>
    </xf>
    <xf numFmtId="0" fontId="24" fillId="0" borderId="1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165" fontId="25" fillId="0" borderId="1" xfId="0" applyNumberFormat="1" applyFont="1" applyBorder="1" applyAlignment="1">
      <alignment vertical="center"/>
    </xf>
    <xf numFmtId="165" fontId="24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right" vertical="center" wrapText="1"/>
    </xf>
    <xf numFmtId="165" fontId="25" fillId="0" borderId="0" xfId="0" applyNumberFormat="1" applyFont="1" applyAlignment="1">
      <alignment horizontal="right" vertical="center" wrapText="1"/>
    </xf>
    <xf numFmtId="165" fontId="24" fillId="0" borderId="0" xfId="0" applyNumberFormat="1" applyFont="1" applyAlignment="1">
      <alignment horizontal="right" vertical="center"/>
    </xf>
    <xf numFmtId="165" fontId="25" fillId="0" borderId="0" xfId="0" applyNumberFormat="1" applyFont="1" applyAlignment="1">
      <alignment vertical="center" wrapText="1"/>
    </xf>
    <xf numFmtId="0" fontId="24" fillId="0" borderId="0" xfId="0" applyFont="1" applyAlignment="1">
      <alignment horizontal="right" vertical="center" wrapText="1"/>
    </xf>
    <xf numFmtId="167" fontId="25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167" fontId="25" fillId="0" borderId="0" xfId="0" applyNumberFormat="1" applyFont="1" applyAlignment="1">
      <alignment horizontal="center" vertical="center"/>
    </xf>
    <xf numFmtId="165" fontId="25" fillId="33" borderId="0" xfId="54" applyNumberFormat="1" applyFont="1" applyFill="1" applyAlignment="1">
      <alignment horizontal="right" vertical="center" wrapText="1"/>
    </xf>
    <xf numFmtId="167" fontId="25" fillId="33" borderId="2" xfId="54" applyNumberFormat="1" applyFont="1" applyFill="1" applyBorder="1" applyAlignment="1">
      <alignment horizontal="right" vertical="center" wrapText="1"/>
    </xf>
    <xf numFmtId="165" fontId="25" fillId="0" borderId="0" xfId="54" applyNumberFormat="1" applyFont="1" applyFill="1" applyAlignment="1">
      <alignment horizontal="right" vertical="center" wrapText="1"/>
    </xf>
    <xf numFmtId="171" fontId="25" fillId="0" borderId="0" xfId="54" applyNumberFormat="1" applyFont="1" applyFill="1" applyAlignment="1">
      <alignment horizontal="right" vertical="center" wrapText="1"/>
    </xf>
    <xf numFmtId="165" fontId="24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horizontal="right" vertical="center" wrapText="1"/>
    </xf>
    <xf numFmtId="167" fontId="25" fillId="0" borderId="0" xfId="0" applyNumberFormat="1" applyFont="1" applyAlignment="1">
      <alignment vertical="center" wrapText="1"/>
    </xf>
    <xf numFmtId="166" fontId="25" fillId="0" borderId="0" xfId="0" applyNumberFormat="1" applyFont="1" applyFill="1" applyAlignment="1">
      <alignment horizontal="right" vertical="center" wrapText="1"/>
    </xf>
    <xf numFmtId="165" fontId="24" fillId="0" borderId="0" xfId="0" applyNumberFormat="1" applyFont="1" applyFill="1" applyBorder="1" applyAlignment="1">
      <alignment horizontal="right" vertical="center"/>
    </xf>
    <xf numFmtId="165" fontId="26" fillId="0" borderId="0" xfId="0" applyNumberFormat="1" applyFont="1" applyFill="1" applyAlignment="1">
      <alignment horizontal="center" vertical="center"/>
    </xf>
    <xf numFmtId="165" fontId="27" fillId="0" borderId="0" xfId="0" applyNumberFormat="1" applyFont="1" applyFill="1" applyAlignment="1">
      <alignment horizontal="right" vertical="center" wrapText="1"/>
    </xf>
    <xf numFmtId="165" fontId="27" fillId="0" borderId="1" xfId="0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right" vertical="center" wrapText="1"/>
    </xf>
    <xf numFmtId="167" fontId="25" fillId="0" borderId="1" xfId="0" applyNumberFormat="1" applyFont="1" applyFill="1" applyBorder="1" applyAlignment="1">
      <alignment horizontal="right" vertical="center" wrapText="1"/>
    </xf>
    <xf numFmtId="0" fontId="24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165" fontId="25" fillId="33" borderId="0" xfId="55" applyNumberFormat="1" applyFont="1" applyFill="1" applyBorder="1" applyAlignment="1">
      <alignment horizontal="right" vertical="center" wrapText="1"/>
    </xf>
    <xf numFmtId="165" fontId="25" fillId="33" borderId="2" xfId="28" applyNumberFormat="1" applyFont="1" applyFill="1" applyBorder="1" applyAlignment="1">
      <alignment horizontal="right" vertical="center" wrapText="1"/>
    </xf>
    <xf numFmtId="165" fontId="25" fillId="33" borderId="0" xfId="56" quotePrefix="1" applyNumberFormat="1" applyFont="1" applyFill="1" applyBorder="1" applyAlignment="1">
      <alignment horizontal="right" vertical="center" wrapText="1"/>
    </xf>
    <xf numFmtId="165" fontId="25" fillId="33" borderId="0" xfId="54" quotePrefix="1" applyNumberFormat="1" applyFont="1" applyFill="1" applyAlignment="1">
      <alignment horizontal="right" vertical="center" wrapText="1"/>
    </xf>
    <xf numFmtId="165" fontId="25" fillId="33" borderId="2" xfId="54" applyNumberFormat="1" applyFont="1" applyFill="1" applyBorder="1" applyAlignment="1">
      <alignment horizontal="right" vertical="center" wrapText="1"/>
    </xf>
    <xf numFmtId="165" fontId="25" fillId="33" borderId="0" xfId="0" quotePrefix="1" applyNumberFormat="1" applyFont="1" applyFill="1" applyAlignment="1">
      <alignment horizontal="right" vertical="center" wrapText="1"/>
    </xf>
    <xf numFmtId="165" fontId="25" fillId="33" borderId="2" xfId="0" applyNumberFormat="1" applyFont="1" applyFill="1" applyBorder="1" applyAlignment="1">
      <alignment horizontal="right" vertical="center" wrapText="1"/>
    </xf>
    <xf numFmtId="165" fontId="25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167" fontId="25" fillId="0" borderId="0" xfId="0" applyNumberFormat="1" applyFont="1" applyAlignment="1">
      <alignment horizontal="right" vertical="center"/>
    </xf>
    <xf numFmtId="167" fontId="25" fillId="0" borderId="1" xfId="0" applyNumberFormat="1" applyFont="1" applyBorder="1" applyAlignment="1">
      <alignment horizontal="right" vertical="center"/>
    </xf>
    <xf numFmtId="167" fontId="25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/>
    <xf numFmtId="165" fontId="24" fillId="0" borderId="0" xfId="0" applyNumberFormat="1" applyFont="1" applyFill="1" applyAlignment="1">
      <alignment horizontal="right" vertical="center"/>
    </xf>
    <xf numFmtId="164" fontId="25" fillId="33" borderId="0" xfId="28" applyFont="1" applyFill="1" applyAlignment="1">
      <alignment horizontal="right" vertical="center" wrapText="1"/>
    </xf>
    <xf numFmtId="164" fontId="25" fillId="33" borderId="1" xfId="28" applyFont="1" applyFill="1" applyBorder="1" applyAlignment="1">
      <alignment horizontal="right" vertical="center" wrapText="1"/>
    </xf>
    <xf numFmtId="171" fontId="25" fillId="0" borderId="0" xfId="0" applyNumberFormat="1" applyFont="1" applyFill="1" applyAlignment="1">
      <alignment horizontal="right" vertical="center" wrapText="1"/>
    </xf>
    <xf numFmtId="166" fontId="25" fillId="0" borderId="0" xfId="54" applyNumberFormat="1" applyFont="1" applyFill="1" applyAlignment="1">
      <alignment horizontal="right" vertical="center" wrapText="1"/>
    </xf>
    <xf numFmtId="171" fontId="25" fillId="0" borderId="0" xfId="28" applyNumberFormat="1" applyFont="1" applyFill="1" applyBorder="1" applyAlignment="1">
      <alignment horizontal="right" vertical="center" wrapText="1"/>
    </xf>
    <xf numFmtId="171" fontId="25" fillId="0" borderId="0" xfId="28" quotePrefix="1" applyNumberFormat="1" applyFont="1" applyFill="1" applyBorder="1" applyAlignment="1">
      <alignment horizontal="right" vertical="center" wrapText="1"/>
    </xf>
    <xf numFmtId="167" fontId="25" fillId="0" borderId="1" xfId="28" applyNumberFormat="1" applyFont="1" applyFill="1" applyBorder="1" applyAlignment="1">
      <alignment horizontal="right" vertical="center" wrapText="1"/>
    </xf>
    <xf numFmtId="165" fontId="25" fillId="0" borderId="0" xfId="54" applyNumberFormat="1" applyFont="1" applyFill="1" applyBorder="1" applyAlignment="1">
      <alignment vertical="center" wrapText="1"/>
    </xf>
    <xf numFmtId="171" fontId="25" fillId="0" borderId="1" xfId="28" applyNumberFormat="1" applyFont="1" applyFill="1" applyBorder="1" applyAlignment="1">
      <alignment horizontal="right" vertical="center" wrapText="1"/>
    </xf>
    <xf numFmtId="167" fontId="25" fillId="0" borderId="0" xfId="54" applyNumberFormat="1" applyFont="1" applyFill="1" applyAlignment="1">
      <alignment vertical="center" wrapText="1"/>
    </xf>
    <xf numFmtId="167" fontId="25" fillId="0" borderId="0" xfId="28" quotePrefix="1" applyNumberFormat="1" applyFont="1" applyFill="1" applyBorder="1" applyAlignment="1">
      <alignment horizontal="right" vertical="center" wrapText="1"/>
    </xf>
    <xf numFmtId="167" fontId="25" fillId="0" borderId="0" xfId="56" applyNumberFormat="1" applyFont="1" applyFill="1" applyBorder="1" applyAlignment="1">
      <alignment horizontal="right" vertical="center" wrapText="1"/>
    </xf>
    <xf numFmtId="167" fontId="25" fillId="0" borderId="0" xfId="0" quotePrefix="1" applyNumberFormat="1" applyFont="1" applyFill="1" applyAlignment="1">
      <alignment horizontal="right" vertical="center" wrapText="1"/>
    </xf>
    <xf numFmtId="171" fontId="25" fillId="0" borderId="0" xfId="0" quotePrefix="1" applyNumberFormat="1" applyFont="1" applyFill="1" applyAlignment="1">
      <alignment horizontal="right" vertical="center" wrapText="1"/>
    </xf>
    <xf numFmtId="167" fontId="25" fillId="0" borderId="0" xfId="54" applyNumberFormat="1" applyFont="1" applyFill="1" applyBorder="1" applyAlignment="1">
      <alignment vertical="center" wrapText="1"/>
    </xf>
    <xf numFmtId="166" fontId="25" fillId="0" borderId="0" xfId="54" applyNumberFormat="1" applyFont="1" applyFill="1" applyBorder="1" applyAlignment="1">
      <alignment vertical="center" wrapText="1"/>
    </xf>
    <xf numFmtId="171" fontId="25" fillId="0" borderId="2" xfId="0" applyNumberFormat="1" applyFont="1" applyFill="1" applyBorder="1" applyAlignment="1">
      <alignment horizontal="right" vertical="center" wrapText="1"/>
    </xf>
    <xf numFmtId="171" fontId="25" fillId="0" borderId="1" xfId="0" applyNumberFormat="1" applyFont="1" applyFill="1" applyBorder="1" applyAlignment="1">
      <alignment horizontal="right" vertical="center" wrapText="1"/>
    </xf>
    <xf numFmtId="172" fontId="25" fillId="0" borderId="1" xfId="28" applyNumberFormat="1" applyFont="1" applyFill="1" applyBorder="1" applyAlignment="1">
      <alignment horizontal="right" vertical="center"/>
    </xf>
    <xf numFmtId="165" fontId="27" fillId="0" borderId="1" xfId="0" applyNumberFormat="1" applyFont="1" applyBorder="1" applyAlignment="1">
      <alignment horizontal="center" vertical="center"/>
    </xf>
    <xf numFmtId="165" fontId="27" fillId="0" borderId="1" xfId="0" applyNumberFormat="1" applyFont="1" applyBorder="1" applyAlignment="1">
      <alignment horizontal="left" vertical="center"/>
    </xf>
    <xf numFmtId="165" fontId="26" fillId="0" borderId="1" xfId="0" applyNumberFormat="1" applyFont="1" applyBorder="1" applyAlignment="1">
      <alignment horizontal="center" vertical="center"/>
    </xf>
    <xf numFmtId="165" fontId="26" fillId="0" borderId="1" xfId="0" applyNumberFormat="1" applyFont="1" applyBorder="1" applyAlignment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167" fontId="26" fillId="0" borderId="1" xfId="0" applyNumberFormat="1" applyFont="1" applyBorder="1" applyAlignment="1">
      <alignment horizontal="right" vertical="center"/>
    </xf>
    <xf numFmtId="164" fontId="26" fillId="0" borderId="0" xfId="28" applyFont="1" applyFill="1" applyBorder="1" applyAlignment="1">
      <alignment horizontal="right" vertical="center"/>
    </xf>
    <xf numFmtId="165" fontId="26" fillId="0" borderId="1" xfId="0" applyNumberFormat="1" applyFont="1" applyBorder="1" applyAlignment="1">
      <alignment vertical="center"/>
    </xf>
    <xf numFmtId="167" fontId="26" fillId="33" borderId="1" xfId="28" applyNumberFormat="1" applyFont="1" applyFill="1" applyBorder="1" applyAlignment="1">
      <alignment horizontal="right" vertical="center"/>
    </xf>
    <xf numFmtId="167" fontId="26" fillId="0" borderId="0" xfId="28" applyNumberFormat="1" applyFont="1" applyFill="1" applyAlignment="1">
      <alignment horizontal="center" vertical="center"/>
    </xf>
    <xf numFmtId="167" fontId="26" fillId="0" borderId="1" xfId="28" applyNumberFormat="1" applyFont="1" applyFill="1" applyBorder="1" applyAlignment="1">
      <alignment horizontal="right" vertical="center"/>
    </xf>
    <xf numFmtId="165" fontId="26" fillId="0" borderId="1" xfId="0" applyNumberFormat="1" applyFont="1" applyBorder="1" applyAlignment="1">
      <alignment horizontal="left" vertical="center"/>
    </xf>
    <xf numFmtId="167" fontId="26" fillId="0" borderId="1" xfId="0" applyNumberFormat="1" applyFont="1" applyBorder="1" applyAlignment="1">
      <alignment horizontal="center" vertical="center"/>
    </xf>
    <xf numFmtId="167" fontId="27" fillId="0" borderId="0" xfId="0" applyNumberFormat="1" applyFont="1" applyAlignment="1">
      <alignment vertical="center"/>
    </xf>
    <xf numFmtId="167" fontId="27" fillId="0" borderId="0" xfId="0" applyNumberFormat="1" applyFont="1" applyAlignment="1">
      <alignment horizontal="right" vertical="center"/>
    </xf>
    <xf numFmtId="167" fontId="27" fillId="0" borderId="0" xfId="0" applyNumberFormat="1" applyFont="1" applyAlignment="1">
      <alignment horizontal="right" vertical="center" wrapText="1"/>
    </xf>
    <xf numFmtId="167" fontId="27" fillId="0" borderId="1" xfId="0" applyNumberFormat="1" applyFont="1" applyBorder="1" applyAlignment="1">
      <alignment horizontal="right" vertical="center"/>
    </xf>
    <xf numFmtId="167" fontId="27" fillId="0" borderId="0" xfId="0" applyNumberFormat="1" applyFont="1" applyAlignment="1">
      <alignment horizontal="center" vertical="center"/>
    </xf>
    <xf numFmtId="167" fontId="27" fillId="33" borderId="0" xfId="0" applyNumberFormat="1" applyFont="1" applyFill="1" applyAlignment="1">
      <alignment horizontal="center" vertical="center"/>
    </xf>
    <xf numFmtId="167" fontId="27" fillId="33" borderId="0" xfId="0" applyNumberFormat="1" applyFont="1" applyFill="1" applyAlignment="1">
      <alignment horizontal="right" vertical="center"/>
    </xf>
    <xf numFmtId="167" fontId="26" fillId="0" borderId="1" xfId="0" applyNumberFormat="1" applyFont="1" applyBorder="1" applyAlignment="1">
      <alignment vertical="center"/>
    </xf>
    <xf numFmtId="167" fontId="27" fillId="0" borderId="0" xfId="0" applyNumberFormat="1" applyFont="1" applyAlignment="1">
      <alignment horizontal="left" vertical="center"/>
    </xf>
    <xf numFmtId="173" fontId="26" fillId="0" borderId="0" xfId="0" applyNumberFormat="1" applyFont="1" applyAlignment="1">
      <alignment horizontal="right" vertical="center"/>
    </xf>
    <xf numFmtId="173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165" fontId="27" fillId="0" borderId="0" xfId="0" applyNumberFormat="1" applyFont="1" applyAlignment="1">
      <alignment horizontal="center" vertical="center" wrapText="1"/>
    </xf>
    <xf numFmtId="165" fontId="27" fillId="0" borderId="1" xfId="0" applyNumberFormat="1" applyFont="1" applyBorder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165" fontId="26" fillId="0" borderId="0" xfId="0" applyNumberFormat="1" applyFont="1" applyAlignment="1">
      <alignment horizontal="right" vertical="center" wrapText="1"/>
    </xf>
    <xf numFmtId="0" fontId="27" fillId="0" borderId="1" xfId="0" applyFont="1" applyBorder="1" applyAlignment="1">
      <alignment horizontal="center" vertical="center" wrapText="1"/>
    </xf>
    <xf numFmtId="165" fontId="26" fillId="0" borderId="0" xfId="0" applyNumberFormat="1" applyFont="1" applyAlignment="1">
      <alignment vertical="center" wrapText="1"/>
    </xf>
    <xf numFmtId="0" fontId="27" fillId="0" borderId="0" xfId="0" applyFont="1" applyAlignment="1">
      <alignment horizontal="right" vertical="center" wrapText="1"/>
    </xf>
    <xf numFmtId="165" fontId="27" fillId="0" borderId="0" xfId="46" applyNumberFormat="1" applyFont="1" applyAlignment="1">
      <alignment vertical="center"/>
    </xf>
    <xf numFmtId="165" fontId="26" fillId="0" borderId="0" xfId="46" applyNumberFormat="1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165" fontId="26" fillId="33" borderId="0" xfId="0" applyNumberFormat="1" applyFont="1" applyFill="1" applyAlignment="1">
      <alignment horizontal="right" vertical="center" wrapText="1"/>
    </xf>
    <xf numFmtId="165" fontId="26" fillId="33" borderId="0" xfId="0" applyNumberFormat="1" applyFont="1" applyFill="1" applyAlignment="1">
      <alignment vertical="center" wrapText="1"/>
    </xf>
    <xf numFmtId="167" fontId="26" fillId="33" borderId="0" xfId="0" applyNumberFormat="1" applyFont="1" applyFill="1" applyAlignment="1">
      <alignment horizontal="right" vertical="center" wrapText="1"/>
    </xf>
    <xf numFmtId="167" fontId="26" fillId="33" borderId="1" xfId="0" applyNumberFormat="1" applyFont="1" applyFill="1" applyBorder="1" applyAlignment="1">
      <alignment horizontal="right" vertical="center" wrapText="1"/>
    </xf>
    <xf numFmtId="165" fontId="26" fillId="33" borderId="3" xfId="0" applyNumberFormat="1" applyFont="1" applyFill="1" applyBorder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165" fontId="24" fillId="0" borderId="1" xfId="0" applyNumberFormat="1" applyFont="1" applyBorder="1" applyAlignment="1">
      <alignment horizontal="right" vertical="center" wrapText="1"/>
    </xf>
    <xf numFmtId="164" fontId="25" fillId="0" borderId="0" xfId="28" applyFont="1" applyAlignment="1">
      <alignment horizontal="right" vertical="center" wrapText="1"/>
    </xf>
    <xf numFmtId="167" fontId="25" fillId="33" borderId="1" xfId="0" quotePrefix="1" applyNumberFormat="1" applyFont="1" applyFill="1" applyBorder="1" applyAlignment="1">
      <alignment horizontal="right" vertical="center" wrapText="1"/>
    </xf>
    <xf numFmtId="167" fontId="27" fillId="0" borderId="0" xfId="0" applyNumberFormat="1" applyFont="1" applyAlignment="1">
      <alignment horizontal="right"/>
    </xf>
    <xf numFmtId="167" fontId="26" fillId="0" borderId="0" xfId="0" applyNumberFormat="1" applyFont="1"/>
    <xf numFmtId="165" fontId="27" fillId="0" borderId="0" xfId="0" applyNumberFormat="1" applyFont="1" applyAlignment="1">
      <alignment wrapText="1"/>
    </xf>
    <xf numFmtId="165" fontId="26" fillId="0" borderId="0" xfId="0" applyNumberFormat="1" applyFont="1" applyAlignment="1">
      <alignment wrapText="1"/>
    </xf>
    <xf numFmtId="167" fontId="27" fillId="0" borderId="0" xfId="0" applyNumberFormat="1" applyFont="1" applyAlignment="1">
      <alignment horizontal="right" wrapText="1"/>
    </xf>
    <xf numFmtId="167" fontId="26" fillId="0" borderId="0" xfId="0" applyNumberFormat="1" applyFont="1" applyAlignment="1">
      <alignment wrapText="1"/>
    </xf>
    <xf numFmtId="0" fontId="27" fillId="0" borderId="1" xfId="0" applyFont="1" applyBorder="1" applyAlignment="1">
      <alignment horizontal="center"/>
    </xf>
    <xf numFmtId="165" fontId="27" fillId="0" borderId="0" xfId="0" applyNumberFormat="1" applyFont="1" applyAlignment="1">
      <alignment horizontal="right" wrapText="1"/>
    </xf>
    <xf numFmtId="167" fontId="27" fillId="0" borderId="1" xfId="0" applyNumberFormat="1" applyFont="1" applyBorder="1" applyAlignment="1">
      <alignment horizontal="right" wrapText="1"/>
    </xf>
    <xf numFmtId="167" fontId="26" fillId="33" borderId="0" xfId="0" applyNumberFormat="1" applyFont="1" applyFill="1" applyAlignment="1">
      <alignment vertical="center"/>
    </xf>
    <xf numFmtId="167" fontId="26" fillId="0" borderId="0" xfId="0" applyNumberFormat="1" applyFont="1" applyAlignment="1">
      <alignment vertical="center"/>
    </xf>
    <xf numFmtId="167" fontId="26" fillId="33" borderId="0" xfId="28" applyNumberFormat="1" applyFont="1" applyFill="1" applyBorder="1" applyAlignment="1">
      <alignment horizontal="right" vertical="center"/>
    </xf>
    <xf numFmtId="167" fontId="26" fillId="0" borderId="0" xfId="28" applyNumberFormat="1" applyFont="1" applyFill="1" applyBorder="1" applyAlignment="1">
      <alignment horizontal="right" vertical="center"/>
    </xf>
    <xf numFmtId="167" fontId="26" fillId="33" borderId="0" xfId="28" quotePrefix="1" applyNumberFormat="1" applyFont="1" applyFill="1" applyAlignment="1">
      <alignment horizontal="right" vertical="center"/>
    </xf>
    <xf numFmtId="167" fontId="26" fillId="0" borderId="0" xfId="28" quotePrefix="1" applyNumberFormat="1" applyFont="1" applyFill="1" applyAlignment="1">
      <alignment horizontal="right" vertical="center"/>
    </xf>
    <xf numFmtId="0" fontId="27" fillId="0" borderId="0" xfId="0" applyFont="1"/>
    <xf numFmtId="0" fontId="26" fillId="0" borderId="1" xfId="0" applyFont="1" applyBorder="1" applyAlignment="1">
      <alignment vertical="center"/>
    </xf>
    <xf numFmtId="0" fontId="26" fillId="0" borderId="0" xfId="0" applyFont="1" applyAlignment="1">
      <alignment horizontal="justify" vertical="top" wrapText="1"/>
    </xf>
    <xf numFmtId="167" fontId="26" fillId="33" borderId="0" xfId="0" quotePrefix="1" applyNumberFormat="1" applyFont="1" applyFill="1" applyAlignment="1">
      <alignment horizontal="right" vertical="center"/>
    </xf>
    <xf numFmtId="0" fontId="26" fillId="0" borderId="0" xfId="0" applyFont="1"/>
    <xf numFmtId="167" fontId="26" fillId="33" borderId="1" xfId="28" quotePrefix="1" applyNumberFormat="1" applyFont="1" applyFill="1" applyBorder="1" applyAlignment="1">
      <alignment horizontal="right" vertical="center"/>
    </xf>
    <xf numFmtId="167" fontId="26" fillId="0" borderId="1" xfId="28" quotePrefix="1" applyNumberFormat="1" applyFont="1" applyFill="1" applyBorder="1" applyAlignment="1">
      <alignment horizontal="right" vertical="center"/>
    </xf>
    <xf numFmtId="164" fontId="25" fillId="0" borderId="0" xfId="28" applyFont="1" applyFill="1" applyAlignment="1">
      <alignment horizontal="right" vertical="center" wrapText="1"/>
    </xf>
    <xf numFmtId="167" fontId="25" fillId="0" borderId="1" xfId="0" quotePrefix="1" applyNumberFormat="1" applyFont="1" applyFill="1" applyBorder="1" applyAlignment="1">
      <alignment horizontal="right" vertical="center" wrapText="1"/>
    </xf>
    <xf numFmtId="165" fontId="26" fillId="0" borderId="0" xfId="0" applyNumberFormat="1" applyFont="1" applyBorder="1" applyAlignment="1">
      <alignment horizontal="right" vertical="center" wrapText="1"/>
    </xf>
    <xf numFmtId="0" fontId="26" fillId="0" borderId="0" xfId="0" applyFont="1" applyFill="1" applyAlignment="1">
      <alignment vertical="center" wrapText="1"/>
    </xf>
    <xf numFmtId="165" fontId="26" fillId="0" borderId="0" xfId="0" applyNumberFormat="1" applyFont="1" applyFill="1" applyAlignment="1">
      <alignment vertical="center" wrapText="1"/>
    </xf>
    <xf numFmtId="165" fontId="26" fillId="0" borderId="0" xfId="0" applyNumberFormat="1" applyFont="1" applyFill="1" applyAlignment="1">
      <alignment horizontal="right" vertical="center" wrapText="1"/>
    </xf>
    <xf numFmtId="0" fontId="26" fillId="0" borderId="0" xfId="0" applyFont="1" applyFill="1" applyAlignment="1">
      <alignment horizontal="center" vertical="center" wrapText="1"/>
    </xf>
    <xf numFmtId="167" fontId="26" fillId="0" borderId="0" xfId="0" applyNumberFormat="1" applyFont="1" applyFill="1" applyAlignment="1">
      <alignment horizontal="right" vertical="center" wrapText="1"/>
    </xf>
    <xf numFmtId="167" fontId="26" fillId="0" borderId="1" xfId="0" applyNumberFormat="1" applyFont="1" applyFill="1" applyBorder="1" applyAlignment="1">
      <alignment horizontal="right" vertical="center" wrapText="1"/>
    </xf>
    <xf numFmtId="165" fontId="26" fillId="0" borderId="1" xfId="0" applyNumberFormat="1" applyFont="1" applyFill="1" applyBorder="1" applyAlignment="1">
      <alignment horizontal="right" vertical="center" wrapText="1"/>
    </xf>
    <xf numFmtId="0" fontId="27" fillId="0" borderId="0" xfId="0" applyFont="1" applyFill="1" applyAlignment="1">
      <alignment horizontal="right" vertical="center" wrapText="1"/>
    </xf>
    <xf numFmtId="165" fontId="26" fillId="0" borderId="3" xfId="0" applyNumberFormat="1" applyFont="1" applyFill="1" applyBorder="1" applyAlignment="1">
      <alignment horizontal="right" vertical="center" wrapText="1"/>
    </xf>
    <xf numFmtId="167" fontId="26" fillId="0" borderId="1" xfId="0" applyNumberFormat="1" applyFont="1" applyFill="1" applyBorder="1" applyAlignment="1">
      <alignment horizontal="center" vertical="center"/>
    </xf>
    <xf numFmtId="167" fontId="27" fillId="0" borderId="0" xfId="0" applyNumberFormat="1" applyFont="1" applyFill="1" applyAlignment="1">
      <alignment horizontal="right" vertical="center"/>
    </xf>
    <xf numFmtId="167" fontId="27" fillId="0" borderId="0" xfId="0" applyNumberFormat="1" applyFont="1" applyFill="1" applyAlignment="1">
      <alignment horizontal="right" vertical="center" wrapText="1"/>
    </xf>
    <xf numFmtId="167" fontId="27" fillId="0" borderId="1" xfId="0" applyNumberFormat="1" applyFont="1" applyFill="1" applyBorder="1" applyAlignment="1">
      <alignment horizontal="right" vertical="center"/>
    </xf>
    <xf numFmtId="167" fontId="27" fillId="0" borderId="0" xfId="0" applyNumberFormat="1" applyFont="1" applyFill="1" applyAlignment="1">
      <alignment horizontal="center" vertical="center"/>
    </xf>
    <xf numFmtId="167" fontId="26" fillId="0" borderId="1" xfId="0" applyNumberFormat="1" applyFont="1" applyFill="1" applyBorder="1" applyAlignment="1">
      <alignment vertical="center"/>
    </xf>
    <xf numFmtId="167" fontId="27" fillId="0" borderId="0" xfId="0" applyNumberFormat="1" applyFont="1" applyFill="1" applyAlignment="1">
      <alignment horizontal="left" vertical="center"/>
    </xf>
    <xf numFmtId="173" fontId="26" fillId="0" borderId="0" xfId="0" applyNumberFormat="1" applyFont="1" applyFill="1" applyAlignment="1">
      <alignment horizontal="right" vertical="center"/>
    </xf>
    <xf numFmtId="173" fontId="26" fillId="0" borderId="0" xfId="0" applyNumberFormat="1" applyFont="1" applyFill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vertical="center"/>
    </xf>
    <xf numFmtId="165" fontId="27" fillId="0" borderId="0" xfId="0" applyNumberFormat="1" applyFont="1" applyFill="1" applyAlignment="1">
      <alignment horizontal="left" vertical="center"/>
    </xf>
    <xf numFmtId="172" fontId="25" fillId="33" borderId="1" xfId="28" applyNumberFormat="1" applyFont="1" applyFill="1" applyBorder="1" applyAlignment="1">
      <alignment horizontal="right" vertical="center" wrapText="1"/>
    </xf>
    <xf numFmtId="167" fontId="26" fillId="33" borderId="0" xfId="0" applyNumberFormat="1" applyFont="1" applyFill="1" applyBorder="1" applyAlignment="1">
      <alignment horizontal="right" vertical="center"/>
    </xf>
    <xf numFmtId="167" fontId="26" fillId="0" borderId="0" xfId="0" applyNumberFormat="1" applyFont="1" applyFill="1" applyBorder="1" applyAlignment="1">
      <alignment horizontal="right" vertical="center"/>
    </xf>
    <xf numFmtId="167" fontId="26" fillId="0" borderId="0" xfId="0" applyNumberFormat="1" applyFont="1" applyBorder="1" applyAlignment="1">
      <alignment horizontal="center" vertical="center"/>
    </xf>
    <xf numFmtId="164" fontId="26" fillId="33" borderId="0" xfId="28" applyFont="1" applyFill="1" applyAlignment="1">
      <alignment horizontal="right" vertical="center" wrapText="1"/>
    </xf>
    <xf numFmtId="164" fontId="25" fillId="0" borderId="0" xfId="28" applyFont="1" applyAlignment="1">
      <alignment vertical="center"/>
    </xf>
    <xf numFmtId="165" fontId="26" fillId="0" borderId="0" xfId="46" applyNumberFormat="1" applyFont="1" applyFill="1" applyAlignment="1">
      <alignment vertical="center"/>
    </xf>
    <xf numFmtId="164" fontId="25" fillId="0" borderId="3" xfId="28" applyFont="1" applyFill="1" applyBorder="1" applyAlignment="1">
      <alignment horizontal="right" vertical="center" wrapText="1"/>
    </xf>
    <xf numFmtId="164" fontId="25" fillId="33" borderId="0" xfId="28" applyFont="1" applyFill="1" applyAlignment="1">
      <alignment vertical="center" wrapText="1"/>
    </xf>
    <xf numFmtId="167" fontId="25" fillId="33" borderId="0" xfId="0" quotePrefix="1" applyNumberFormat="1" applyFont="1" applyFill="1" applyBorder="1" applyAlignment="1">
      <alignment horizontal="right" vertical="center" wrapText="1"/>
    </xf>
    <xf numFmtId="0" fontId="25" fillId="0" borderId="0" xfId="0" applyFont="1" applyBorder="1" applyAlignment="1">
      <alignment horizontal="right" vertical="center" wrapText="1"/>
    </xf>
    <xf numFmtId="165" fontId="25" fillId="0" borderId="0" xfId="0" applyNumberFormat="1" applyFont="1" applyBorder="1" applyAlignment="1">
      <alignment horizontal="right" vertical="center" wrapText="1"/>
    </xf>
    <xf numFmtId="165" fontId="25" fillId="0" borderId="0" xfId="0" applyNumberFormat="1" applyFont="1" applyBorder="1" applyAlignment="1">
      <alignment vertical="center" wrapText="1"/>
    </xf>
    <xf numFmtId="0" fontId="25" fillId="0" borderId="1" xfId="0" applyFont="1" applyBorder="1" applyAlignment="1">
      <alignment horizontal="right" vertical="center" wrapText="1"/>
    </xf>
    <xf numFmtId="165" fontId="25" fillId="0" borderId="1" xfId="0" applyNumberFormat="1" applyFont="1" applyBorder="1" applyAlignment="1">
      <alignment horizontal="right" vertical="center" wrapText="1"/>
    </xf>
    <xf numFmtId="165" fontId="25" fillId="0" borderId="1" xfId="0" applyNumberFormat="1" applyFont="1" applyBorder="1" applyAlignment="1">
      <alignment vertical="center" wrapText="1"/>
    </xf>
    <xf numFmtId="165" fontId="24" fillId="0" borderId="0" xfId="0" applyNumberFormat="1" applyFont="1" applyBorder="1" applyAlignment="1">
      <alignment horizontal="center" vertical="center" wrapText="1"/>
    </xf>
    <xf numFmtId="164" fontId="25" fillId="0" borderId="0" xfId="28" applyFont="1" applyAlignment="1">
      <alignment vertical="center" wrapText="1"/>
    </xf>
    <xf numFmtId="164" fontId="25" fillId="33" borderId="0" xfId="28" applyFont="1" applyFill="1" applyBorder="1" applyAlignment="1">
      <alignment horizontal="right" vertical="center" wrapText="1"/>
    </xf>
    <xf numFmtId="165" fontId="27" fillId="0" borderId="0" xfId="0" applyNumberFormat="1" applyFont="1" applyBorder="1" applyAlignment="1">
      <alignment horizontal="center" vertical="center" wrapText="1"/>
    </xf>
    <xf numFmtId="164" fontId="26" fillId="0" borderId="0" xfId="28" applyFont="1" applyFill="1" applyAlignment="1">
      <alignment horizontal="right" vertical="center" wrapText="1"/>
    </xf>
    <xf numFmtId="164" fontId="26" fillId="0" borderId="3" xfId="28" applyFont="1" applyFill="1" applyBorder="1" applyAlignment="1">
      <alignment horizontal="right" vertical="center" wrapText="1"/>
    </xf>
    <xf numFmtId="172" fontId="26" fillId="33" borderId="1" xfId="28" applyNumberFormat="1" applyFont="1" applyFill="1" applyBorder="1" applyAlignment="1">
      <alignment horizontal="right" vertical="center" wrapText="1"/>
    </xf>
    <xf numFmtId="165" fontId="25" fillId="33" borderId="1" xfId="55" applyNumberFormat="1" applyFont="1" applyFill="1" applyBorder="1" applyAlignment="1">
      <alignment horizontal="right" vertical="center" wrapText="1"/>
    </xf>
    <xf numFmtId="3" fontId="25" fillId="33" borderId="0" xfId="0" applyNumberFormat="1" applyFont="1" applyFill="1" applyBorder="1" applyAlignment="1">
      <alignment horizontal="right" vertical="center" wrapText="1"/>
    </xf>
    <xf numFmtId="164" fontId="25" fillId="0" borderId="0" xfId="28" applyFont="1" applyFill="1" applyBorder="1" applyAlignment="1">
      <alignment horizontal="right" vertical="center" wrapText="1"/>
    </xf>
    <xf numFmtId="3" fontId="25" fillId="0" borderId="3" xfId="0" applyNumberFormat="1" applyFont="1" applyFill="1" applyBorder="1" applyAlignment="1">
      <alignment horizontal="right" vertical="center" wrapText="1"/>
    </xf>
    <xf numFmtId="169" fontId="26" fillId="33" borderId="0" xfId="0" applyNumberFormat="1" applyFont="1" applyFill="1" applyAlignment="1">
      <alignment horizontal="right" vertical="center"/>
    </xf>
    <xf numFmtId="165" fontId="26" fillId="33" borderId="0" xfId="28" applyNumberFormat="1" applyFont="1" applyFill="1" applyBorder="1" applyAlignment="1">
      <alignment horizontal="right" vertical="center"/>
    </xf>
    <xf numFmtId="173" fontId="26" fillId="33" borderId="0" xfId="0" applyNumberFormat="1" applyFont="1" applyFill="1" applyAlignment="1">
      <alignment horizontal="right" vertical="center"/>
    </xf>
    <xf numFmtId="167" fontId="26" fillId="0" borderId="0" xfId="0" quotePrefix="1" applyNumberFormat="1" applyFont="1" applyAlignment="1">
      <alignment horizontal="right" vertical="center"/>
    </xf>
    <xf numFmtId="167" fontId="26" fillId="0" borderId="3" xfId="0" applyNumberFormat="1" applyFont="1" applyBorder="1" applyAlignment="1">
      <alignment horizontal="right" vertical="center"/>
    </xf>
    <xf numFmtId="9" fontId="26" fillId="33" borderId="0" xfId="49" applyFont="1" applyFill="1" applyAlignment="1">
      <alignment horizontal="right" vertical="center"/>
    </xf>
    <xf numFmtId="172" fontId="26" fillId="33" borderId="0" xfId="28" applyNumberFormat="1" applyFont="1" applyFill="1" applyAlignment="1">
      <alignment vertical="center" wrapText="1"/>
    </xf>
    <xf numFmtId="167" fontId="26" fillId="33" borderId="0" xfId="28" applyNumberFormat="1" applyFont="1" applyFill="1" applyAlignment="1">
      <alignment vertical="center" wrapText="1"/>
    </xf>
    <xf numFmtId="167" fontId="26" fillId="33" borderId="1" xfId="28" applyNumberFormat="1" applyFont="1" applyFill="1" applyBorder="1" applyAlignment="1">
      <alignment vertical="center" wrapText="1"/>
    </xf>
    <xf numFmtId="167" fontId="26" fillId="0" borderId="0" xfId="0" applyNumberFormat="1" applyFont="1" applyAlignment="1">
      <alignment vertical="center" wrapText="1"/>
    </xf>
    <xf numFmtId="167" fontId="26" fillId="33" borderId="0" xfId="0" applyNumberFormat="1" applyFont="1" applyFill="1" applyAlignment="1">
      <alignment vertical="center" wrapText="1"/>
    </xf>
    <xf numFmtId="164" fontId="25" fillId="0" borderId="0" xfId="28" applyNumberFormat="1" applyFont="1" applyFill="1" applyBorder="1" applyAlignment="1">
      <alignment horizontal="right" vertical="center" wrapText="1"/>
    </xf>
    <xf numFmtId="164" fontId="25" fillId="33" borderId="3" xfId="28" applyFont="1" applyFill="1" applyBorder="1" applyAlignment="1">
      <alignment horizontal="right" vertical="center" wrapText="1"/>
    </xf>
    <xf numFmtId="164" fontId="26" fillId="0" borderId="0" xfId="28" applyFont="1" applyAlignment="1">
      <alignment vertical="center" wrapText="1"/>
    </xf>
    <xf numFmtId="164" fontId="26" fillId="33" borderId="1" xfId="28" applyFont="1" applyFill="1" applyBorder="1" applyAlignment="1">
      <alignment horizontal="right" vertical="center" wrapText="1"/>
    </xf>
    <xf numFmtId="165" fontId="27" fillId="0" borderId="1" xfId="0" applyNumberFormat="1" applyFont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center" vertical="center"/>
    </xf>
    <xf numFmtId="165" fontId="27" fillId="0" borderId="1" xfId="0" applyNumberFormat="1" applyFont="1" applyBorder="1" applyAlignment="1">
      <alignment horizontal="center" vertical="center"/>
    </xf>
    <xf numFmtId="167" fontId="27" fillId="0" borderId="1" xfId="0" applyNumberFormat="1" applyFont="1" applyBorder="1" applyAlignment="1">
      <alignment horizontal="center" vertical="center"/>
    </xf>
    <xf numFmtId="165" fontId="27" fillId="0" borderId="1" xfId="0" applyNumberFormat="1" applyFont="1" applyBorder="1" applyAlignment="1">
      <alignment horizontal="center" vertical="center" wrapText="1"/>
    </xf>
    <xf numFmtId="165" fontId="27" fillId="0" borderId="0" xfId="0" applyNumberFormat="1" applyFont="1" applyAlignment="1">
      <alignment horizontal="center" vertical="center" wrapText="1"/>
    </xf>
    <xf numFmtId="165" fontId="27" fillId="0" borderId="4" xfId="0" applyNumberFormat="1" applyFont="1" applyBorder="1" applyAlignment="1">
      <alignment horizontal="center" vertical="center" wrapText="1"/>
    </xf>
    <xf numFmtId="165" fontId="24" fillId="0" borderId="1" xfId="0" applyNumberFormat="1" applyFont="1" applyBorder="1" applyAlignment="1">
      <alignment horizontal="center" vertical="center" wrapText="1"/>
    </xf>
    <xf numFmtId="165" fontId="24" fillId="0" borderId="14" xfId="0" applyNumberFormat="1" applyFont="1" applyBorder="1" applyAlignment="1">
      <alignment horizontal="center" vertical="center" wrapText="1"/>
    </xf>
  </cellXfs>
  <cellStyles count="6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38" xfId="53" xr:uid="{00000000-0005-0000-0000-00001C000000}"/>
    <cellStyle name="Comma 144" xfId="56" xr:uid="{00000000-0005-0000-0000-00001D000000}"/>
    <cellStyle name="Comma 145" xfId="57" xr:uid="{00000000-0005-0000-0000-00001E000000}"/>
    <cellStyle name="Comma 146" xfId="58" xr:uid="{00000000-0005-0000-0000-00001F000000}"/>
    <cellStyle name="Comma 147" xfId="59" xr:uid="{00000000-0005-0000-0000-000020000000}"/>
    <cellStyle name="Comma 151" xfId="60" xr:uid="{00000000-0005-0000-0000-000021000000}"/>
    <cellStyle name="Comma 2" xfId="29" xr:uid="{00000000-0005-0000-0000-000022000000}"/>
    <cellStyle name="Comma 3" xfId="30" xr:uid="{00000000-0005-0000-0000-000023000000}"/>
    <cellStyle name="Comma 4" xfId="55" xr:uid="{00000000-0005-0000-0000-000024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rmal 16 2" xfId="40" xr:uid="{00000000-0005-0000-0000-00002F000000}"/>
    <cellStyle name="Normal 2" xfId="41" xr:uid="{00000000-0005-0000-0000-000030000000}"/>
    <cellStyle name="Normal 3" xfId="42" xr:uid="{00000000-0005-0000-0000-000031000000}"/>
    <cellStyle name="Normal 4" xfId="43" xr:uid="{00000000-0005-0000-0000-000032000000}"/>
    <cellStyle name="Normal 4 3" xfId="44" xr:uid="{00000000-0005-0000-0000-000033000000}"/>
    <cellStyle name="Normal 5" xfId="45" xr:uid="{00000000-0005-0000-0000-000034000000}"/>
    <cellStyle name="Normal 6" xfId="54" xr:uid="{00000000-0005-0000-0000-000035000000}"/>
    <cellStyle name="Normal_L'Oreal 2550" xfId="46" xr:uid="{00000000-0005-0000-0000-000036000000}"/>
    <cellStyle name="Note" xfId="47" builtinId="10" customBuiltin="1"/>
    <cellStyle name="Output" xfId="48" builtinId="21" customBuiltin="1"/>
    <cellStyle name="Percent" xfId="49" builtinId="5"/>
    <cellStyle name="Title" xfId="50" builtinId="15" customBuiltin="1"/>
    <cellStyle name="Total" xfId="51" builtinId="25" customBuiltin="1"/>
    <cellStyle name="Warning Text" xfId="52" builtinId="11" customBuiltin="1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0"/>
  <sheetViews>
    <sheetView topLeftCell="A141" zoomScaleNormal="100" zoomScaleSheetLayoutView="145" workbookViewId="0">
      <selection activeCell="E150" sqref="E150"/>
    </sheetView>
  </sheetViews>
  <sheetFormatPr defaultColWidth="9" defaultRowHeight="21.4" customHeight="1"/>
  <cols>
    <col min="1" max="1" width="1.140625" style="44" customWidth="1"/>
    <col min="2" max="2" width="37.85546875" style="50" customWidth="1"/>
    <col min="3" max="3" width="8.28515625" style="2" customWidth="1"/>
    <col min="4" max="4" width="0.85546875" style="2" customWidth="1"/>
    <col min="5" max="5" width="13.7109375" style="4" customWidth="1"/>
    <col min="6" max="6" width="0.85546875" style="2" customWidth="1"/>
    <col min="7" max="7" width="13.7109375" style="4" customWidth="1"/>
    <col min="8" max="8" width="0.85546875" style="2" customWidth="1"/>
    <col min="9" max="9" width="13.7109375" style="4" customWidth="1"/>
    <col min="10" max="10" width="0.85546875" style="2" customWidth="1"/>
    <col min="11" max="11" width="13.7109375" style="4" customWidth="1"/>
    <col min="12" max="16384" width="9" style="2"/>
  </cols>
  <sheetData>
    <row r="1" spans="1:11" ht="21.75" customHeight="1">
      <c r="A1" s="1" t="s">
        <v>64</v>
      </c>
      <c r="B1" s="2"/>
      <c r="C1" s="3"/>
    </row>
    <row r="2" spans="1:11" ht="21.75" customHeight="1">
      <c r="A2" s="1" t="s">
        <v>1</v>
      </c>
      <c r="B2" s="2"/>
      <c r="C2" s="3"/>
    </row>
    <row r="3" spans="1:11" ht="21.75" customHeight="1">
      <c r="A3" s="111" t="s">
        <v>193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19.149999999999999" customHeight="1">
      <c r="A4" s="9"/>
      <c r="B4" s="10"/>
      <c r="D4" s="14"/>
      <c r="E4" s="112"/>
      <c r="F4" s="12"/>
      <c r="G4" s="12"/>
      <c r="H4" s="12"/>
      <c r="I4" s="112"/>
      <c r="J4" s="12"/>
      <c r="K4" s="12"/>
    </row>
    <row r="5" spans="1:11" ht="19.149999999999999" customHeight="1">
      <c r="A5" s="9"/>
      <c r="B5" s="10"/>
      <c r="E5" s="325" t="s">
        <v>59</v>
      </c>
      <c r="F5" s="325"/>
      <c r="G5" s="325"/>
      <c r="H5" s="11"/>
      <c r="I5" s="325" t="s">
        <v>92</v>
      </c>
      <c r="J5" s="325"/>
      <c r="K5" s="325"/>
    </row>
    <row r="6" spans="1:11" ht="19.149999999999999" customHeight="1">
      <c r="A6" s="9"/>
      <c r="B6" s="10"/>
      <c r="E6" s="132" t="s">
        <v>52</v>
      </c>
      <c r="F6" s="142"/>
      <c r="G6" s="172" t="s">
        <v>53</v>
      </c>
      <c r="H6" s="142"/>
      <c r="I6" s="132" t="s">
        <v>52</v>
      </c>
      <c r="J6" s="13"/>
      <c r="K6" s="146" t="s">
        <v>53</v>
      </c>
    </row>
    <row r="7" spans="1:11" ht="19.149999999999999" customHeight="1">
      <c r="A7" s="9"/>
      <c r="B7" s="10"/>
      <c r="D7" s="14"/>
      <c r="E7" s="112" t="s">
        <v>194</v>
      </c>
      <c r="F7" s="12"/>
      <c r="G7" s="12" t="s">
        <v>29</v>
      </c>
      <c r="H7" s="12"/>
      <c r="I7" s="112" t="s">
        <v>194</v>
      </c>
      <c r="J7" s="12"/>
      <c r="K7" s="12" t="s">
        <v>29</v>
      </c>
    </row>
    <row r="8" spans="1:11" ht="19.149999999999999" customHeight="1">
      <c r="A8" s="9"/>
      <c r="B8" s="10"/>
      <c r="C8" s="15"/>
      <c r="D8" s="14"/>
      <c r="E8" s="12" t="s">
        <v>152</v>
      </c>
      <c r="F8" s="12"/>
      <c r="G8" s="12" t="s">
        <v>135</v>
      </c>
      <c r="H8" s="12"/>
      <c r="I8" s="12" t="s">
        <v>152</v>
      </c>
      <c r="J8" s="12"/>
      <c r="K8" s="12" t="s">
        <v>135</v>
      </c>
    </row>
    <row r="9" spans="1:11" ht="19.149999999999999" customHeight="1">
      <c r="A9" s="9"/>
      <c r="B9" s="10"/>
      <c r="C9" s="108" t="s">
        <v>2</v>
      </c>
      <c r="D9" s="12"/>
      <c r="E9" s="16" t="s">
        <v>3</v>
      </c>
      <c r="F9" s="12"/>
      <c r="G9" s="16" t="s">
        <v>3</v>
      </c>
      <c r="H9" s="12"/>
      <c r="I9" s="16" t="s">
        <v>3</v>
      </c>
      <c r="J9" s="12"/>
      <c r="K9" s="16" t="s">
        <v>3</v>
      </c>
    </row>
    <row r="10" spans="1:11" ht="19.149999999999999" customHeight="1">
      <c r="A10" s="17" t="s">
        <v>4</v>
      </c>
      <c r="B10" s="10"/>
      <c r="C10" s="18"/>
      <c r="D10" s="18"/>
      <c r="E10" s="60"/>
      <c r="F10" s="18"/>
      <c r="G10" s="19"/>
      <c r="H10" s="18"/>
      <c r="I10" s="60"/>
      <c r="J10" s="18"/>
      <c r="K10" s="19"/>
    </row>
    <row r="11" spans="1:11" ht="3" customHeight="1">
      <c r="A11" s="17"/>
      <c r="B11" s="10"/>
      <c r="C11" s="18"/>
      <c r="D11" s="18"/>
      <c r="E11" s="60"/>
      <c r="F11" s="18"/>
      <c r="G11" s="19"/>
      <c r="H11" s="18"/>
      <c r="I11" s="60"/>
      <c r="J11" s="18"/>
      <c r="K11" s="19"/>
    </row>
    <row r="12" spans="1:11" ht="19.149999999999999" customHeight="1">
      <c r="A12" s="17" t="s">
        <v>5</v>
      </c>
      <c r="B12" s="10"/>
      <c r="C12" s="18"/>
      <c r="D12" s="18"/>
      <c r="E12" s="60"/>
      <c r="F12" s="18"/>
      <c r="G12" s="140"/>
      <c r="H12" s="140"/>
      <c r="I12" s="138"/>
      <c r="J12" s="140"/>
      <c r="K12" s="141"/>
    </row>
    <row r="13" spans="1:11" ht="3" customHeight="1">
      <c r="A13" s="17"/>
      <c r="B13" s="10"/>
      <c r="C13" s="18"/>
      <c r="D13" s="18"/>
      <c r="E13" s="60"/>
      <c r="F13" s="18"/>
      <c r="G13" s="140"/>
      <c r="H13" s="140"/>
      <c r="I13" s="138"/>
      <c r="J13" s="140"/>
      <c r="K13" s="141"/>
    </row>
    <row r="14" spans="1:11" ht="19.149999999999999" customHeight="1">
      <c r="A14" s="9" t="s">
        <v>6</v>
      </c>
      <c r="B14" s="10"/>
      <c r="C14" s="20"/>
      <c r="D14" s="18"/>
      <c r="E14" s="61">
        <v>1010534469</v>
      </c>
      <c r="F14" s="18"/>
      <c r="G14" s="19">
        <v>1656882222</v>
      </c>
      <c r="H14" s="140"/>
      <c r="I14" s="138">
        <v>803311427</v>
      </c>
      <c r="J14" s="140"/>
      <c r="K14" s="175">
        <v>1138686887</v>
      </c>
    </row>
    <row r="15" spans="1:11" ht="19.149999999999999" customHeight="1">
      <c r="A15" s="9" t="s">
        <v>134</v>
      </c>
      <c r="B15" s="10"/>
      <c r="C15" s="20"/>
      <c r="D15" s="18"/>
      <c r="E15" s="61"/>
      <c r="F15" s="18"/>
      <c r="G15" s="19"/>
      <c r="I15" s="69"/>
      <c r="K15" s="175"/>
    </row>
    <row r="16" spans="1:11" ht="19.149999999999999" customHeight="1">
      <c r="A16" s="9"/>
      <c r="B16" s="10" t="s">
        <v>223</v>
      </c>
      <c r="C16" s="20">
        <v>6</v>
      </c>
      <c r="D16" s="18"/>
      <c r="E16" s="61">
        <v>274389970</v>
      </c>
      <c r="F16" s="18"/>
      <c r="G16" s="19">
        <v>193691951</v>
      </c>
      <c r="H16" s="140"/>
      <c r="I16" s="138">
        <v>235299168</v>
      </c>
      <c r="J16" s="140"/>
      <c r="K16" s="175">
        <v>156855506</v>
      </c>
    </row>
    <row r="17" spans="1:11" ht="19.149999999999999" customHeight="1">
      <c r="A17" s="9" t="s">
        <v>65</v>
      </c>
      <c r="B17" s="10"/>
      <c r="C17" s="20">
        <v>7</v>
      </c>
      <c r="D17" s="18"/>
      <c r="E17" s="60">
        <v>2920044164</v>
      </c>
      <c r="F17" s="18"/>
      <c r="G17" s="145">
        <v>2707270470.1399999</v>
      </c>
      <c r="H17" s="176"/>
      <c r="I17" s="138">
        <v>2803885801</v>
      </c>
      <c r="J17" s="176"/>
      <c r="K17" s="175">
        <v>2250704067</v>
      </c>
    </row>
    <row r="18" spans="1:11" ht="19.149999999999999" customHeight="1">
      <c r="A18" s="9" t="s">
        <v>106</v>
      </c>
      <c r="B18" s="10"/>
      <c r="C18" s="20"/>
      <c r="D18" s="18"/>
      <c r="E18" s="61"/>
      <c r="F18" s="18"/>
      <c r="G18" s="19"/>
      <c r="H18" s="140"/>
      <c r="I18" s="138"/>
      <c r="J18" s="140"/>
      <c r="K18" s="175"/>
    </row>
    <row r="19" spans="1:11" ht="19.149999999999999" customHeight="1">
      <c r="A19" s="9"/>
      <c r="B19" s="10" t="s">
        <v>151</v>
      </c>
      <c r="C19" s="20">
        <v>7</v>
      </c>
      <c r="D19" s="18"/>
      <c r="E19" s="62">
        <v>549142814</v>
      </c>
      <c r="F19" s="21"/>
      <c r="G19" s="19">
        <v>462458325</v>
      </c>
      <c r="H19" s="140"/>
      <c r="I19" s="138">
        <v>13078893</v>
      </c>
      <c r="J19" s="140"/>
      <c r="K19" s="175">
        <v>12993106</v>
      </c>
    </row>
    <row r="20" spans="1:11" ht="19.149999999999999" customHeight="1">
      <c r="A20" s="9" t="s">
        <v>136</v>
      </c>
      <c r="B20" s="10"/>
      <c r="C20" s="20">
        <v>7</v>
      </c>
      <c r="D20" s="18"/>
      <c r="E20" s="62">
        <v>123792288</v>
      </c>
      <c r="F20" s="21"/>
      <c r="G20" s="19">
        <v>78349426.859999999</v>
      </c>
      <c r="H20" s="140"/>
      <c r="I20" s="173">
        <v>0</v>
      </c>
      <c r="J20" s="140"/>
      <c r="K20" s="175">
        <v>0</v>
      </c>
    </row>
    <row r="21" spans="1:11" ht="19.149999999999999" customHeight="1">
      <c r="A21" s="10" t="s">
        <v>131</v>
      </c>
      <c r="C21" s="20" t="s">
        <v>210</v>
      </c>
      <c r="D21" s="18"/>
      <c r="E21" s="63">
        <v>6316304</v>
      </c>
      <c r="F21" s="18"/>
      <c r="G21" s="177">
        <v>306316304</v>
      </c>
      <c r="H21" s="140"/>
      <c r="I21" s="138">
        <v>600000000</v>
      </c>
      <c r="J21" s="140"/>
      <c r="K21" s="178">
        <v>1200000000</v>
      </c>
    </row>
    <row r="22" spans="1:11" ht="19.149999999999999" customHeight="1">
      <c r="A22" s="9" t="s">
        <v>66</v>
      </c>
      <c r="B22" s="10"/>
      <c r="C22" s="20"/>
      <c r="D22" s="18"/>
      <c r="E22" s="60">
        <v>6618663915</v>
      </c>
      <c r="F22" s="14"/>
      <c r="G22" s="145">
        <v>6207899899</v>
      </c>
      <c r="H22" s="140"/>
      <c r="I22" s="158">
        <v>6052666036</v>
      </c>
      <c r="J22" s="140"/>
      <c r="K22" s="175">
        <v>5749330992</v>
      </c>
    </row>
    <row r="23" spans="1:11" ht="19.149999999999999" customHeight="1">
      <c r="A23" s="9" t="s">
        <v>9</v>
      </c>
      <c r="B23" s="10"/>
      <c r="C23" s="20"/>
      <c r="D23" s="18"/>
      <c r="E23" s="65">
        <v>110405067</v>
      </c>
      <c r="F23" s="14"/>
      <c r="G23" s="179">
        <v>273289301</v>
      </c>
      <c r="H23" s="180"/>
      <c r="I23" s="305">
        <v>29589195</v>
      </c>
      <c r="J23" s="180"/>
      <c r="K23" s="181">
        <v>206500643</v>
      </c>
    </row>
    <row r="24" spans="1:11" ht="3" customHeight="1">
      <c r="A24" s="9"/>
      <c r="B24" s="10"/>
      <c r="C24" s="20"/>
      <c r="D24" s="18"/>
      <c r="E24" s="64"/>
      <c r="F24" s="14"/>
      <c r="I24" s="69"/>
    </row>
    <row r="25" spans="1:11" ht="19.149999999999999" customHeight="1">
      <c r="A25" s="17" t="s">
        <v>10</v>
      </c>
      <c r="B25" s="10"/>
      <c r="C25" s="18"/>
      <c r="D25" s="18"/>
      <c r="E25" s="66">
        <f>SUM(E14:E23)</f>
        <v>11613288991</v>
      </c>
      <c r="F25" s="14"/>
      <c r="G25" s="23">
        <f>SUM(G14:G23)</f>
        <v>11886157899</v>
      </c>
      <c r="H25" s="14"/>
      <c r="I25" s="159">
        <f>SUM(I14:I23)</f>
        <v>10537830520</v>
      </c>
      <c r="J25" s="14"/>
      <c r="K25" s="23">
        <f>SUM(K14:K23)</f>
        <v>10715071201</v>
      </c>
    </row>
    <row r="26" spans="1:11" ht="12" customHeight="1">
      <c r="A26" s="9"/>
      <c r="B26" s="10"/>
      <c r="C26" s="18"/>
      <c r="D26" s="18"/>
      <c r="E26" s="64"/>
      <c r="F26" s="14"/>
      <c r="G26" s="24"/>
      <c r="H26" s="14"/>
      <c r="I26" s="64"/>
      <c r="J26" s="14"/>
      <c r="K26" s="24"/>
    </row>
    <row r="27" spans="1:11" ht="19.149999999999999" customHeight="1">
      <c r="A27" s="17" t="s">
        <v>11</v>
      </c>
      <c r="B27" s="10"/>
      <c r="C27" s="18"/>
      <c r="D27" s="18"/>
      <c r="E27" s="64"/>
      <c r="F27" s="14"/>
      <c r="G27" s="24"/>
      <c r="H27" s="14"/>
      <c r="I27" s="64"/>
      <c r="J27" s="14"/>
      <c r="K27" s="24"/>
    </row>
    <row r="28" spans="1:11" ht="3" customHeight="1">
      <c r="A28" s="17"/>
      <c r="B28" s="10"/>
      <c r="C28" s="18"/>
      <c r="D28" s="18"/>
      <c r="E28" s="60"/>
      <c r="F28" s="18"/>
      <c r="G28" s="19"/>
      <c r="H28" s="18"/>
      <c r="I28" s="60"/>
      <c r="J28" s="18"/>
      <c r="K28" s="19"/>
    </row>
    <row r="29" spans="1:11" ht="19.149999999999999" customHeight="1">
      <c r="A29" s="9" t="s">
        <v>120</v>
      </c>
      <c r="B29" s="10"/>
      <c r="C29" s="20"/>
      <c r="D29" s="18"/>
      <c r="E29" s="62">
        <v>0</v>
      </c>
      <c r="F29" s="22"/>
      <c r="G29" s="26">
        <v>1414578</v>
      </c>
      <c r="H29" s="182"/>
      <c r="I29" s="173">
        <v>0</v>
      </c>
      <c r="J29" s="182"/>
      <c r="K29" s="175">
        <v>0</v>
      </c>
    </row>
    <row r="30" spans="1:11" ht="19.149999999999999" customHeight="1">
      <c r="A30" s="9" t="s">
        <v>65</v>
      </c>
      <c r="B30" s="10"/>
      <c r="C30" s="20">
        <v>7</v>
      </c>
      <c r="D30" s="18"/>
      <c r="E30" s="62">
        <v>116257888</v>
      </c>
      <c r="F30" s="22"/>
      <c r="G30" s="26">
        <v>237235285</v>
      </c>
      <c r="H30" s="182"/>
      <c r="I30" s="138">
        <v>116257888</v>
      </c>
      <c r="J30" s="182"/>
      <c r="K30" s="175">
        <v>237235285</v>
      </c>
    </row>
    <row r="31" spans="1:11" ht="19.149999999999999" customHeight="1">
      <c r="A31" s="9" t="s">
        <v>226</v>
      </c>
      <c r="B31" s="10"/>
      <c r="C31" s="20">
        <v>7</v>
      </c>
      <c r="D31" s="18"/>
      <c r="E31" s="67">
        <v>78215279</v>
      </c>
      <c r="F31" s="14"/>
      <c r="G31" s="26">
        <v>97398903</v>
      </c>
      <c r="H31" s="182"/>
      <c r="I31" s="138">
        <v>4574048</v>
      </c>
      <c r="J31" s="182"/>
      <c r="K31" s="175">
        <v>11163679</v>
      </c>
    </row>
    <row r="32" spans="1:11" ht="19.149999999999999" customHeight="1">
      <c r="A32" s="9" t="s">
        <v>157</v>
      </c>
      <c r="B32" s="10"/>
      <c r="C32" s="36">
        <v>8.1</v>
      </c>
      <c r="D32" s="18"/>
      <c r="E32" s="67">
        <v>0</v>
      </c>
      <c r="F32" s="14"/>
      <c r="G32" s="183">
        <v>0</v>
      </c>
      <c r="H32" s="182"/>
      <c r="I32" s="138">
        <v>1088834366</v>
      </c>
      <c r="J32" s="182"/>
      <c r="K32" s="178">
        <v>988834366</v>
      </c>
    </row>
    <row r="33" spans="1:11" ht="19.149999999999999" customHeight="1">
      <c r="A33" s="9" t="s">
        <v>137</v>
      </c>
      <c r="B33" s="10"/>
      <c r="C33" s="36">
        <v>8.1999999999999993</v>
      </c>
      <c r="D33" s="18"/>
      <c r="E33" s="63">
        <v>1493768994</v>
      </c>
      <c r="F33" s="18"/>
      <c r="G33" s="145">
        <v>773666424</v>
      </c>
      <c r="H33" s="184"/>
      <c r="I33" s="160">
        <v>1244224182</v>
      </c>
      <c r="J33" s="184"/>
      <c r="K33" s="178">
        <v>593575203</v>
      </c>
    </row>
    <row r="34" spans="1:11" ht="19.149999999999999" customHeight="1">
      <c r="A34" s="9" t="s">
        <v>134</v>
      </c>
      <c r="B34" s="10"/>
      <c r="C34" s="36"/>
      <c r="D34" s="18"/>
      <c r="E34" s="67"/>
      <c r="F34" s="14"/>
      <c r="G34" s="145"/>
      <c r="H34" s="182"/>
      <c r="I34" s="138"/>
      <c r="J34" s="182"/>
      <c r="K34" s="178"/>
    </row>
    <row r="35" spans="1:11" ht="19.149999999999999" customHeight="1">
      <c r="A35" s="9"/>
      <c r="B35" s="10" t="s">
        <v>223</v>
      </c>
      <c r="C35" s="20">
        <v>6</v>
      </c>
      <c r="D35" s="18"/>
      <c r="E35" s="67">
        <v>1112571418</v>
      </c>
      <c r="F35" s="14"/>
      <c r="G35" s="26">
        <v>180000000</v>
      </c>
      <c r="H35" s="182"/>
      <c r="I35" s="67">
        <v>932571418</v>
      </c>
      <c r="J35" s="182"/>
      <c r="K35" s="178">
        <v>0</v>
      </c>
    </row>
    <row r="36" spans="1:11" ht="19.149999999999999" customHeight="1">
      <c r="A36" s="9" t="s">
        <v>219</v>
      </c>
      <c r="B36" s="10"/>
      <c r="C36" s="20">
        <v>6</v>
      </c>
      <c r="D36" s="18"/>
      <c r="E36" s="67">
        <v>60332905</v>
      </c>
      <c r="F36" s="14"/>
      <c r="G36" s="178">
        <v>0</v>
      </c>
      <c r="H36" s="182"/>
      <c r="I36" s="67">
        <v>60332905</v>
      </c>
      <c r="J36" s="182"/>
      <c r="K36" s="178">
        <v>0</v>
      </c>
    </row>
    <row r="37" spans="1:11" ht="19.149999999999999" customHeight="1">
      <c r="A37" s="9" t="s">
        <v>124</v>
      </c>
      <c r="B37" s="10"/>
      <c r="C37" s="20">
        <v>9</v>
      </c>
      <c r="D37" s="18"/>
      <c r="E37" s="60">
        <v>720563114</v>
      </c>
      <c r="F37" s="18"/>
      <c r="G37" s="26">
        <v>614919099</v>
      </c>
      <c r="H37" s="182"/>
      <c r="I37" s="138">
        <v>719132820</v>
      </c>
      <c r="J37" s="182"/>
      <c r="K37" s="175">
        <v>613630692</v>
      </c>
    </row>
    <row r="38" spans="1:11" ht="19.149999999999999" customHeight="1">
      <c r="A38" s="89" t="s">
        <v>125</v>
      </c>
      <c r="B38" s="9"/>
      <c r="C38" s="20">
        <v>10</v>
      </c>
      <c r="D38" s="18"/>
      <c r="E38" s="60">
        <v>936824091</v>
      </c>
      <c r="F38" s="18"/>
      <c r="G38" s="26">
        <v>1186340243</v>
      </c>
      <c r="H38" s="182"/>
      <c r="I38" s="138">
        <v>936824091</v>
      </c>
      <c r="J38" s="182"/>
      <c r="K38" s="175">
        <v>1178255234</v>
      </c>
    </row>
    <row r="39" spans="1:11" ht="19.149999999999999" customHeight="1">
      <c r="A39" s="9" t="s">
        <v>145</v>
      </c>
      <c r="B39" s="10"/>
      <c r="C39" s="20"/>
      <c r="D39" s="18"/>
      <c r="E39" s="60">
        <v>123691216</v>
      </c>
      <c r="F39" s="18"/>
      <c r="G39" s="185">
        <v>123691216</v>
      </c>
      <c r="H39" s="182"/>
      <c r="I39" s="161">
        <v>45655040</v>
      </c>
      <c r="J39" s="182"/>
      <c r="K39" s="186">
        <v>45655040</v>
      </c>
    </row>
    <row r="40" spans="1:11" ht="19.149999999999999" customHeight="1">
      <c r="A40" s="9" t="s">
        <v>67</v>
      </c>
      <c r="B40" s="10"/>
      <c r="C40" s="20">
        <v>9</v>
      </c>
      <c r="D40" s="18"/>
      <c r="E40" s="60">
        <v>185755787</v>
      </c>
      <c r="F40" s="14"/>
      <c r="G40" s="26">
        <v>173661862</v>
      </c>
      <c r="H40" s="187"/>
      <c r="I40" s="138">
        <v>108000289</v>
      </c>
      <c r="J40" s="187"/>
      <c r="K40" s="175">
        <v>97215552</v>
      </c>
    </row>
    <row r="41" spans="1:11" ht="19.149999999999999" customHeight="1">
      <c r="A41" s="9" t="s">
        <v>51</v>
      </c>
      <c r="B41" s="10"/>
      <c r="C41" s="20"/>
      <c r="D41" s="18"/>
      <c r="E41" s="67">
        <v>204813206</v>
      </c>
      <c r="F41" s="14"/>
      <c r="G41" s="145">
        <v>107740953</v>
      </c>
      <c r="H41" s="188"/>
      <c r="I41" s="138">
        <v>192964659</v>
      </c>
      <c r="J41" s="188"/>
      <c r="K41" s="175">
        <v>105773863</v>
      </c>
    </row>
    <row r="42" spans="1:11" ht="19.149999999999999" customHeight="1">
      <c r="A42" s="9" t="s">
        <v>108</v>
      </c>
      <c r="B42" s="10"/>
      <c r="C42" s="20"/>
      <c r="D42" s="18"/>
      <c r="E42" s="139">
        <v>608892420</v>
      </c>
      <c r="F42" s="14"/>
      <c r="G42" s="28">
        <v>583513010</v>
      </c>
      <c r="H42" s="187"/>
      <c r="I42" s="162">
        <v>592558511</v>
      </c>
      <c r="J42" s="187"/>
      <c r="K42" s="189">
        <v>559515746</v>
      </c>
    </row>
    <row r="43" spans="1:11" ht="3" customHeight="1">
      <c r="A43" s="9"/>
      <c r="B43" s="10"/>
      <c r="C43" s="20"/>
      <c r="D43" s="18"/>
      <c r="E43" s="64"/>
      <c r="F43" s="14"/>
      <c r="G43" s="24"/>
      <c r="H43" s="14"/>
      <c r="I43" s="64"/>
      <c r="J43" s="14"/>
      <c r="K43" s="24"/>
    </row>
    <row r="44" spans="1:11" ht="19.149999999999999" customHeight="1">
      <c r="A44" s="17" t="s">
        <v>12</v>
      </c>
      <c r="B44" s="10"/>
      <c r="C44" s="18"/>
      <c r="D44" s="18"/>
      <c r="E44" s="65">
        <f>SUM(E29:E42)</f>
        <v>5641686318</v>
      </c>
      <c r="F44" s="14"/>
      <c r="G44" s="29">
        <f>SUM(G29:G42)</f>
        <v>4079581573</v>
      </c>
      <c r="H44" s="14"/>
      <c r="I44" s="65">
        <f>SUM(I29:I42)</f>
        <v>6041930217</v>
      </c>
      <c r="J44" s="14"/>
      <c r="K44" s="29">
        <f>SUM(K29:K42)</f>
        <v>4430854660</v>
      </c>
    </row>
    <row r="45" spans="1:11" ht="3" customHeight="1">
      <c r="A45" s="9"/>
      <c r="B45" s="10"/>
      <c r="C45" s="18"/>
      <c r="D45" s="18"/>
      <c r="E45" s="64"/>
      <c r="F45" s="14"/>
      <c r="G45" s="24"/>
      <c r="H45" s="14"/>
      <c r="I45" s="64"/>
      <c r="J45" s="14"/>
      <c r="K45" s="24"/>
    </row>
    <row r="46" spans="1:11" ht="19.149999999999999" customHeight="1" thickBot="1">
      <c r="A46" s="17" t="s">
        <v>13</v>
      </c>
      <c r="B46" s="10"/>
      <c r="C46" s="18"/>
      <c r="D46" s="18"/>
      <c r="E46" s="68">
        <f>E25+E44</f>
        <v>17254975309</v>
      </c>
      <c r="F46" s="14"/>
      <c r="G46" s="30">
        <f>G25+G44</f>
        <v>15965739472</v>
      </c>
      <c r="H46" s="14"/>
      <c r="I46" s="68">
        <f>I25+I44</f>
        <v>16579760737</v>
      </c>
      <c r="J46" s="14"/>
      <c r="K46" s="30">
        <f>K25+K44</f>
        <v>15145925861</v>
      </c>
    </row>
    <row r="47" spans="1:11" ht="19.149999999999999" customHeight="1" thickTop="1">
      <c r="A47" s="17"/>
      <c r="B47" s="10"/>
      <c r="C47" s="18"/>
      <c r="D47" s="18"/>
      <c r="E47" s="24"/>
      <c r="F47" s="14"/>
      <c r="G47" s="24"/>
      <c r="H47" s="14"/>
      <c r="I47" s="24"/>
      <c r="J47" s="14"/>
      <c r="K47" s="24"/>
    </row>
    <row r="48" spans="1:11" ht="19.149999999999999" customHeight="1">
      <c r="A48" s="17"/>
      <c r="B48" s="10"/>
      <c r="C48" s="18"/>
      <c r="D48" s="18"/>
      <c r="E48" s="24"/>
      <c r="F48" s="14"/>
      <c r="G48" s="24"/>
      <c r="H48" s="14"/>
      <c r="I48" s="24"/>
      <c r="J48" s="14"/>
      <c r="K48" s="24"/>
    </row>
    <row r="49" spans="1:11" ht="13.5" customHeight="1">
      <c r="A49" s="17"/>
      <c r="B49" s="10"/>
      <c r="C49" s="18"/>
      <c r="D49" s="18"/>
      <c r="E49" s="24"/>
      <c r="F49" s="14"/>
      <c r="G49" s="24"/>
      <c r="H49" s="14"/>
      <c r="I49" s="24"/>
      <c r="J49" s="14"/>
      <c r="K49" s="24"/>
    </row>
    <row r="50" spans="1:11" ht="15.75" customHeight="1">
      <c r="A50" s="17"/>
      <c r="B50" s="10"/>
      <c r="C50" s="18"/>
      <c r="D50" s="18"/>
      <c r="E50" s="24"/>
      <c r="F50" s="14"/>
      <c r="G50" s="24"/>
      <c r="H50" s="14"/>
      <c r="I50" s="24"/>
      <c r="J50" s="14"/>
      <c r="K50" s="24"/>
    </row>
    <row r="51" spans="1:11" ht="15" customHeight="1">
      <c r="A51" s="17"/>
      <c r="B51" s="10"/>
      <c r="C51" s="18"/>
      <c r="D51" s="18"/>
      <c r="E51" s="24"/>
      <c r="F51" s="14"/>
      <c r="G51" s="24"/>
      <c r="H51" s="14"/>
      <c r="I51" s="24"/>
      <c r="J51" s="14"/>
      <c r="K51" s="24"/>
    </row>
    <row r="52" spans="1:11" ht="19.149999999999999" customHeight="1">
      <c r="A52" s="156" t="s">
        <v>97</v>
      </c>
      <c r="B52" s="156"/>
      <c r="C52" s="156"/>
      <c r="D52" s="156"/>
      <c r="E52" s="156"/>
      <c r="F52" s="156"/>
      <c r="G52" s="156"/>
      <c r="H52" s="156"/>
      <c r="I52" s="3"/>
      <c r="J52" s="156"/>
      <c r="K52" s="156"/>
    </row>
    <row r="53" spans="1:11" ht="18" customHeight="1">
      <c r="A53" s="156"/>
      <c r="B53" s="156"/>
      <c r="C53" s="156"/>
      <c r="D53" s="156"/>
      <c r="E53" s="156"/>
      <c r="F53" s="156"/>
      <c r="G53" s="156"/>
      <c r="H53" s="156"/>
      <c r="I53" s="3"/>
      <c r="J53" s="156"/>
      <c r="K53" s="156"/>
    </row>
    <row r="54" spans="1:11" ht="21.95" customHeight="1">
      <c r="A54" s="31" t="s">
        <v>224</v>
      </c>
      <c r="B54" s="32"/>
      <c r="C54" s="6"/>
      <c r="D54" s="6"/>
      <c r="E54" s="8"/>
      <c r="F54" s="6"/>
      <c r="G54" s="8"/>
      <c r="H54" s="6"/>
      <c r="I54" s="8"/>
      <c r="J54" s="6"/>
      <c r="K54" s="8"/>
    </row>
    <row r="55" spans="1:11" ht="21.75" customHeight="1">
      <c r="A55" s="1" t="str">
        <f>A1</f>
        <v>บริษัท คอมเซเว่น จํากัด (มหาชน)</v>
      </c>
      <c r="B55" s="2"/>
      <c r="C55" s="3"/>
    </row>
    <row r="56" spans="1:11" ht="21.75" customHeight="1">
      <c r="A56" s="1" t="s">
        <v>1</v>
      </c>
      <c r="B56" s="2"/>
      <c r="C56" s="3"/>
    </row>
    <row r="57" spans="1:11" ht="21.75" customHeight="1">
      <c r="A57" s="5" t="str">
        <f>A3</f>
        <v>ณ วันที่ 30 มิถุนายน พ.ศ. 2565</v>
      </c>
      <c r="B57" s="6"/>
      <c r="C57" s="7"/>
      <c r="D57" s="6"/>
      <c r="E57" s="8"/>
      <c r="F57" s="6"/>
      <c r="G57" s="8"/>
      <c r="H57" s="6"/>
      <c r="I57" s="8"/>
      <c r="J57" s="6"/>
      <c r="K57" s="8"/>
    </row>
    <row r="58" spans="1:11" ht="21.75" customHeight="1">
      <c r="A58" s="9"/>
      <c r="B58" s="10"/>
    </row>
    <row r="59" spans="1:11" ht="21" customHeight="1">
      <c r="A59" s="9"/>
      <c r="B59" s="10"/>
      <c r="E59" s="325" t="s">
        <v>59</v>
      </c>
      <c r="F59" s="325"/>
      <c r="G59" s="325"/>
      <c r="H59" s="11"/>
      <c r="I59" s="325" t="s">
        <v>92</v>
      </c>
      <c r="J59" s="325"/>
      <c r="K59" s="325"/>
    </row>
    <row r="60" spans="1:11" ht="21" customHeight="1">
      <c r="A60" s="9"/>
      <c r="B60" s="10"/>
      <c r="E60" s="132" t="s">
        <v>52</v>
      </c>
      <c r="F60" s="142"/>
      <c r="G60" s="172" t="s">
        <v>53</v>
      </c>
      <c r="H60" s="142"/>
      <c r="I60" s="132" t="s">
        <v>52</v>
      </c>
      <c r="J60" s="13"/>
      <c r="K60" s="146" t="s">
        <v>53</v>
      </c>
    </row>
    <row r="61" spans="1:11" ht="21" customHeight="1">
      <c r="A61" s="9"/>
      <c r="B61" s="10"/>
      <c r="D61" s="14"/>
      <c r="E61" s="112" t="s">
        <v>194</v>
      </c>
      <c r="F61" s="12"/>
      <c r="G61" s="12" t="s">
        <v>29</v>
      </c>
      <c r="H61" s="12"/>
      <c r="I61" s="112" t="s">
        <v>194</v>
      </c>
      <c r="J61" s="12"/>
      <c r="K61" s="12" t="s">
        <v>29</v>
      </c>
    </row>
    <row r="62" spans="1:11" ht="21" customHeight="1">
      <c r="A62" s="9"/>
      <c r="B62" s="10"/>
      <c r="C62" s="15"/>
      <c r="D62" s="14"/>
      <c r="E62" s="12" t="s">
        <v>152</v>
      </c>
      <c r="F62" s="12"/>
      <c r="G62" s="12" t="s">
        <v>135</v>
      </c>
      <c r="H62" s="12"/>
      <c r="I62" s="12" t="s">
        <v>152</v>
      </c>
      <c r="J62" s="12"/>
      <c r="K62" s="12" t="s">
        <v>135</v>
      </c>
    </row>
    <row r="63" spans="1:11" ht="21" customHeight="1">
      <c r="A63" s="9"/>
      <c r="B63" s="10"/>
      <c r="C63" s="108" t="s">
        <v>2</v>
      </c>
      <c r="D63" s="12"/>
      <c r="E63" s="16" t="s">
        <v>3</v>
      </c>
      <c r="F63" s="12"/>
      <c r="G63" s="16" t="s">
        <v>3</v>
      </c>
      <c r="H63" s="12"/>
      <c r="I63" s="16" t="s">
        <v>3</v>
      </c>
      <c r="J63" s="12"/>
      <c r="K63" s="16" t="s">
        <v>3</v>
      </c>
    </row>
    <row r="64" spans="1:11" ht="21" customHeight="1">
      <c r="A64" s="17" t="s">
        <v>93</v>
      </c>
      <c r="B64" s="33"/>
      <c r="C64" s="18"/>
      <c r="D64" s="18"/>
      <c r="E64" s="75"/>
      <c r="F64" s="18"/>
      <c r="G64" s="18"/>
      <c r="H64" s="18"/>
      <c r="I64" s="75"/>
      <c r="J64" s="18"/>
      <c r="K64" s="18"/>
    </row>
    <row r="65" spans="1:11" ht="6" customHeight="1">
      <c r="A65" s="17"/>
      <c r="B65" s="33"/>
      <c r="C65" s="18"/>
      <c r="D65" s="18"/>
      <c r="E65" s="75"/>
      <c r="F65" s="18"/>
      <c r="G65" s="18"/>
      <c r="H65" s="18"/>
      <c r="I65" s="75"/>
      <c r="J65" s="18"/>
      <c r="K65" s="18"/>
    </row>
    <row r="66" spans="1:11" ht="21" customHeight="1">
      <c r="A66" s="17" t="s">
        <v>14</v>
      </c>
      <c r="B66" s="33"/>
      <c r="C66" s="18"/>
      <c r="D66" s="18"/>
      <c r="E66" s="75"/>
      <c r="F66" s="18"/>
      <c r="G66" s="18"/>
      <c r="H66" s="18"/>
      <c r="I66" s="75"/>
      <c r="J66" s="18"/>
      <c r="K66" s="18"/>
    </row>
    <row r="67" spans="1:11" ht="6" customHeight="1">
      <c r="A67" s="17"/>
      <c r="B67" s="33"/>
      <c r="C67" s="18"/>
      <c r="D67" s="18"/>
      <c r="E67" s="70"/>
      <c r="F67" s="18"/>
      <c r="G67" s="2"/>
      <c r="I67" s="70"/>
      <c r="K67" s="2"/>
    </row>
    <row r="68" spans="1:11" ht="21" customHeight="1">
      <c r="A68" s="9" t="s">
        <v>122</v>
      </c>
      <c r="B68" s="9"/>
      <c r="C68" s="20"/>
      <c r="E68" s="72"/>
      <c r="F68" s="24"/>
      <c r="G68" s="27"/>
      <c r="H68" s="27"/>
      <c r="I68" s="64"/>
      <c r="J68" s="27"/>
      <c r="K68" s="27"/>
    </row>
    <row r="69" spans="1:11" s="9" customFormat="1" ht="21" customHeight="1">
      <c r="B69" s="9" t="s">
        <v>121</v>
      </c>
      <c r="C69" s="44"/>
      <c r="E69" s="67">
        <v>5565545266</v>
      </c>
      <c r="F69" s="24"/>
      <c r="G69" s="26">
        <v>3800990825</v>
      </c>
      <c r="H69" s="135"/>
      <c r="I69" s="64">
        <v>5452568147</v>
      </c>
      <c r="J69" s="135"/>
      <c r="K69" s="175">
        <v>3754095570</v>
      </c>
    </row>
    <row r="70" spans="1:11" ht="21" customHeight="1">
      <c r="A70" s="9" t="s">
        <v>15</v>
      </c>
      <c r="B70" s="34"/>
      <c r="C70" s="20">
        <v>11</v>
      </c>
      <c r="E70" s="73">
        <v>3643898380</v>
      </c>
      <c r="F70" s="24"/>
      <c r="G70" s="145">
        <v>5105791469</v>
      </c>
      <c r="H70" s="135"/>
      <c r="I70" s="64">
        <v>3322673149</v>
      </c>
      <c r="J70" s="135"/>
      <c r="K70" s="175">
        <v>4704009654</v>
      </c>
    </row>
    <row r="71" spans="1:11" ht="21" customHeight="1">
      <c r="A71" s="9" t="s">
        <v>144</v>
      </c>
      <c r="B71" s="9"/>
      <c r="C71" s="36">
        <v>18.5</v>
      </c>
      <c r="E71" s="67">
        <v>0</v>
      </c>
      <c r="F71" s="24"/>
      <c r="G71" s="26">
        <v>0</v>
      </c>
      <c r="H71" s="135"/>
      <c r="I71" s="64">
        <v>357000000</v>
      </c>
      <c r="J71" s="135"/>
      <c r="K71" s="175">
        <v>325000000</v>
      </c>
    </row>
    <row r="72" spans="1:11" ht="21" customHeight="1">
      <c r="A72" s="9" t="s">
        <v>16</v>
      </c>
      <c r="B72" s="33"/>
      <c r="C72" s="36"/>
      <c r="E72" s="73">
        <v>283707231</v>
      </c>
      <c r="F72" s="24"/>
      <c r="G72" s="145">
        <v>288683043</v>
      </c>
      <c r="H72" s="143"/>
      <c r="I72" s="64">
        <v>253065760</v>
      </c>
      <c r="J72" s="143"/>
      <c r="K72" s="175">
        <v>266818172</v>
      </c>
    </row>
    <row r="73" spans="1:11" ht="21" customHeight="1">
      <c r="A73" s="9" t="s">
        <v>114</v>
      </c>
      <c r="C73" s="36"/>
      <c r="E73" s="73"/>
      <c r="F73" s="24"/>
      <c r="G73" s="19"/>
      <c r="H73" s="131"/>
      <c r="I73" s="64"/>
      <c r="J73" s="143"/>
      <c r="K73" s="145"/>
    </row>
    <row r="74" spans="1:11" ht="21" customHeight="1">
      <c r="A74" s="9"/>
      <c r="B74" s="50" t="s">
        <v>115</v>
      </c>
      <c r="C74" s="20">
        <v>12</v>
      </c>
      <c r="E74" s="73">
        <v>440864649</v>
      </c>
      <c r="F74" s="24"/>
      <c r="G74" s="26">
        <v>524664097</v>
      </c>
      <c r="H74" s="135"/>
      <c r="I74" s="64">
        <v>440864649</v>
      </c>
      <c r="J74" s="135"/>
      <c r="K74" s="175">
        <v>518734640</v>
      </c>
    </row>
    <row r="75" spans="1:11" ht="21" customHeight="1">
      <c r="A75" s="9" t="s">
        <v>17</v>
      </c>
      <c r="B75" s="34"/>
      <c r="C75" s="36">
        <v>8.1</v>
      </c>
      <c r="E75" s="77">
        <v>1394419899</v>
      </c>
      <c r="F75" s="24"/>
      <c r="G75" s="37">
        <v>30905910</v>
      </c>
      <c r="H75" s="143"/>
      <c r="I75" s="77">
        <v>1388910630</v>
      </c>
      <c r="J75" s="143"/>
      <c r="K75" s="190">
        <v>28133707</v>
      </c>
    </row>
    <row r="76" spans="1:11" ht="6" customHeight="1">
      <c r="A76" s="17"/>
      <c r="B76" s="33"/>
      <c r="C76" s="18"/>
      <c r="D76" s="18"/>
      <c r="E76" s="64"/>
      <c r="F76" s="24"/>
      <c r="G76" s="24"/>
      <c r="H76" s="24"/>
      <c r="I76" s="64"/>
      <c r="J76" s="24"/>
      <c r="K76" s="24"/>
    </row>
    <row r="77" spans="1:11" ht="21" customHeight="1">
      <c r="A77" s="17" t="s">
        <v>18</v>
      </c>
      <c r="B77" s="33"/>
      <c r="C77" s="18"/>
      <c r="E77" s="65">
        <f>SUM(E69:E75)</f>
        <v>11328435425</v>
      </c>
      <c r="F77" s="24"/>
      <c r="G77" s="29">
        <f>SUM(G69:G75)</f>
        <v>9751035344</v>
      </c>
      <c r="H77" s="24"/>
      <c r="I77" s="65">
        <f>SUM(I69:I75)</f>
        <v>11215082335</v>
      </c>
      <c r="J77" s="24"/>
      <c r="K77" s="29">
        <f>SUM(K69:K75)</f>
        <v>9596791743</v>
      </c>
    </row>
    <row r="78" spans="1:11" ht="21" customHeight="1">
      <c r="A78" s="9"/>
      <c r="B78" s="33"/>
      <c r="C78" s="18"/>
      <c r="E78" s="64"/>
      <c r="F78" s="24"/>
      <c r="G78" s="24"/>
      <c r="H78" s="24"/>
      <c r="I78" s="64"/>
      <c r="J78" s="24"/>
      <c r="K78" s="24"/>
    </row>
    <row r="79" spans="1:11" ht="21" customHeight="1">
      <c r="A79" s="17" t="s">
        <v>19</v>
      </c>
      <c r="B79" s="33"/>
      <c r="C79" s="18"/>
      <c r="E79" s="64"/>
      <c r="F79" s="24"/>
      <c r="G79" s="24"/>
      <c r="H79" s="24"/>
      <c r="I79" s="64"/>
      <c r="J79" s="24"/>
      <c r="K79" s="24"/>
    </row>
    <row r="80" spans="1:11" ht="6" customHeight="1">
      <c r="A80" s="17"/>
      <c r="B80" s="33"/>
      <c r="C80" s="18"/>
      <c r="D80" s="18"/>
      <c r="E80" s="76"/>
      <c r="F80" s="14"/>
      <c r="G80" s="14"/>
      <c r="H80" s="14"/>
      <c r="I80" s="76"/>
      <c r="J80" s="14"/>
      <c r="K80" s="14"/>
    </row>
    <row r="81" spans="1:11" ht="21" customHeight="1">
      <c r="A81" s="9" t="s">
        <v>113</v>
      </c>
      <c r="B81" s="33"/>
      <c r="C81" s="20">
        <v>12</v>
      </c>
      <c r="D81" s="18"/>
      <c r="E81" s="71">
        <v>502796346</v>
      </c>
      <c r="F81" s="14"/>
      <c r="G81" s="185">
        <v>677402910</v>
      </c>
      <c r="H81" s="133"/>
      <c r="I81" s="163">
        <v>502796346</v>
      </c>
      <c r="J81" s="135"/>
      <c r="K81" s="186">
        <v>674547786</v>
      </c>
    </row>
    <row r="82" spans="1:11" ht="21" customHeight="1">
      <c r="A82" s="9" t="s">
        <v>30</v>
      </c>
      <c r="B82" s="34"/>
      <c r="C82" s="36"/>
      <c r="E82" s="67">
        <v>109016821</v>
      </c>
      <c r="F82" s="24"/>
      <c r="G82" s="26">
        <v>102722318</v>
      </c>
      <c r="H82" s="131"/>
      <c r="I82" s="60">
        <v>94031850</v>
      </c>
      <c r="J82" s="135"/>
      <c r="K82" s="175">
        <v>88623904</v>
      </c>
    </row>
    <row r="83" spans="1:11" ht="21" customHeight="1">
      <c r="A83" s="9" t="s">
        <v>82</v>
      </c>
      <c r="B83" s="34"/>
      <c r="C83" s="36"/>
      <c r="E83" s="69"/>
      <c r="F83" s="24"/>
      <c r="G83" s="2"/>
      <c r="H83" s="131"/>
      <c r="I83" s="69"/>
      <c r="J83" s="113"/>
      <c r="K83" s="2"/>
    </row>
    <row r="84" spans="1:11" ht="21" customHeight="1">
      <c r="A84" s="9"/>
      <c r="B84" s="155" t="s">
        <v>83</v>
      </c>
      <c r="C84" s="36"/>
      <c r="E84" s="67">
        <v>25024000</v>
      </c>
      <c r="F84" s="24"/>
      <c r="G84" s="26">
        <v>23648000</v>
      </c>
      <c r="H84" s="131"/>
      <c r="I84" s="60">
        <v>25024000</v>
      </c>
      <c r="J84" s="135"/>
      <c r="K84" s="175">
        <v>23648000</v>
      </c>
    </row>
    <row r="85" spans="1:11" ht="21" customHeight="1">
      <c r="A85" s="9" t="s">
        <v>20</v>
      </c>
      <c r="B85" s="34"/>
      <c r="C85" s="20"/>
      <c r="E85" s="74">
        <v>121452806</v>
      </c>
      <c r="F85" s="24"/>
      <c r="G85" s="28">
        <v>110180545</v>
      </c>
      <c r="H85" s="131"/>
      <c r="I85" s="164">
        <v>121332802</v>
      </c>
      <c r="J85" s="135"/>
      <c r="K85" s="189">
        <v>110120543</v>
      </c>
    </row>
    <row r="86" spans="1:11" ht="6" customHeight="1">
      <c r="A86" s="17"/>
      <c r="B86" s="33"/>
      <c r="C86" s="18"/>
      <c r="D86" s="18"/>
      <c r="E86" s="75"/>
      <c r="F86" s="18"/>
      <c r="G86" s="18"/>
      <c r="H86" s="18"/>
      <c r="I86" s="75"/>
      <c r="J86" s="18"/>
      <c r="K86" s="18"/>
    </row>
    <row r="87" spans="1:11" ht="21" customHeight="1">
      <c r="A87" s="17" t="s">
        <v>21</v>
      </c>
      <c r="B87" s="33"/>
      <c r="C87" s="18"/>
      <c r="E87" s="65">
        <f>SUM(E81:E85)</f>
        <v>758289973</v>
      </c>
      <c r="F87" s="14"/>
      <c r="G87" s="29">
        <f>SUM(G81:G85)</f>
        <v>913953773</v>
      </c>
      <c r="H87" s="14"/>
      <c r="I87" s="65">
        <f>SUM(I81:I85)</f>
        <v>743184998</v>
      </c>
      <c r="J87" s="14"/>
      <c r="K87" s="29">
        <f>SUM(K81:K85)</f>
        <v>896940233</v>
      </c>
    </row>
    <row r="88" spans="1:11" ht="6" customHeight="1">
      <c r="A88" s="17"/>
      <c r="B88" s="33"/>
      <c r="C88" s="18"/>
      <c r="D88" s="18"/>
      <c r="E88" s="75"/>
      <c r="F88" s="18"/>
      <c r="G88" s="18"/>
      <c r="H88" s="18"/>
      <c r="I88" s="75"/>
      <c r="J88" s="18"/>
      <c r="K88" s="18"/>
    </row>
    <row r="89" spans="1:11" ht="21" customHeight="1">
      <c r="A89" s="17" t="s">
        <v>22</v>
      </c>
      <c r="B89" s="33"/>
      <c r="C89" s="18"/>
      <c r="E89" s="65">
        <f>E77+E87</f>
        <v>12086725398</v>
      </c>
      <c r="F89" s="14"/>
      <c r="G89" s="29">
        <f>G77+G87</f>
        <v>10664989117</v>
      </c>
      <c r="H89" s="14"/>
      <c r="I89" s="65">
        <f>I77+I87</f>
        <v>11958267333</v>
      </c>
      <c r="J89" s="14"/>
      <c r="K89" s="29">
        <f>K77+K87</f>
        <v>10493731976</v>
      </c>
    </row>
    <row r="90" spans="1:11" ht="21" customHeight="1">
      <c r="A90" s="17"/>
      <c r="B90" s="33"/>
      <c r="C90" s="18"/>
      <c r="E90" s="24"/>
      <c r="F90" s="14"/>
      <c r="G90" s="24"/>
      <c r="H90" s="14"/>
      <c r="I90" s="24"/>
      <c r="J90" s="14"/>
      <c r="K90" s="24"/>
    </row>
    <row r="91" spans="1:11" ht="21" customHeight="1">
      <c r="A91" s="17"/>
      <c r="B91" s="33"/>
      <c r="C91" s="18"/>
      <c r="E91" s="24"/>
      <c r="F91" s="14"/>
      <c r="G91" s="24"/>
      <c r="H91" s="14"/>
      <c r="I91" s="24"/>
      <c r="J91" s="14"/>
      <c r="K91" s="24"/>
    </row>
    <row r="92" spans="1:11" ht="21" customHeight="1">
      <c r="A92" s="17"/>
      <c r="B92" s="33"/>
      <c r="C92" s="18"/>
      <c r="E92" s="24"/>
      <c r="F92" s="14"/>
      <c r="G92" s="24"/>
      <c r="H92" s="14"/>
      <c r="I92" s="24"/>
      <c r="J92" s="14"/>
      <c r="K92" s="24"/>
    </row>
    <row r="93" spans="1:11" ht="21" customHeight="1">
      <c r="A93" s="17"/>
      <c r="B93" s="33"/>
      <c r="C93" s="18"/>
      <c r="E93" s="24"/>
      <c r="F93" s="14"/>
      <c r="G93" s="24"/>
      <c r="H93" s="14"/>
      <c r="I93" s="24"/>
      <c r="J93" s="14"/>
      <c r="K93" s="24"/>
    </row>
    <row r="94" spans="1:11" ht="21" customHeight="1">
      <c r="A94" s="17"/>
      <c r="B94" s="33"/>
      <c r="C94" s="18"/>
      <c r="E94" s="24"/>
      <c r="F94" s="14"/>
      <c r="G94" s="24"/>
      <c r="H94" s="14"/>
      <c r="I94" s="24"/>
      <c r="J94" s="14"/>
      <c r="K94" s="24"/>
    </row>
    <row r="95" spans="1:11" ht="21" customHeight="1">
      <c r="A95" s="17"/>
      <c r="B95" s="33"/>
      <c r="C95" s="18"/>
      <c r="E95" s="24"/>
      <c r="F95" s="14"/>
      <c r="G95" s="24"/>
      <c r="H95" s="14"/>
      <c r="I95" s="24"/>
      <c r="J95" s="14"/>
      <c r="K95" s="24"/>
    </row>
    <row r="96" spans="1:11" ht="21" customHeight="1">
      <c r="A96" s="17"/>
      <c r="B96" s="33"/>
      <c r="C96" s="18"/>
      <c r="E96" s="24"/>
      <c r="F96" s="14"/>
      <c r="G96" s="24"/>
      <c r="H96" s="14"/>
      <c r="I96" s="24"/>
      <c r="J96" s="14"/>
      <c r="K96" s="24"/>
    </row>
    <row r="97" spans="1:11" ht="21" customHeight="1">
      <c r="A97" s="17"/>
      <c r="B97" s="33"/>
      <c r="C97" s="18"/>
      <c r="E97" s="24"/>
      <c r="F97" s="14"/>
      <c r="G97" s="24"/>
      <c r="H97" s="14"/>
      <c r="I97" s="24"/>
      <c r="J97" s="14"/>
      <c r="K97" s="24"/>
    </row>
    <row r="98" spans="1:11" ht="23.25" customHeight="1">
      <c r="A98" s="17"/>
      <c r="B98" s="33"/>
      <c r="C98" s="18"/>
      <c r="E98" s="24"/>
      <c r="F98" s="14"/>
      <c r="G98" s="24"/>
      <c r="H98" s="14"/>
      <c r="I98" s="24"/>
      <c r="J98" s="14"/>
      <c r="K98" s="24"/>
    </row>
    <row r="99" spans="1:11" ht="21" customHeight="1">
      <c r="A99" s="17"/>
      <c r="B99" s="33"/>
      <c r="C99" s="18"/>
      <c r="E99" s="24"/>
      <c r="F99" s="14"/>
      <c r="G99" s="24"/>
      <c r="H99" s="14"/>
      <c r="I99" s="24"/>
      <c r="J99" s="14"/>
      <c r="K99" s="24"/>
    </row>
    <row r="100" spans="1:11" ht="21" customHeight="1">
      <c r="A100" s="17"/>
      <c r="B100" s="33"/>
      <c r="C100" s="18"/>
      <c r="E100" s="24"/>
      <c r="F100" s="14"/>
      <c r="G100" s="24"/>
      <c r="H100" s="14"/>
      <c r="I100" s="24"/>
      <c r="J100" s="14"/>
      <c r="K100" s="24"/>
    </row>
    <row r="101" spans="1:11" ht="21.95" customHeight="1">
      <c r="A101" s="17"/>
      <c r="B101" s="33"/>
      <c r="C101" s="18"/>
      <c r="E101" s="24"/>
      <c r="F101" s="14"/>
      <c r="G101" s="24"/>
      <c r="H101" s="14"/>
      <c r="I101" s="24"/>
      <c r="J101" s="14"/>
      <c r="K101" s="24"/>
    </row>
    <row r="102" spans="1:11" ht="21.95" customHeight="1">
      <c r="A102" s="38" t="str">
        <f>+A54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102" s="6"/>
      <c r="C102" s="6"/>
      <c r="D102" s="6"/>
      <c r="E102" s="8"/>
      <c r="F102" s="6"/>
      <c r="G102" s="8"/>
      <c r="H102" s="6"/>
      <c r="I102" s="8"/>
      <c r="J102" s="6"/>
      <c r="K102" s="8"/>
    </row>
    <row r="103" spans="1:11" ht="21.75" customHeight="1">
      <c r="A103" s="1" t="str">
        <f>A1</f>
        <v>บริษัท คอมเซเว่น จํากัด (มหาชน)</v>
      </c>
      <c r="B103" s="2"/>
      <c r="C103" s="3"/>
    </row>
    <row r="104" spans="1:11" ht="21.75" customHeight="1">
      <c r="A104" s="1" t="s">
        <v>1</v>
      </c>
      <c r="B104" s="2"/>
      <c r="C104" s="3"/>
    </row>
    <row r="105" spans="1:11" ht="21.75" customHeight="1">
      <c r="A105" s="5" t="str">
        <f>A3</f>
        <v>ณ วันที่ 30 มิถุนายน พ.ศ. 2565</v>
      </c>
      <c r="B105" s="6"/>
      <c r="C105" s="7"/>
      <c r="D105" s="6"/>
      <c r="E105" s="8"/>
      <c r="F105" s="6"/>
      <c r="G105" s="8"/>
      <c r="H105" s="6"/>
      <c r="I105" s="8"/>
      <c r="J105" s="6"/>
      <c r="K105" s="8"/>
    </row>
    <row r="106" spans="1:11" ht="21" customHeight="1">
      <c r="A106" s="9"/>
      <c r="B106" s="10"/>
    </row>
    <row r="107" spans="1:11" ht="21" customHeight="1">
      <c r="A107" s="9"/>
      <c r="B107" s="10"/>
      <c r="E107" s="325" t="s">
        <v>59</v>
      </c>
      <c r="F107" s="325"/>
      <c r="G107" s="325"/>
      <c r="H107" s="11"/>
      <c r="I107" s="325" t="s">
        <v>92</v>
      </c>
      <c r="J107" s="325"/>
      <c r="K107" s="325"/>
    </row>
    <row r="108" spans="1:11" ht="21" customHeight="1">
      <c r="A108" s="9"/>
      <c r="B108" s="10"/>
      <c r="E108" s="132" t="s">
        <v>52</v>
      </c>
      <c r="F108" s="142"/>
      <c r="G108" s="172" t="s">
        <v>53</v>
      </c>
      <c r="H108" s="142"/>
      <c r="I108" s="132" t="s">
        <v>52</v>
      </c>
      <c r="J108" s="13"/>
      <c r="K108" s="146" t="s">
        <v>53</v>
      </c>
    </row>
    <row r="109" spans="1:11" ht="21" customHeight="1">
      <c r="A109" s="9"/>
      <c r="B109" s="10"/>
      <c r="C109" s="39"/>
      <c r="D109" s="14"/>
      <c r="E109" s="112" t="s">
        <v>194</v>
      </c>
      <c r="F109" s="12"/>
      <c r="G109" s="12" t="s">
        <v>29</v>
      </c>
      <c r="H109" s="12"/>
      <c r="I109" s="112" t="s">
        <v>194</v>
      </c>
      <c r="J109" s="12"/>
      <c r="K109" s="12" t="s">
        <v>29</v>
      </c>
    </row>
    <row r="110" spans="1:11" ht="21" customHeight="1">
      <c r="A110" s="9"/>
      <c r="B110" s="10"/>
      <c r="C110" s="40"/>
      <c r="D110" s="14"/>
      <c r="E110" s="12" t="s">
        <v>152</v>
      </c>
      <c r="F110" s="12"/>
      <c r="G110" s="12" t="s">
        <v>135</v>
      </c>
      <c r="H110" s="12"/>
      <c r="I110" s="12" t="s">
        <v>152</v>
      </c>
      <c r="J110" s="12"/>
      <c r="K110" s="12" t="s">
        <v>135</v>
      </c>
    </row>
    <row r="111" spans="1:11" ht="21" customHeight="1">
      <c r="A111" s="9"/>
      <c r="B111" s="10"/>
      <c r="C111" s="41"/>
      <c r="D111" s="12"/>
      <c r="E111" s="16" t="s">
        <v>3</v>
      </c>
      <c r="F111" s="12"/>
      <c r="G111" s="16" t="s">
        <v>3</v>
      </c>
      <c r="H111" s="12"/>
      <c r="I111" s="16" t="s">
        <v>3</v>
      </c>
      <c r="J111" s="12"/>
      <c r="K111" s="16" t="s">
        <v>3</v>
      </c>
    </row>
    <row r="112" spans="1:11" ht="21" customHeight="1">
      <c r="A112" s="1" t="s">
        <v>112</v>
      </c>
      <c r="B112" s="3"/>
      <c r="C112" s="39"/>
      <c r="E112" s="69"/>
      <c r="I112" s="69"/>
    </row>
    <row r="113" spans="1:11" ht="6" customHeight="1">
      <c r="A113" s="42"/>
      <c r="B113" s="3"/>
      <c r="C113" s="39"/>
      <c r="E113" s="69"/>
      <c r="I113" s="69"/>
    </row>
    <row r="114" spans="1:11" ht="21" customHeight="1">
      <c r="A114" s="157" t="s">
        <v>94</v>
      </c>
      <c r="B114" s="154"/>
      <c r="C114" s="43"/>
      <c r="D114" s="33"/>
      <c r="E114" s="78"/>
      <c r="F114" s="33"/>
      <c r="G114" s="33"/>
      <c r="H114" s="33"/>
      <c r="I114" s="75"/>
      <c r="J114" s="33"/>
      <c r="K114" s="33"/>
    </row>
    <row r="115" spans="1:11" ht="6" customHeight="1">
      <c r="A115" s="154"/>
      <c r="B115" s="154"/>
      <c r="C115" s="33"/>
      <c r="D115" s="33"/>
      <c r="E115" s="78"/>
      <c r="F115" s="33"/>
      <c r="G115" s="33"/>
      <c r="H115" s="33"/>
      <c r="I115" s="75"/>
      <c r="J115" s="33"/>
      <c r="K115" s="33"/>
    </row>
    <row r="116" spans="1:11" ht="21" customHeight="1">
      <c r="A116" s="156" t="s">
        <v>33</v>
      </c>
      <c r="B116" s="155"/>
      <c r="C116" s="33"/>
      <c r="E116" s="78"/>
      <c r="F116" s="33"/>
      <c r="G116" s="33"/>
      <c r="H116" s="33"/>
      <c r="I116" s="75"/>
      <c r="J116" s="33"/>
      <c r="K116" s="33"/>
    </row>
    <row r="117" spans="1:11" ht="21" customHeight="1">
      <c r="B117" s="155" t="s">
        <v>34</v>
      </c>
      <c r="C117" s="33"/>
      <c r="E117" s="78"/>
      <c r="F117" s="33"/>
      <c r="G117" s="33"/>
      <c r="H117" s="33"/>
      <c r="I117" s="75"/>
      <c r="J117" s="33"/>
      <c r="K117" s="33"/>
    </row>
    <row r="118" spans="1:11" ht="21" customHeight="1">
      <c r="B118" s="156" t="s">
        <v>221</v>
      </c>
      <c r="C118" s="33"/>
      <c r="E118" s="78"/>
      <c r="F118" s="33"/>
      <c r="G118" s="33"/>
      <c r="H118" s="33"/>
      <c r="I118" s="75"/>
      <c r="J118" s="33"/>
      <c r="K118" s="33"/>
    </row>
    <row r="119" spans="1:11" ht="21" customHeight="1">
      <c r="B119" s="155" t="s">
        <v>111</v>
      </c>
      <c r="C119" s="34"/>
      <c r="E119" s="306">
        <v>600000000</v>
      </c>
      <c r="F119" s="33"/>
      <c r="G119" s="307">
        <v>0</v>
      </c>
      <c r="H119" s="98"/>
      <c r="I119" s="306">
        <v>600000000</v>
      </c>
      <c r="J119" s="98"/>
      <c r="K119" s="320">
        <v>0</v>
      </c>
    </row>
    <row r="120" spans="1:11" ht="21" customHeight="1">
      <c r="B120" s="156" t="s">
        <v>227</v>
      </c>
      <c r="C120" s="33"/>
      <c r="E120" s="78"/>
      <c r="F120" s="33"/>
      <c r="G120" s="33"/>
      <c r="H120" s="33"/>
      <c r="I120" s="75"/>
      <c r="J120" s="33"/>
      <c r="K120" s="33"/>
    </row>
    <row r="121" spans="1:11" ht="21" customHeight="1">
      <c r="B121" s="156" t="s">
        <v>228</v>
      </c>
      <c r="C121" s="33"/>
      <c r="E121" s="78"/>
      <c r="F121" s="33"/>
      <c r="G121" s="33"/>
      <c r="H121" s="33"/>
      <c r="I121" s="75"/>
      <c r="J121" s="33"/>
      <c r="K121" s="33"/>
    </row>
    <row r="122" spans="1:11" ht="21" customHeight="1" thickBot="1">
      <c r="B122" s="155" t="s">
        <v>216</v>
      </c>
      <c r="C122" s="33"/>
      <c r="E122" s="321">
        <v>0</v>
      </c>
      <c r="F122" s="33"/>
      <c r="G122" s="308">
        <v>300000000</v>
      </c>
      <c r="H122" s="33"/>
      <c r="I122" s="321">
        <v>0</v>
      </c>
      <c r="J122" s="33"/>
      <c r="K122" s="308">
        <v>300000000</v>
      </c>
    </row>
    <row r="123" spans="1:11" ht="6" customHeight="1" thickTop="1">
      <c r="A123" s="155"/>
      <c r="B123" s="155"/>
      <c r="C123" s="34"/>
      <c r="E123" s="80"/>
      <c r="F123" s="33"/>
      <c r="G123" s="45"/>
      <c r="H123" s="33"/>
      <c r="I123" s="60"/>
      <c r="J123" s="33"/>
      <c r="K123" s="45"/>
    </row>
    <row r="124" spans="1:11" ht="21" customHeight="1">
      <c r="B124" s="155" t="s">
        <v>35</v>
      </c>
      <c r="C124" s="33"/>
      <c r="E124" s="78"/>
      <c r="F124" s="33"/>
      <c r="G124" s="33"/>
      <c r="H124" s="33"/>
      <c r="I124" s="75"/>
      <c r="J124" s="33"/>
      <c r="K124" s="33"/>
    </row>
    <row r="125" spans="1:11" ht="21" customHeight="1">
      <c r="B125" s="156" t="s">
        <v>196</v>
      </c>
      <c r="C125" s="34"/>
      <c r="E125" s="67"/>
      <c r="F125" s="33"/>
      <c r="G125" s="26"/>
      <c r="H125" s="98"/>
      <c r="I125" s="60"/>
      <c r="J125" s="137"/>
      <c r="K125" s="26"/>
    </row>
    <row r="126" spans="1:11" ht="21" customHeight="1">
      <c r="B126" s="155" t="s">
        <v>111</v>
      </c>
      <c r="C126" s="34"/>
      <c r="E126" s="67">
        <v>599999566</v>
      </c>
      <c r="F126" s="33"/>
      <c r="G126" s="26">
        <v>0</v>
      </c>
      <c r="H126" s="98"/>
      <c r="I126" s="60">
        <v>599999566</v>
      </c>
      <c r="J126" s="137"/>
      <c r="K126" s="26">
        <v>0</v>
      </c>
    </row>
    <row r="127" spans="1:11" ht="21" customHeight="1">
      <c r="B127" s="156" t="s">
        <v>227</v>
      </c>
      <c r="C127" s="33"/>
      <c r="E127" s="78"/>
      <c r="F127" s="33"/>
      <c r="G127" s="33"/>
      <c r="H127" s="33"/>
      <c r="I127" s="75"/>
      <c r="J127" s="33"/>
      <c r="K127" s="33"/>
    </row>
    <row r="128" spans="1:11" ht="21" customHeight="1">
      <c r="B128" s="156" t="s">
        <v>228</v>
      </c>
      <c r="C128" s="33"/>
      <c r="E128" s="78"/>
      <c r="F128" s="33"/>
      <c r="G128" s="33"/>
      <c r="H128" s="33"/>
      <c r="I128" s="75"/>
      <c r="J128" s="33"/>
      <c r="K128" s="33"/>
    </row>
    <row r="129" spans="1:11" ht="21" customHeight="1">
      <c r="B129" s="156" t="s">
        <v>217</v>
      </c>
      <c r="C129" s="34"/>
      <c r="E129" s="173">
        <v>0</v>
      </c>
      <c r="F129" s="33"/>
      <c r="G129" s="26">
        <v>300000000</v>
      </c>
      <c r="H129" s="98"/>
      <c r="I129" s="173">
        <v>0</v>
      </c>
      <c r="J129" s="137"/>
      <c r="K129" s="26">
        <v>300000000</v>
      </c>
    </row>
    <row r="130" spans="1:11" ht="21" customHeight="1">
      <c r="A130" s="156" t="s">
        <v>84</v>
      </c>
      <c r="B130" s="155"/>
      <c r="C130" s="34"/>
      <c r="E130" s="67">
        <v>898760685</v>
      </c>
      <c r="F130" s="33"/>
      <c r="G130" s="26">
        <v>898760685</v>
      </c>
      <c r="H130" s="98"/>
      <c r="I130" s="60">
        <v>898760685</v>
      </c>
      <c r="J130" s="144"/>
      <c r="K130" s="26">
        <v>898760685</v>
      </c>
    </row>
    <row r="131" spans="1:11" ht="21" customHeight="1">
      <c r="A131" s="156" t="s">
        <v>0</v>
      </c>
      <c r="B131" s="156"/>
      <c r="C131" s="33"/>
      <c r="E131" s="88"/>
      <c r="F131" s="33"/>
      <c r="G131" s="25"/>
      <c r="H131" s="98"/>
      <c r="I131" s="75"/>
      <c r="J131" s="144"/>
      <c r="K131" s="25"/>
    </row>
    <row r="132" spans="1:11" ht="21" customHeight="1">
      <c r="B132" s="156" t="s">
        <v>69</v>
      </c>
      <c r="C132" s="34"/>
      <c r="E132" s="67">
        <v>30000000</v>
      </c>
      <c r="F132" s="33"/>
      <c r="G132" s="26">
        <v>30000000</v>
      </c>
      <c r="H132" s="98"/>
      <c r="I132" s="67">
        <v>30000000</v>
      </c>
      <c r="J132" s="144"/>
      <c r="K132" s="26">
        <v>30000000</v>
      </c>
    </row>
    <row r="133" spans="1:11" ht="21" customHeight="1">
      <c r="B133" s="156" t="s">
        <v>36</v>
      </c>
      <c r="C133" s="34"/>
      <c r="E133" s="67">
        <v>3972935272</v>
      </c>
      <c r="F133" s="33"/>
      <c r="G133" s="27">
        <v>4069677849</v>
      </c>
      <c r="H133" s="98"/>
      <c r="I133" s="60">
        <v>3434676006</v>
      </c>
      <c r="J133" s="143"/>
      <c r="K133" s="35">
        <v>3423433200</v>
      </c>
    </row>
    <row r="134" spans="1:11" ht="21" customHeight="1">
      <c r="A134" s="156" t="s">
        <v>133</v>
      </c>
      <c r="B134" s="156"/>
      <c r="C134" s="33"/>
      <c r="E134" s="81">
        <v>-348103170</v>
      </c>
      <c r="F134" s="33"/>
      <c r="G134" s="37">
        <v>-13576049</v>
      </c>
      <c r="H134" s="35"/>
      <c r="I134" s="282">
        <v>-341942853</v>
      </c>
      <c r="J134" s="35"/>
      <c r="K134" s="37">
        <v>0</v>
      </c>
    </row>
    <row r="135" spans="1:11" ht="6" customHeight="1">
      <c r="A135" s="155"/>
      <c r="B135" s="155"/>
      <c r="C135" s="33"/>
      <c r="E135" s="82"/>
      <c r="G135" s="47"/>
      <c r="H135" s="46"/>
      <c r="I135" s="82"/>
      <c r="J135" s="46"/>
      <c r="K135" s="47"/>
    </row>
    <row r="136" spans="1:11" ht="21" customHeight="1">
      <c r="A136" s="157" t="s">
        <v>116</v>
      </c>
      <c r="B136" s="154"/>
      <c r="C136" s="33"/>
      <c r="E136" s="67"/>
      <c r="F136" s="33"/>
      <c r="G136" s="27"/>
      <c r="H136" s="98"/>
      <c r="I136" s="64"/>
      <c r="J136" s="143"/>
      <c r="K136" s="35"/>
    </row>
    <row r="137" spans="1:11" ht="21" customHeight="1">
      <c r="A137" s="154"/>
      <c r="B137" s="154" t="s">
        <v>117</v>
      </c>
      <c r="C137" s="33"/>
      <c r="E137" s="60">
        <f>SUM(E126:E134)</f>
        <v>5153592353</v>
      </c>
      <c r="G137" s="26">
        <f>SUM(G129:G134)</f>
        <v>5284862485</v>
      </c>
      <c r="H137" s="46"/>
      <c r="I137" s="60">
        <f>SUM(I126:I134)</f>
        <v>4621493404</v>
      </c>
      <c r="J137" s="46"/>
      <c r="K137" s="26">
        <f>SUM(K129:K134)</f>
        <v>4652193885</v>
      </c>
    </row>
    <row r="138" spans="1:11" ht="21" customHeight="1">
      <c r="A138" s="156" t="s">
        <v>37</v>
      </c>
      <c r="B138" s="155"/>
      <c r="C138" s="33"/>
      <c r="E138" s="74">
        <v>14657558</v>
      </c>
      <c r="F138" s="48"/>
      <c r="G138" s="28">
        <v>15887870</v>
      </c>
      <c r="H138" s="48"/>
      <c r="I138" s="174">
        <v>0</v>
      </c>
      <c r="J138" s="35"/>
      <c r="K138" s="37">
        <v>0</v>
      </c>
    </row>
    <row r="139" spans="1:11" ht="6" customHeight="1">
      <c r="A139" s="155"/>
      <c r="B139" s="155"/>
      <c r="C139" s="33"/>
      <c r="E139" s="70"/>
      <c r="G139" s="2"/>
      <c r="I139" s="70"/>
      <c r="K139" s="2"/>
    </row>
    <row r="140" spans="1:11" ht="21" customHeight="1">
      <c r="A140" s="157" t="s">
        <v>95</v>
      </c>
      <c r="B140" s="154"/>
      <c r="C140" s="33"/>
      <c r="E140" s="77">
        <f>SUM(E136:E138)</f>
        <v>5168249911</v>
      </c>
      <c r="G140" s="191">
        <f>SUM(G136:G138)</f>
        <v>5300750355</v>
      </c>
      <c r="I140" s="65">
        <f>SUM(I136:I138)</f>
        <v>4621493404</v>
      </c>
      <c r="K140" s="152">
        <f>SUM(K136:K138)</f>
        <v>4652193885</v>
      </c>
    </row>
    <row r="141" spans="1:11" ht="6" customHeight="1">
      <c r="A141" s="155"/>
      <c r="B141" s="155"/>
      <c r="C141" s="33"/>
      <c r="E141" s="69"/>
      <c r="I141" s="69"/>
      <c r="K141" s="2"/>
    </row>
    <row r="142" spans="1:11" ht="21" customHeight="1" thickBot="1">
      <c r="A142" s="157" t="s">
        <v>96</v>
      </c>
      <c r="B142" s="154"/>
      <c r="C142" s="33"/>
      <c r="E142" s="79">
        <f>SUM(E89,E140)</f>
        <v>17254975309</v>
      </c>
      <c r="G142" s="49">
        <f>SUM(G89,G140)</f>
        <v>15965739472</v>
      </c>
      <c r="I142" s="68">
        <f>SUM(I89,I140)</f>
        <v>16579760737</v>
      </c>
      <c r="K142" s="49">
        <f>SUM(K89,K140)</f>
        <v>15145925861</v>
      </c>
    </row>
    <row r="143" spans="1:11" ht="22.5" customHeight="1" thickTop="1">
      <c r="A143" s="154"/>
      <c r="B143" s="154"/>
      <c r="C143" s="33"/>
      <c r="E143" s="39"/>
      <c r="G143" s="39"/>
      <c r="I143" s="39"/>
      <c r="K143" s="39"/>
    </row>
    <row r="144" spans="1:11" ht="21" customHeight="1">
      <c r="A144" s="154"/>
      <c r="B144" s="154"/>
      <c r="C144" s="33"/>
      <c r="E144" s="39"/>
      <c r="G144" s="39"/>
      <c r="I144" s="39"/>
      <c r="K144" s="39"/>
    </row>
    <row r="145" spans="1:11" ht="21" customHeight="1">
      <c r="A145" s="154"/>
      <c r="B145" s="154"/>
      <c r="C145" s="33"/>
      <c r="E145" s="39"/>
      <c r="G145" s="39"/>
      <c r="I145" s="39"/>
      <c r="K145" s="39"/>
    </row>
    <row r="146" spans="1:11" ht="21" customHeight="1">
      <c r="A146" s="154"/>
      <c r="B146" s="154"/>
      <c r="C146" s="33"/>
      <c r="E146" s="39"/>
      <c r="G146" s="39"/>
      <c r="I146" s="39"/>
      <c r="K146" s="39"/>
    </row>
    <row r="147" spans="1:11" ht="21" customHeight="1">
      <c r="A147" s="154"/>
      <c r="B147" s="154"/>
      <c r="C147" s="33"/>
      <c r="E147" s="39"/>
      <c r="G147" s="39"/>
      <c r="I147" s="39"/>
      <c r="K147" s="39"/>
    </row>
    <row r="148" spans="1:11" ht="21" customHeight="1">
      <c r="A148" s="154"/>
      <c r="B148" s="154"/>
      <c r="C148" s="33"/>
      <c r="E148" s="39"/>
      <c r="G148" s="39"/>
      <c r="I148" s="39"/>
      <c r="K148" s="39"/>
    </row>
    <row r="149" spans="1:11" ht="23.1" customHeight="1">
      <c r="A149" s="154"/>
      <c r="B149" s="154"/>
      <c r="C149" s="33"/>
      <c r="E149" s="39"/>
      <c r="G149" s="39"/>
      <c r="I149" s="39"/>
      <c r="K149" s="39"/>
    </row>
    <row r="150" spans="1:11" ht="21.95" customHeight="1">
      <c r="A150" s="51" t="str">
        <f>A102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150" s="52"/>
      <c r="C150" s="6"/>
      <c r="D150" s="6"/>
      <c r="E150" s="8"/>
      <c r="F150" s="6"/>
      <c r="G150" s="8"/>
      <c r="H150" s="6"/>
      <c r="I150" s="8"/>
      <c r="J150" s="6"/>
      <c r="K150" s="8"/>
    </row>
  </sheetData>
  <mergeCells count="6">
    <mergeCell ref="E5:G5"/>
    <mergeCell ref="I5:K5"/>
    <mergeCell ref="E59:G59"/>
    <mergeCell ref="I59:K59"/>
    <mergeCell ref="E107:G107"/>
    <mergeCell ref="I107:K107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2"/>
  <sheetViews>
    <sheetView topLeftCell="A90" zoomScale="115" zoomScaleNormal="115" zoomScaleSheetLayoutView="130" workbookViewId="0">
      <selection activeCell="O102" sqref="O102"/>
    </sheetView>
  </sheetViews>
  <sheetFormatPr defaultColWidth="9" defaultRowHeight="17.25"/>
  <cols>
    <col min="1" max="3" width="1.7109375" style="100" customWidth="1"/>
    <col min="4" max="5" width="1.140625" style="100" customWidth="1"/>
    <col min="6" max="6" width="30.28515625" style="100" customWidth="1"/>
    <col min="7" max="7" width="7.140625" style="100" customWidth="1"/>
    <col min="8" max="8" width="0.85546875" style="100" customWidth="1"/>
    <col min="9" max="9" width="12.7109375" style="100" customWidth="1"/>
    <col min="10" max="10" width="0.85546875" style="100" customWidth="1"/>
    <col min="11" max="11" width="12.7109375" style="147" customWidth="1"/>
    <col min="12" max="12" width="0.85546875" style="100" customWidth="1"/>
    <col min="13" max="13" width="12.7109375" style="106" customWidth="1"/>
    <col min="14" max="14" width="0.85546875" style="100" customWidth="1"/>
    <col min="15" max="15" width="12.7109375" style="55" customWidth="1"/>
    <col min="16" max="16384" width="9" style="100"/>
  </cols>
  <sheetData>
    <row r="1" spans="1:15" ht="21.75" customHeight="1">
      <c r="A1" s="120" t="s">
        <v>64</v>
      </c>
    </row>
    <row r="2" spans="1:15" ht="21.75" customHeight="1">
      <c r="A2" s="120" t="s">
        <v>54</v>
      </c>
    </row>
    <row r="3" spans="1:15" ht="21.75" customHeight="1">
      <c r="A3" s="193" t="s">
        <v>192</v>
      </c>
      <c r="B3" s="194"/>
      <c r="C3" s="194"/>
      <c r="D3" s="194"/>
      <c r="E3" s="194"/>
      <c r="F3" s="194"/>
      <c r="G3" s="194"/>
      <c r="H3" s="194"/>
      <c r="I3" s="194"/>
      <c r="J3" s="194"/>
      <c r="K3" s="279"/>
      <c r="L3" s="194"/>
      <c r="M3" s="195"/>
      <c r="N3" s="194"/>
      <c r="O3" s="56"/>
    </row>
    <row r="4" spans="1:15" ht="15.75" customHeight="1">
      <c r="A4" s="101"/>
    </row>
    <row r="5" spans="1:15" ht="19.350000000000001" customHeight="1">
      <c r="A5" s="101"/>
      <c r="I5" s="326" t="s">
        <v>59</v>
      </c>
      <c r="J5" s="326"/>
      <c r="K5" s="326"/>
      <c r="L5" s="114"/>
      <c r="M5" s="326" t="s">
        <v>92</v>
      </c>
      <c r="N5" s="326"/>
      <c r="O5" s="326"/>
    </row>
    <row r="6" spans="1:15" ht="19.149999999999999" customHeight="1">
      <c r="A6" s="101"/>
      <c r="I6" s="115" t="s">
        <v>52</v>
      </c>
      <c r="K6" s="53" t="s">
        <v>52</v>
      </c>
      <c r="M6" s="115" t="s">
        <v>52</v>
      </c>
      <c r="O6" s="53" t="s">
        <v>52</v>
      </c>
    </row>
    <row r="7" spans="1:15" ht="19.149999999999999" customHeight="1">
      <c r="A7" s="101"/>
      <c r="H7" s="116"/>
      <c r="I7" s="117" t="s">
        <v>152</v>
      </c>
      <c r="J7" s="117"/>
      <c r="K7" s="148" t="s">
        <v>135</v>
      </c>
      <c r="L7" s="117"/>
      <c r="M7" s="117" t="s">
        <v>152</v>
      </c>
      <c r="N7" s="117"/>
      <c r="O7" s="148" t="s">
        <v>135</v>
      </c>
    </row>
    <row r="8" spans="1:15" ht="19.149999999999999" customHeight="1">
      <c r="A8" s="101"/>
      <c r="G8" s="116"/>
      <c r="H8" s="116"/>
      <c r="I8" s="118" t="s">
        <v>3</v>
      </c>
      <c r="J8" s="116"/>
      <c r="K8" s="149" t="s">
        <v>3</v>
      </c>
      <c r="L8" s="116"/>
      <c r="M8" s="118" t="s">
        <v>3</v>
      </c>
      <c r="N8" s="116"/>
      <c r="O8" s="149" t="s">
        <v>3</v>
      </c>
    </row>
    <row r="9" spans="1:15" ht="3.75" customHeight="1">
      <c r="A9" s="101"/>
      <c r="G9" s="116"/>
      <c r="H9" s="116"/>
      <c r="I9" s="83"/>
      <c r="J9" s="116"/>
      <c r="K9" s="54"/>
      <c r="L9" s="116"/>
      <c r="M9" s="119"/>
      <c r="N9" s="116"/>
      <c r="O9" s="53"/>
    </row>
    <row r="10" spans="1:15" ht="19.350000000000001" customHeight="1">
      <c r="A10" s="120" t="s">
        <v>70</v>
      </c>
      <c r="I10" s="84"/>
      <c r="K10" s="55"/>
      <c r="M10" s="84"/>
    </row>
    <row r="11" spans="1:15" ht="6" customHeight="1">
      <c r="A11" s="101"/>
      <c r="G11" s="116"/>
      <c r="H11" s="116"/>
      <c r="I11" s="83"/>
      <c r="J11" s="116"/>
      <c r="K11" s="54"/>
      <c r="L11" s="116"/>
      <c r="M11" s="119"/>
      <c r="N11" s="116"/>
      <c r="O11" s="53"/>
    </row>
    <row r="12" spans="1:15" ht="19.149999999999999" customHeight="1">
      <c r="A12" s="101" t="s">
        <v>48</v>
      </c>
      <c r="I12" s="84">
        <v>14420223095</v>
      </c>
      <c r="K12" s="55">
        <v>11535333053</v>
      </c>
      <c r="M12" s="84">
        <v>13760793048</v>
      </c>
      <c r="O12" s="55">
        <v>11249230214</v>
      </c>
    </row>
    <row r="13" spans="1:15" ht="19.149999999999999" customHeight="1">
      <c r="A13" s="101" t="s">
        <v>110</v>
      </c>
      <c r="I13" s="84">
        <v>22987703</v>
      </c>
      <c r="J13" s="147"/>
      <c r="K13" s="55">
        <v>3964115</v>
      </c>
      <c r="M13" s="84">
        <v>336200327</v>
      </c>
      <c r="O13" s="55">
        <v>224795892</v>
      </c>
    </row>
    <row r="14" spans="1:15" ht="18" customHeight="1">
      <c r="A14" s="101" t="s">
        <v>146</v>
      </c>
      <c r="I14" s="85">
        <v>2180227</v>
      </c>
      <c r="K14" s="56">
        <v>23077344</v>
      </c>
      <c r="M14" s="174">
        <v>0</v>
      </c>
      <c r="N14" s="106"/>
      <c r="O14" s="94">
        <v>0</v>
      </c>
    </row>
    <row r="15" spans="1:15" ht="6" customHeight="1">
      <c r="A15" s="101"/>
      <c r="G15" s="116"/>
      <c r="H15" s="116"/>
      <c r="I15" s="83"/>
      <c r="J15" s="116"/>
      <c r="K15" s="54"/>
      <c r="L15" s="116"/>
      <c r="M15" s="83"/>
      <c r="N15" s="116"/>
      <c r="O15" s="54"/>
    </row>
    <row r="16" spans="1:15" ht="19.149999999999999" customHeight="1">
      <c r="A16" s="120" t="s">
        <v>71</v>
      </c>
      <c r="I16" s="85">
        <f>SUM(I12:I15)</f>
        <v>14445391025</v>
      </c>
      <c r="K16" s="56">
        <f>SUM(K12:K15)</f>
        <v>11562374512</v>
      </c>
      <c r="M16" s="85">
        <f>SUM(M12:M15)</f>
        <v>14096993375</v>
      </c>
      <c r="O16" s="56">
        <f>SUM(O12:O15)</f>
        <v>11474026106</v>
      </c>
    </row>
    <row r="17" spans="1:15" ht="19.149999999999999" customHeight="1">
      <c r="A17" s="120"/>
      <c r="I17" s="84"/>
      <c r="K17" s="55"/>
      <c r="M17" s="84"/>
    </row>
    <row r="18" spans="1:15" ht="19.149999999999999" customHeight="1">
      <c r="A18" s="120" t="s">
        <v>72</v>
      </c>
      <c r="I18" s="84"/>
      <c r="K18" s="55"/>
      <c r="M18" s="84"/>
    </row>
    <row r="19" spans="1:15" ht="6" customHeight="1">
      <c r="A19" s="101"/>
      <c r="G19" s="116"/>
      <c r="H19" s="116"/>
      <c r="I19" s="83"/>
      <c r="J19" s="116"/>
      <c r="K19" s="54"/>
      <c r="L19" s="116"/>
      <c r="M19" s="83"/>
      <c r="N19" s="116"/>
      <c r="O19" s="54"/>
    </row>
    <row r="20" spans="1:15" ht="19.149999999999999" customHeight="1">
      <c r="A20" s="101" t="s">
        <v>23</v>
      </c>
      <c r="I20" s="84">
        <v>-12516520676</v>
      </c>
      <c r="J20" s="106"/>
      <c r="K20" s="55">
        <v>-9985634490</v>
      </c>
      <c r="L20" s="106"/>
      <c r="M20" s="84">
        <v>-11989690992</v>
      </c>
      <c r="N20" s="106"/>
      <c r="O20" s="55">
        <v>-9815065176</v>
      </c>
    </row>
    <row r="21" spans="1:15" ht="19.149999999999999" customHeight="1">
      <c r="A21" s="101" t="s">
        <v>26</v>
      </c>
      <c r="G21" s="57"/>
      <c r="I21" s="84">
        <v>-919853234</v>
      </c>
      <c r="K21" s="55">
        <v>-710362704</v>
      </c>
      <c r="M21" s="84">
        <v>-937420886</v>
      </c>
      <c r="N21" s="106"/>
      <c r="O21" s="55">
        <v>-725960303</v>
      </c>
    </row>
    <row r="22" spans="1:15" ht="19.149999999999999" customHeight="1">
      <c r="A22" s="101" t="s">
        <v>27</v>
      </c>
      <c r="G22" s="57"/>
      <c r="I22" s="84">
        <v>-233362299</v>
      </c>
      <c r="K22" s="55">
        <v>-165064413</v>
      </c>
      <c r="M22" s="84">
        <v>-189189399</v>
      </c>
      <c r="N22" s="106"/>
      <c r="O22" s="55">
        <v>-146428592</v>
      </c>
    </row>
    <row r="23" spans="1:15" ht="18" customHeight="1">
      <c r="A23" s="101" t="s">
        <v>132</v>
      </c>
      <c r="I23" s="85">
        <v>734728</v>
      </c>
      <c r="K23" s="56">
        <v>-255298</v>
      </c>
      <c r="M23" s="85">
        <v>796859</v>
      </c>
      <c r="N23" s="106"/>
      <c r="O23" s="56">
        <v>-244127</v>
      </c>
    </row>
    <row r="24" spans="1:15" ht="6" customHeight="1">
      <c r="A24" s="101"/>
      <c r="G24" s="116"/>
      <c r="H24" s="116"/>
      <c r="I24" s="83"/>
      <c r="J24" s="116"/>
      <c r="K24" s="54"/>
      <c r="L24" s="116"/>
      <c r="M24" s="83"/>
      <c r="N24" s="116"/>
      <c r="O24" s="54"/>
    </row>
    <row r="25" spans="1:15" ht="19.149999999999999" customHeight="1">
      <c r="A25" s="120" t="s">
        <v>73</v>
      </c>
      <c r="I25" s="85">
        <f>SUM(I20:I24)</f>
        <v>-13669001481</v>
      </c>
      <c r="K25" s="56">
        <f>SUM(K20:K24)</f>
        <v>-10861316905</v>
      </c>
      <c r="M25" s="85">
        <f>SUM(M20:M24)</f>
        <v>-13115504418</v>
      </c>
      <c r="O25" s="56">
        <f>SUM(O20:O24)</f>
        <v>-10687698198</v>
      </c>
    </row>
    <row r="26" spans="1:15" ht="19.149999999999999" customHeight="1">
      <c r="A26" s="120"/>
      <c r="I26" s="84"/>
      <c r="K26" s="55"/>
      <c r="M26" s="84"/>
    </row>
    <row r="27" spans="1:15" ht="19.149999999999999" customHeight="1">
      <c r="A27" s="120" t="s">
        <v>148</v>
      </c>
      <c r="B27" s="120"/>
      <c r="C27" s="120"/>
      <c r="I27" s="84"/>
      <c r="K27" s="55"/>
      <c r="M27" s="84"/>
    </row>
    <row r="28" spans="1:15" ht="19.149999999999999" customHeight="1">
      <c r="A28" s="120"/>
      <c r="B28" s="120" t="s">
        <v>79</v>
      </c>
      <c r="C28" s="120"/>
      <c r="I28" s="84">
        <f>+I25+I16</f>
        <v>776389544</v>
      </c>
      <c r="K28" s="55">
        <f>+K25+K16</f>
        <v>701057607</v>
      </c>
      <c r="M28" s="84">
        <f>+M25+M16</f>
        <v>981488957</v>
      </c>
      <c r="O28" s="55">
        <f>+O25+O16</f>
        <v>786327908</v>
      </c>
    </row>
    <row r="29" spans="1:15" ht="19.149999999999999" customHeight="1">
      <c r="A29" s="101" t="s">
        <v>24</v>
      </c>
      <c r="I29" s="85">
        <v>-24106824</v>
      </c>
      <c r="K29" s="56">
        <v>-12100885</v>
      </c>
      <c r="M29" s="85">
        <v>-23603511</v>
      </c>
      <c r="O29" s="56">
        <v>-11445535</v>
      </c>
    </row>
    <row r="30" spans="1:15" ht="6" customHeight="1">
      <c r="A30" s="120"/>
      <c r="I30" s="84"/>
      <c r="K30" s="55"/>
      <c r="M30" s="84"/>
    </row>
    <row r="31" spans="1:15" ht="19.149999999999999" customHeight="1">
      <c r="A31" s="120" t="s">
        <v>85</v>
      </c>
      <c r="G31" s="58"/>
      <c r="I31" s="84">
        <f>SUM(I28:I29)</f>
        <v>752282720</v>
      </c>
      <c r="K31" s="55">
        <f>SUM(K28:K29)</f>
        <v>688956722</v>
      </c>
      <c r="M31" s="84">
        <f>SUM(M28:M29)</f>
        <v>957885446</v>
      </c>
      <c r="O31" s="55">
        <f>SUM(O28:O29)</f>
        <v>774882373</v>
      </c>
    </row>
    <row r="32" spans="1:15" ht="19.149999999999999" customHeight="1">
      <c r="A32" s="101" t="s">
        <v>79</v>
      </c>
      <c r="G32" s="121"/>
      <c r="I32" s="86">
        <v>-132323573</v>
      </c>
      <c r="K32" s="110">
        <v>-103507142</v>
      </c>
      <c r="M32" s="86">
        <v>-118088408</v>
      </c>
      <c r="N32" s="106"/>
      <c r="O32" s="110">
        <v>-102203724</v>
      </c>
    </row>
    <row r="33" spans="1:15" ht="6" customHeight="1">
      <c r="A33" s="120"/>
      <c r="I33" s="84"/>
      <c r="K33" s="55"/>
      <c r="M33" s="84"/>
    </row>
    <row r="34" spans="1:15" ht="19.350000000000001" customHeight="1">
      <c r="A34" s="120" t="s">
        <v>80</v>
      </c>
      <c r="I34" s="84">
        <f>SUM(I31:I32)</f>
        <v>619959147</v>
      </c>
      <c r="K34" s="55">
        <f>SUM(K31:K32)</f>
        <v>585449580</v>
      </c>
      <c r="M34" s="84">
        <f>SUM(M31:M32)</f>
        <v>839797038</v>
      </c>
      <c r="O34" s="55">
        <f>SUM(O31:O32)</f>
        <v>672678649</v>
      </c>
    </row>
    <row r="35" spans="1:15" ht="6" customHeight="1">
      <c r="A35" s="120"/>
      <c r="I35" s="84"/>
      <c r="K35" s="55"/>
      <c r="M35" s="84"/>
    </row>
    <row r="36" spans="1:15" ht="19.350000000000001" customHeight="1">
      <c r="A36" s="120" t="s">
        <v>140</v>
      </c>
      <c r="I36" s="314"/>
      <c r="K36" s="92"/>
      <c r="M36" s="314"/>
      <c r="O36" s="92"/>
    </row>
    <row r="37" spans="1:15" ht="19.350000000000001" customHeight="1">
      <c r="A37" s="101" t="s">
        <v>200</v>
      </c>
      <c r="I37" s="91"/>
      <c r="J37" s="102"/>
      <c r="K37" s="92"/>
      <c r="L37" s="102"/>
      <c r="M37" s="84"/>
      <c r="N37" s="102"/>
      <c r="O37" s="92"/>
    </row>
    <row r="38" spans="1:15" ht="19.350000000000001" customHeight="1">
      <c r="A38" s="101"/>
      <c r="B38" s="104" t="s">
        <v>201</v>
      </c>
      <c r="I38" s="91"/>
      <c r="J38" s="102"/>
      <c r="K38" s="92"/>
      <c r="L38" s="102"/>
      <c r="M38" s="84"/>
      <c r="N38" s="102"/>
      <c r="O38" s="92"/>
    </row>
    <row r="39" spans="1:15" ht="19.350000000000001" customHeight="1">
      <c r="A39" s="101"/>
      <c r="B39" s="104"/>
      <c r="C39" s="101" t="s">
        <v>205</v>
      </c>
      <c r="I39" s="91"/>
      <c r="J39" s="102"/>
      <c r="K39" s="92"/>
      <c r="L39" s="102"/>
      <c r="M39" s="84"/>
      <c r="N39" s="102"/>
      <c r="O39" s="92"/>
    </row>
    <row r="40" spans="1:15" ht="19.350000000000001" customHeight="1">
      <c r="A40" s="101"/>
      <c r="B40" s="101"/>
      <c r="C40" s="104"/>
      <c r="D40" s="104" t="s">
        <v>229</v>
      </c>
      <c r="E40" s="101"/>
      <c r="F40" s="104"/>
      <c r="I40" s="93">
        <v>-341942853</v>
      </c>
      <c r="J40" s="102"/>
      <c r="K40" s="94">
        <v>0</v>
      </c>
      <c r="L40" s="102"/>
      <c r="M40" s="85">
        <v>-341942853</v>
      </c>
      <c r="N40" s="102"/>
      <c r="O40" s="94">
        <v>0</v>
      </c>
    </row>
    <row r="41" spans="1:15" ht="19.350000000000001" customHeight="1">
      <c r="A41" s="101" t="s">
        <v>204</v>
      </c>
      <c r="I41" s="91"/>
      <c r="J41" s="102"/>
      <c r="K41" s="92"/>
      <c r="L41" s="102"/>
      <c r="M41" s="84"/>
      <c r="N41" s="102"/>
      <c r="O41" s="92"/>
    </row>
    <row r="42" spans="1:15" ht="19.350000000000001" customHeight="1">
      <c r="A42" s="101"/>
      <c r="B42" s="104" t="s">
        <v>201</v>
      </c>
      <c r="I42" s="91"/>
      <c r="J42" s="102"/>
      <c r="K42" s="92"/>
      <c r="L42" s="102"/>
      <c r="M42" s="84"/>
      <c r="N42" s="102"/>
      <c r="O42" s="92"/>
    </row>
    <row r="43" spans="1:15" ht="19.350000000000001" customHeight="1">
      <c r="A43" s="101"/>
      <c r="B43" s="104"/>
      <c r="C43" s="101" t="s">
        <v>203</v>
      </c>
      <c r="I43" s="283"/>
      <c r="J43" s="285"/>
      <c r="K43" s="284"/>
      <c r="L43" s="102"/>
      <c r="M43" s="84"/>
      <c r="N43" s="102"/>
      <c r="O43" s="92"/>
    </row>
    <row r="44" spans="1:15" ht="19.350000000000001" customHeight="1">
      <c r="A44" s="101"/>
      <c r="B44" s="101"/>
      <c r="C44" s="104"/>
      <c r="D44" s="104" t="s">
        <v>202</v>
      </c>
      <c r="E44" s="104"/>
      <c r="F44" s="104"/>
      <c r="I44" s="93">
        <v>4467585</v>
      </c>
      <c r="J44" s="285"/>
      <c r="K44" s="94">
        <v>-1531895</v>
      </c>
      <c r="L44" s="102"/>
      <c r="M44" s="174">
        <v>0</v>
      </c>
      <c r="N44" s="102"/>
      <c r="O44" s="94">
        <v>0</v>
      </c>
    </row>
    <row r="45" spans="1:15" ht="6" customHeight="1">
      <c r="A45" s="120"/>
      <c r="I45" s="84"/>
      <c r="K45" s="55"/>
      <c r="M45" s="310"/>
      <c r="O45" s="198"/>
    </row>
    <row r="46" spans="1:15" ht="19.350000000000001" customHeight="1">
      <c r="A46" s="120" t="s">
        <v>140</v>
      </c>
      <c r="B46" s="120"/>
      <c r="C46" s="120"/>
      <c r="D46" s="120"/>
      <c r="I46" s="84"/>
      <c r="K46" s="55"/>
      <c r="M46" s="310"/>
      <c r="O46" s="198"/>
    </row>
    <row r="47" spans="1:15" ht="19.350000000000001" customHeight="1">
      <c r="A47" s="120"/>
      <c r="B47" s="120" t="s">
        <v>161</v>
      </c>
      <c r="C47" s="120"/>
      <c r="D47" s="120"/>
      <c r="I47" s="85">
        <f>SUM(I40:I44)</f>
        <v>-337475268</v>
      </c>
      <c r="K47" s="56">
        <f>SUM(K40:K44)</f>
        <v>-1531895</v>
      </c>
      <c r="M47" s="85">
        <f>SUM(M40:M44)</f>
        <v>-341942853</v>
      </c>
      <c r="O47" s="94" t="e">
        <f>#REF!</f>
        <v>#REF!</v>
      </c>
    </row>
    <row r="48" spans="1:15" ht="6" customHeight="1">
      <c r="A48" s="120"/>
      <c r="I48" s="84"/>
      <c r="K48" s="55"/>
      <c r="M48" s="84"/>
    </row>
    <row r="49" spans="1:15" ht="19.149999999999999" customHeight="1" thickBot="1">
      <c r="A49" s="120" t="s">
        <v>123</v>
      </c>
      <c r="I49" s="87">
        <f>SUM(I34,I47)</f>
        <v>282483879</v>
      </c>
      <c r="K49" s="99">
        <f>SUM(K34,K47)</f>
        <v>583917685</v>
      </c>
      <c r="M49" s="87">
        <f>SUM(M34,M47)</f>
        <v>497854185</v>
      </c>
      <c r="O49" s="99" t="e">
        <f>SUM(O34,O47)</f>
        <v>#REF!</v>
      </c>
    </row>
    <row r="50" spans="1:15" ht="19.149999999999999" customHeight="1" thickTop="1">
      <c r="A50" s="120"/>
      <c r="I50" s="106"/>
      <c r="K50" s="55"/>
    </row>
    <row r="51" spans="1:15" ht="19.149999999999999" customHeight="1">
      <c r="A51" s="120"/>
      <c r="I51" s="106"/>
      <c r="K51" s="55"/>
    </row>
    <row r="52" spans="1:15" ht="9.75" customHeight="1">
      <c r="A52" s="120"/>
      <c r="I52" s="106"/>
      <c r="K52" s="55"/>
    </row>
    <row r="53" spans="1:15" ht="21.95" customHeight="1">
      <c r="A53" s="199" t="str">
        <f>+'2-4'!A150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53" s="199"/>
      <c r="C53" s="199"/>
      <c r="D53" s="199"/>
      <c r="E53" s="199"/>
      <c r="F53" s="199"/>
      <c r="G53" s="199"/>
      <c r="H53" s="199"/>
      <c r="I53" s="199"/>
      <c r="J53" s="199"/>
      <c r="K53" s="280"/>
      <c r="L53" s="199"/>
      <c r="M53" s="199"/>
      <c r="N53" s="199"/>
      <c r="O53" s="280"/>
    </row>
    <row r="54" spans="1:15" s="120" customFormat="1" ht="21.75" customHeight="1">
      <c r="A54" s="120" t="str">
        <f>A1</f>
        <v>บริษัท คอมเซเว่น จํากัด (มหาชน)</v>
      </c>
      <c r="K54" s="281"/>
      <c r="O54" s="281"/>
    </row>
    <row r="55" spans="1:15" ht="21.75" customHeight="1">
      <c r="A55" s="120" t="s">
        <v>54</v>
      </c>
    </row>
    <row r="56" spans="1:15" ht="21.75" customHeight="1">
      <c r="A56" s="193" t="str">
        <f>A3</f>
        <v>สำหรับงวดสามเดือนสิ้นสุดวันที่ 30 มิถุนายน พ.ศ. 2565</v>
      </c>
      <c r="B56" s="194"/>
      <c r="C56" s="194"/>
      <c r="D56" s="194"/>
      <c r="E56" s="194"/>
      <c r="F56" s="194"/>
      <c r="G56" s="194"/>
      <c r="H56" s="194"/>
      <c r="I56" s="194"/>
      <c r="J56" s="194"/>
      <c r="K56" s="279"/>
      <c r="L56" s="194"/>
      <c r="M56" s="195"/>
      <c r="N56" s="194"/>
      <c r="O56" s="56"/>
    </row>
    <row r="57" spans="1:15" ht="19.350000000000001" customHeight="1">
      <c r="A57" s="101"/>
    </row>
    <row r="58" spans="1:15" ht="19.149999999999999" customHeight="1">
      <c r="A58" s="101"/>
      <c r="I58" s="326" t="s">
        <v>59</v>
      </c>
      <c r="J58" s="326"/>
      <c r="K58" s="326"/>
      <c r="L58" s="114"/>
      <c r="M58" s="326" t="s">
        <v>92</v>
      </c>
      <c r="N58" s="326"/>
      <c r="O58" s="326"/>
    </row>
    <row r="59" spans="1:15" ht="19.350000000000001" customHeight="1">
      <c r="A59" s="101"/>
      <c r="I59" s="115" t="s">
        <v>52</v>
      </c>
      <c r="K59" s="53" t="s">
        <v>52</v>
      </c>
      <c r="M59" s="115" t="s">
        <v>52</v>
      </c>
      <c r="O59" s="53" t="s">
        <v>52</v>
      </c>
    </row>
    <row r="60" spans="1:15" ht="19.149999999999999" customHeight="1">
      <c r="A60" s="101"/>
      <c r="H60" s="116"/>
      <c r="I60" s="117" t="s">
        <v>152</v>
      </c>
      <c r="J60" s="117"/>
      <c r="K60" s="148" t="s">
        <v>135</v>
      </c>
      <c r="L60" s="117"/>
      <c r="M60" s="117" t="s">
        <v>152</v>
      </c>
      <c r="N60" s="117"/>
      <c r="O60" s="148" t="s">
        <v>135</v>
      </c>
    </row>
    <row r="61" spans="1:15" ht="19.149999999999999" customHeight="1">
      <c r="A61" s="101"/>
      <c r="G61" s="324" t="s">
        <v>2</v>
      </c>
      <c r="H61" s="116"/>
      <c r="I61" s="118" t="s">
        <v>3</v>
      </c>
      <c r="J61" s="116"/>
      <c r="K61" s="149" t="s">
        <v>3</v>
      </c>
      <c r="L61" s="116"/>
      <c r="M61" s="118" t="s">
        <v>3</v>
      </c>
      <c r="N61" s="116"/>
      <c r="O61" s="149" t="s">
        <v>3</v>
      </c>
    </row>
    <row r="62" spans="1:15" ht="19.149999999999999" customHeight="1">
      <c r="I62" s="97"/>
      <c r="J62" s="102"/>
      <c r="K62" s="90"/>
      <c r="L62" s="102"/>
      <c r="M62" s="84"/>
      <c r="N62" s="102"/>
      <c r="O62" s="92"/>
    </row>
    <row r="63" spans="1:15" ht="19.149999999999999" customHeight="1">
      <c r="A63" s="105" t="s">
        <v>75</v>
      </c>
      <c r="I63" s="91"/>
      <c r="J63" s="102"/>
      <c r="K63" s="92"/>
      <c r="L63" s="102"/>
      <c r="M63" s="84"/>
      <c r="N63" s="102"/>
      <c r="O63" s="92"/>
    </row>
    <row r="64" spans="1:15" ht="6" customHeight="1">
      <c r="A64" s="120"/>
      <c r="I64" s="91"/>
      <c r="J64" s="102"/>
      <c r="K64" s="92"/>
      <c r="L64" s="102"/>
      <c r="M64" s="84"/>
      <c r="N64" s="102"/>
      <c r="O64" s="92"/>
    </row>
    <row r="65" spans="1:15" ht="19.149999999999999" customHeight="1">
      <c r="A65" s="101" t="s">
        <v>102</v>
      </c>
      <c r="I65" s="91">
        <f>+I68-I66</f>
        <v>620025695</v>
      </c>
      <c r="J65" s="102"/>
      <c r="K65" s="92">
        <f>+K68-K66</f>
        <v>587049858</v>
      </c>
      <c r="L65" s="102"/>
      <c r="M65" s="84">
        <f>+M34</f>
        <v>839797038</v>
      </c>
      <c r="N65" s="102"/>
      <c r="O65" s="92" t="e">
        <f>+O49</f>
        <v>#REF!</v>
      </c>
    </row>
    <row r="66" spans="1:15" ht="19.149999999999999" customHeight="1">
      <c r="A66" s="101" t="s">
        <v>56</v>
      </c>
      <c r="I66" s="93">
        <v>-66548</v>
      </c>
      <c r="J66" s="102"/>
      <c r="K66" s="94">
        <v>-1600278</v>
      </c>
      <c r="L66" s="102"/>
      <c r="M66" s="174">
        <v>0</v>
      </c>
      <c r="N66" s="201"/>
      <c r="O66" s="202">
        <v>0</v>
      </c>
    </row>
    <row r="67" spans="1:15" ht="6" customHeight="1">
      <c r="A67" s="105"/>
      <c r="I67" s="91"/>
      <c r="J67" s="102"/>
      <c r="K67" s="92"/>
      <c r="L67" s="102"/>
      <c r="M67" s="84"/>
      <c r="N67" s="102"/>
      <c r="O67" s="92"/>
    </row>
    <row r="68" spans="1:15" ht="19.149999999999999" customHeight="1" thickBot="1">
      <c r="A68" s="103"/>
      <c r="I68" s="95">
        <f>+I34</f>
        <v>619959147</v>
      </c>
      <c r="J68" s="102"/>
      <c r="K68" s="96">
        <f>+K34</f>
        <v>585449580</v>
      </c>
      <c r="L68" s="102"/>
      <c r="M68" s="87">
        <f>SUM(M65:M66)</f>
        <v>839797038</v>
      </c>
      <c r="N68" s="102"/>
      <c r="O68" s="96" t="e">
        <f>SUM(O65:O66)</f>
        <v>#REF!</v>
      </c>
    </row>
    <row r="69" spans="1:15" ht="19.149999999999999" customHeight="1" thickTop="1">
      <c r="A69" s="103"/>
      <c r="I69" s="91"/>
      <c r="J69" s="102"/>
      <c r="K69" s="92"/>
      <c r="L69" s="102"/>
      <c r="M69" s="84"/>
      <c r="N69" s="102"/>
      <c r="O69" s="92"/>
    </row>
    <row r="70" spans="1:15" ht="19.149999999999999" customHeight="1">
      <c r="A70" s="120" t="s">
        <v>55</v>
      </c>
      <c r="I70" s="91"/>
      <c r="J70" s="102"/>
      <c r="K70" s="92"/>
      <c r="L70" s="102"/>
      <c r="M70" s="84"/>
      <c r="N70" s="102"/>
      <c r="O70" s="92"/>
    </row>
    <row r="71" spans="1:15" ht="6" customHeight="1">
      <c r="A71" s="105"/>
      <c r="I71" s="91"/>
      <c r="J71" s="102"/>
      <c r="K71" s="92"/>
      <c r="L71" s="102"/>
      <c r="M71" s="84"/>
      <c r="N71" s="102"/>
      <c r="O71" s="92"/>
    </row>
    <row r="72" spans="1:15" ht="19.149999999999999" customHeight="1">
      <c r="A72" s="101" t="s">
        <v>102</v>
      </c>
      <c r="I72" s="91">
        <f>+I75-I73</f>
        <v>282550427</v>
      </c>
      <c r="J72" s="102"/>
      <c r="K72" s="92">
        <f>+K75-K73</f>
        <v>585517963</v>
      </c>
      <c r="L72" s="102"/>
      <c r="M72" s="84">
        <f>+M49</f>
        <v>497854185</v>
      </c>
      <c r="N72" s="102"/>
      <c r="O72" s="92" t="e">
        <f>+O49</f>
        <v>#REF!</v>
      </c>
    </row>
    <row r="73" spans="1:15" ht="19.149999999999999" customHeight="1">
      <c r="A73" s="101" t="s">
        <v>56</v>
      </c>
      <c r="I73" s="93">
        <v>-66548</v>
      </c>
      <c r="J73" s="102"/>
      <c r="K73" s="94">
        <v>-1600278</v>
      </c>
      <c r="L73" s="102"/>
      <c r="M73" s="174">
        <v>0</v>
      </c>
      <c r="N73" s="102"/>
      <c r="O73" s="202">
        <v>0</v>
      </c>
    </row>
    <row r="74" spans="1:15" ht="6" customHeight="1">
      <c r="A74" s="105"/>
      <c r="I74" s="91"/>
      <c r="J74" s="102"/>
      <c r="K74" s="92"/>
      <c r="L74" s="102"/>
      <c r="M74" s="84"/>
      <c r="N74" s="102"/>
      <c r="O74" s="92"/>
    </row>
    <row r="75" spans="1:15" ht="19.149999999999999" customHeight="1" thickBot="1">
      <c r="A75" s="103"/>
      <c r="I75" s="95">
        <f>+I49</f>
        <v>282483879</v>
      </c>
      <c r="J75" s="102"/>
      <c r="K75" s="96">
        <f>+K49</f>
        <v>583917685</v>
      </c>
      <c r="L75" s="102"/>
      <c r="M75" s="87">
        <f>SUM(M72:M73)</f>
        <v>497854185</v>
      </c>
      <c r="N75" s="102"/>
      <c r="O75" s="96" t="e">
        <f>SUM(O72:O73)</f>
        <v>#REF!</v>
      </c>
    </row>
    <row r="76" spans="1:15" ht="19.149999999999999" customHeight="1" thickTop="1">
      <c r="A76" s="103"/>
      <c r="I76" s="84"/>
      <c r="K76" s="55"/>
      <c r="M76" s="84"/>
    </row>
    <row r="77" spans="1:15" ht="19.149999999999999" customHeight="1">
      <c r="A77" s="103"/>
      <c r="I77" s="84"/>
      <c r="K77" s="55"/>
      <c r="M77" s="84"/>
    </row>
    <row r="78" spans="1:15" ht="19.149999999999999" customHeight="1">
      <c r="A78" s="120" t="s">
        <v>57</v>
      </c>
      <c r="I78" s="84"/>
      <c r="K78" s="55"/>
      <c r="M78" s="84"/>
    </row>
    <row r="79" spans="1:15" ht="6" customHeight="1">
      <c r="A79" s="105"/>
      <c r="I79" s="84"/>
      <c r="K79" s="55"/>
      <c r="M79" s="84"/>
    </row>
    <row r="80" spans="1:15" ht="19.149999999999999" customHeight="1">
      <c r="A80" s="105" t="s">
        <v>58</v>
      </c>
      <c r="B80" s="101" t="s">
        <v>74</v>
      </c>
      <c r="G80" s="100">
        <v>16</v>
      </c>
      <c r="I80" s="309">
        <f>+I65/2399998265</f>
        <v>0.25834422634468029</v>
      </c>
      <c r="J80" s="122"/>
      <c r="K80" s="59">
        <f>+K65/2399998265</f>
        <v>0.24460428432851389</v>
      </c>
      <c r="L80" s="122"/>
      <c r="M80" s="309">
        <f>+M65/2399998265</f>
        <v>0.34991568545988094</v>
      </c>
      <c r="N80" s="122"/>
      <c r="O80" s="59" t="e">
        <f>+O65/2399998265</f>
        <v>#REF!</v>
      </c>
    </row>
    <row r="81" ht="20.25" customHeight="1"/>
    <row r="82" ht="19.350000000000001" customHeight="1"/>
    <row r="83" ht="19.350000000000001" customHeight="1"/>
    <row r="84" ht="19.350000000000001" customHeight="1"/>
    <row r="85" ht="19.350000000000001" customHeight="1"/>
    <row r="86" ht="19.350000000000001" customHeight="1"/>
    <row r="87" ht="19.350000000000001" customHeight="1"/>
    <row r="88" ht="19.350000000000001" customHeight="1"/>
    <row r="89" ht="19.350000000000001" customHeight="1"/>
    <row r="90" ht="19.350000000000001" customHeight="1"/>
    <row r="91" ht="19.350000000000001" customHeight="1"/>
    <row r="92" ht="19.350000000000001" customHeight="1"/>
    <row r="93" ht="19.350000000000001" customHeight="1"/>
    <row r="94" ht="19.350000000000001" customHeight="1"/>
    <row r="95" ht="19.350000000000001" customHeight="1"/>
    <row r="96" ht="19.350000000000001" customHeight="1"/>
    <row r="97" spans="1:15" ht="19.350000000000001" customHeight="1"/>
    <row r="98" spans="1:15" ht="19.350000000000001" customHeight="1"/>
    <row r="99" spans="1:15" ht="19.350000000000001" customHeight="1"/>
    <row r="100" spans="1:15" ht="19.350000000000001" customHeight="1"/>
    <row r="101" spans="1:15" ht="10.5" customHeight="1"/>
    <row r="102" spans="1:15" ht="21.95" customHeight="1">
      <c r="A102" s="203" t="str">
        <f>+'2-4'!A150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102" s="194"/>
      <c r="C102" s="194"/>
      <c r="D102" s="194"/>
      <c r="E102" s="194"/>
      <c r="F102" s="194"/>
      <c r="G102" s="194"/>
      <c r="H102" s="194"/>
      <c r="I102" s="194"/>
      <c r="J102" s="194"/>
      <c r="K102" s="279"/>
      <c r="L102" s="194"/>
      <c r="M102" s="195"/>
      <c r="N102" s="194"/>
      <c r="O102" s="56"/>
    </row>
  </sheetData>
  <mergeCells count="4">
    <mergeCell ref="I5:K5"/>
    <mergeCell ref="M5:O5"/>
    <mergeCell ref="I58:K58"/>
    <mergeCell ref="M58:O58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2"/>
  <sheetViews>
    <sheetView topLeftCell="A44" zoomScale="115" zoomScaleNormal="115" zoomScaleSheetLayoutView="190" workbookViewId="0">
      <selection activeCell="F42" sqref="F42"/>
    </sheetView>
  </sheetViews>
  <sheetFormatPr defaultColWidth="9" defaultRowHeight="17.25"/>
  <cols>
    <col min="1" max="5" width="1.140625" style="100" customWidth="1"/>
    <col min="6" max="6" width="32.7109375" style="100" customWidth="1"/>
    <col min="7" max="7" width="7.140625" style="100" customWidth="1"/>
    <col min="8" max="8" width="0.7109375" style="100" customWidth="1"/>
    <col min="9" max="9" width="12.7109375" style="102" customWidth="1"/>
    <col min="10" max="10" width="0.7109375" style="102" customWidth="1"/>
    <col min="11" max="11" width="12.7109375" style="90" customWidth="1"/>
    <col min="12" max="12" width="0.7109375" style="102" customWidth="1"/>
    <col min="13" max="13" width="12.7109375" style="196" customWidth="1"/>
    <col min="14" max="14" width="0.7109375" style="102" customWidth="1"/>
    <col min="15" max="15" width="12.7109375" style="92" customWidth="1"/>
    <col min="16" max="16384" width="9" style="100"/>
  </cols>
  <sheetData>
    <row r="1" spans="1:15" ht="21.75" customHeight="1">
      <c r="A1" s="120" t="s">
        <v>64</v>
      </c>
    </row>
    <row r="2" spans="1:15" ht="21.75" customHeight="1">
      <c r="A2" s="120" t="s">
        <v>54</v>
      </c>
    </row>
    <row r="3" spans="1:15" ht="21.75" customHeight="1">
      <c r="A3" s="193" t="s">
        <v>190</v>
      </c>
      <c r="B3" s="194"/>
      <c r="C3" s="194"/>
      <c r="D3" s="194"/>
      <c r="E3" s="194"/>
      <c r="F3" s="194"/>
      <c r="G3" s="194"/>
      <c r="H3" s="194"/>
      <c r="I3" s="204"/>
      <c r="J3" s="204"/>
      <c r="K3" s="270"/>
      <c r="L3" s="204"/>
      <c r="M3" s="197"/>
      <c r="N3" s="204"/>
      <c r="O3" s="94"/>
    </row>
    <row r="4" spans="1:15" ht="19.350000000000001" customHeight="1">
      <c r="A4" s="101"/>
    </row>
    <row r="5" spans="1:15" ht="19.149999999999999" customHeight="1">
      <c r="A5" s="101"/>
      <c r="I5" s="327" t="s">
        <v>59</v>
      </c>
      <c r="J5" s="327"/>
      <c r="K5" s="327"/>
      <c r="L5" s="205"/>
      <c r="M5" s="327" t="s">
        <v>92</v>
      </c>
      <c r="N5" s="327"/>
      <c r="O5" s="327"/>
    </row>
    <row r="6" spans="1:15" ht="19.350000000000001" customHeight="1">
      <c r="A6" s="101"/>
      <c r="I6" s="206" t="s">
        <v>52</v>
      </c>
      <c r="K6" s="271" t="s">
        <v>52</v>
      </c>
      <c r="M6" s="206" t="s">
        <v>52</v>
      </c>
      <c r="O6" s="271" t="s">
        <v>52</v>
      </c>
    </row>
    <row r="7" spans="1:15" ht="19.149999999999999" customHeight="1">
      <c r="A7" s="101"/>
      <c r="H7" s="116"/>
      <c r="I7" s="207" t="s">
        <v>152</v>
      </c>
      <c r="J7" s="207"/>
      <c r="K7" s="272" t="s">
        <v>135</v>
      </c>
      <c r="L7" s="207"/>
      <c r="M7" s="207" t="s">
        <v>152</v>
      </c>
      <c r="N7" s="207"/>
      <c r="O7" s="272" t="s">
        <v>135</v>
      </c>
    </row>
    <row r="8" spans="1:15" ht="19.149999999999999" customHeight="1">
      <c r="A8" s="101"/>
      <c r="G8" s="192" t="s">
        <v>2</v>
      </c>
      <c r="H8" s="116"/>
      <c r="I8" s="208" t="s">
        <v>3</v>
      </c>
      <c r="J8" s="209"/>
      <c r="K8" s="273" t="s">
        <v>3</v>
      </c>
      <c r="L8" s="209"/>
      <c r="M8" s="208" t="s">
        <v>3</v>
      </c>
      <c r="N8" s="209"/>
      <c r="O8" s="273" t="s">
        <v>3</v>
      </c>
    </row>
    <row r="9" spans="1:15" ht="6" customHeight="1">
      <c r="A9" s="101"/>
      <c r="G9" s="116"/>
      <c r="H9" s="116"/>
      <c r="I9" s="210"/>
      <c r="J9" s="209"/>
      <c r="K9" s="274"/>
      <c r="L9" s="209"/>
      <c r="M9" s="211"/>
      <c r="N9" s="209"/>
      <c r="O9" s="271"/>
    </row>
    <row r="10" spans="1:15" ht="19.350000000000001" customHeight="1">
      <c r="A10" s="120" t="s">
        <v>70</v>
      </c>
      <c r="I10" s="91"/>
      <c r="K10" s="92"/>
      <c r="M10" s="91"/>
    </row>
    <row r="11" spans="1:15" ht="6" customHeight="1">
      <c r="A11" s="101"/>
      <c r="G11" s="116"/>
      <c r="H11" s="116"/>
      <c r="I11" s="210"/>
      <c r="J11" s="209"/>
      <c r="K11" s="274"/>
      <c r="L11" s="209"/>
      <c r="M11" s="211"/>
      <c r="N11" s="209"/>
      <c r="O11" s="271"/>
    </row>
    <row r="12" spans="1:15" ht="19.149999999999999" customHeight="1">
      <c r="A12" s="101" t="s">
        <v>48</v>
      </c>
      <c r="I12" s="91">
        <v>29065942445</v>
      </c>
      <c r="K12" s="92">
        <v>23498654956</v>
      </c>
      <c r="M12" s="91">
        <v>27867049739</v>
      </c>
      <c r="O12" s="92">
        <v>22918776125</v>
      </c>
    </row>
    <row r="13" spans="1:15" ht="19.350000000000001" customHeight="1">
      <c r="A13" s="101" t="s">
        <v>110</v>
      </c>
      <c r="I13" s="91">
        <v>39764230</v>
      </c>
      <c r="K13" s="92">
        <v>6506177</v>
      </c>
      <c r="M13" s="91">
        <v>353326477</v>
      </c>
      <c r="O13" s="92">
        <v>228090167</v>
      </c>
    </row>
    <row r="14" spans="1:15" ht="19.149999999999999" customHeight="1">
      <c r="A14" s="101" t="s">
        <v>146</v>
      </c>
      <c r="G14" s="107">
        <v>8.1999999999999993</v>
      </c>
      <c r="I14" s="93">
        <v>22037859</v>
      </c>
      <c r="K14" s="94">
        <v>46189787</v>
      </c>
      <c r="M14" s="93">
        <v>0</v>
      </c>
      <c r="O14" s="94">
        <v>0</v>
      </c>
    </row>
    <row r="15" spans="1:15" ht="6" customHeight="1">
      <c r="A15" s="101"/>
      <c r="G15" s="116"/>
      <c r="H15" s="116"/>
      <c r="I15" s="210"/>
      <c r="J15" s="209"/>
      <c r="K15" s="274"/>
      <c r="L15" s="209"/>
      <c r="M15" s="210"/>
      <c r="N15" s="209"/>
      <c r="O15" s="274"/>
    </row>
    <row r="16" spans="1:15" ht="19.149999999999999" customHeight="1">
      <c r="A16" s="120" t="s">
        <v>71</v>
      </c>
      <c r="I16" s="93">
        <f>SUM(I12:I15)</f>
        <v>29127744534</v>
      </c>
      <c r="K16" s="94">
        <f>SUM(K12:K15)</f>
        <v>23551350920</v>
      </c>
      <c r="M16" s="93">
        <f>SUM(M12:M15)</f>
        <v>28220376216</v>
      </c>
      <c r="O16" s="94">
        <f>SUM(O12:O15)</f>
        <v>23146866292</v>
      </c>
    </row>
    <row r="17" spans="1:15" ht="19.149999999999999" customHeight="1">
      <c r="A17" s="120"/>
      <c r="I17" s="91"/>
      <c r="K17" s="92"/>
      <c r="M17" s="91"/>
    </row>
    <row r="18" spans="1:15" ht="19.149999999999999" customHeight="1">
      <c r="A18" s="120" t="s">
        <v>72</v>
      </c>
      <c r="I18" s="91"/>
      <c r="K18" s="92"/>
      <c r="M18" s="91"/>
    </row>
    <row r="19" spans="1:15" ht="6" customHeight="1">
      <c r="A19" s="101"/>
      <c r="G19" s="116"/>
      <c r="H19" s="116"/>
      <c r="I19" s="210"/>
      <c r="J19" s="209"/>
      <c r="K19" s="274"/>
      <c r="L19" s="209"/>
      <c r="M19" s="210"/>
      <c r="N19" s="209"/>
      <c r="O19" s="274"/>
    </row>
    <row r="20" spans="1:15" ht="19.149999999999999" customHeight="1">
      <c r="A20" s="101" t="s">
        <v>23</v>
      </c>
      <c r="I20" s="91">
        <v>-25160192834</v>
      </c>
      <c r="J20" s="196"/>
      <c r="K20" s="92">
        <v>-20390700120</v>
      </c>
      <c r="L20" s="196"/>
      <c r="M20" s="91">
        <v>-24246656827</v>
      </c>
      <c r="N20" s="196"/>
      <c r="O20" s="92">
        <v>-20027026820</v>
      </c>
    </row>
    <row r="21" spans="1:15" ht="19.149999999999999" customHeight="1">
      <c r="A21" s="101" t="s">
        <v>26</v>
      </c>
      <c r="G21" s="57"/>
      <c r="I21" s="91">
        <v>-1761006795</v>
      </c>
      <c r="K21" s="92">
        <v>-1393277022</v>
      </c>
      <c r="M21" s="91">
        <v>-1771317388</v>
      </c>
      <c r="N21" s="196"/>
      <c r="O21" s="92">
        <v>-1410265609</v>
      </c>
    </row>
    <row r="22" spans="1:15" ht="19.149999999999999" customHeight="1">
      <c r="A22" s="101" t="s">
        <v>27</v>
      </c>
      <c r="G22" s="57"/>
      <c r="I22" s="91">
        <v>-437508230</v>
      </c>
      <c r="K22" s="92">
        <v>-367326178</v>
      </c>
      <c r="M22" s="91">
        <v>-357792113</v>
      </c>
      <c r="N22" s="196"/>
      <c r="O22" s="92">
        <v>-331051890</v>
      </c>
    </row>
    <row r="23" spans="1:15" ht="19.149999999999999" customHeight="1">
      <c r="A23" s="101" t="s">
        <v>162</v>
      </c>
      <c r="I23" s="93">
        <v>-2083766</v>
      </c>
      <c r="K23" s="94">
        <v>3649193</v>
      </c>
      <c r="M23" s="93">
        <v>-1962964</v>
      </c>
      <c r="O23" s="94">
        <v>3660363</v>
      </c>
    </row>
    <row r="24" spans="1:15" ht="6" customHeight="1">
      <c r="A24" s="101"/>
      <c r="G24" s="116"/>
      <c r="H24" s="116"/>
      <c r="I24" s="210"/>
      <c r="J24" s="209"/>
      <c r="K24" s="274"/>
      <c r="L24" s="209"/>
      <c r="M24" s="210"/>
      <c r="N24" s="209"/>
      <c r="O24" s="274"/>
    </row>
    <row r="25" spans="1:15" ht="19.149999999999999" customHeight="1">
      <c r="A25" s="120" t="s">
        <v>73</v>
      </c>
      <c r="I25" s="93">
        <f>SUM(I20:I24)</f>
        <v>-27360791625</v>
      </c>
      <c r="K25" s="94">
        <f>SUM(K20:K24)</f>
        <v>-22147654127</v>
      </c>
      <c r="M25" s="93">
        <f>SUM(M20:M24)</f>
        <v>-26377729292</v>
      </c>
      <c r="O25" s="94">
        <f>SUM(O20:O24)</f>
        <v>-21764683956</v>
      </c>
    </row>
    <row r="26" spans="1:15" ht="19.149999999999999" customHeight="1">
      <c r="A26" s="120"/>
      <c r="I26" s="91"/>
      <c r="K26" s="92"/>
      <c r="M26" s="91"/>
    </row>
    <row r="27" spans="1:15" ht="19.149999999999999" customHeight="1">
      <c r="A27" s="120" t="s">
        <v>148</v>
      </c>
      <c r="B27" s="120"/>
      <c r="C27" s="120"/>
      <c r="I27" s="91"/>
      <c r="K27" s="92"/>
      <c r="M27" s="91"/>
    </row>
    <row r="28" spans="1:15" ht="19.149999999999999" customHeight="1">
      <c r="A28" s="120"/>
      <c r="B28" s="120" t="s">
        <v>79</v>
      </c>
      <c r="C28" s="120"/>
      <c r="I28" s="91">
        <f>SUM(I16,I25)</f>
        <v>1766952909</v>
      </c>
      <c r="K28" s="92">
        <f>SUM(K16,K25)</f>
        <v>1403696793</v>
      </c>
      <c r="M28" s="91">
        <f>SUM(M16,M25)</f>
        <v>1842646924</v>
      </c>
      <c r="O28" s="92">
        <f>SUM(O16,O25)</f>
        <v>1382182336</v>
      </c>
    </row>
    <row r="29" spans="1:15" ht="19.149999999999999" customHeight="1">
      <c r="A29" s="101" t="s">
        <v>24</v>
      </c>
      <c r="I29" s="93">
        <v>-42251228</v>
      </c>
      <c r="K29" s="94">
        <v>-21349022</v>
      </c>
      <c r="M29" s="93">
        <v>-41412064</v>
      </c>
      <c r="O29" s="94">
        <v>-20264436</v>
      </c>
    </row>
    <row r="30" spans="1:15" ht="6" customHeight="1">
      <c r="A30" s="120"/>
      <c r="I30" s="91"/>
      <c r="K30" s="92"/>
      <c r="M30" s="91"/>
    </row>
    <row r="31" spans="1:15" ht="19.149999999999999" customHeight="1">
      <c r="A31" s="120" t="s">
        <v>85</v>
      </c>
      <c r="G31" s="58"/>
      <c r="I31" s="91">
        <f>SUM(I28:I29)</f>
        <v>1724701681</v>
      </c>
      <c r="K31" s="92">
        <f>SUM(K28:K29)</f>
        <v>1382347771</v>
      </c>
      <c r="M31" s="91">
        <f>SUM(M28:M29)</f>
        <v>1801234860</v>
      </c>
      <c r="O31" s="92">
        <f>SUM(O28:O29)</f>
        <v>1361917900</v>
      </c>
    </row>
    <row r="32" spans="1:15" ht="19.149999999999999" customHeight="1">
      <c r="A32" s="101" t="s">
        <v>79</v>
      </c>
      <c r="G32" s="121"/>
      <c r="I32" s="200">
        <v>-322676739</v>
      </c>
      <c r="K32" s="202">
        <v>-231661283</v>
      </c>
      <c r="M32" s="200">
        <v>-289994223</v>
      </c>
      <c r="N32" s="196"/>
      <c r="O32" s="202">
        <v>-216956770</v>
      </c>
    </row>
    <row r="33" spans="1:15" ht="6" customHeight="1">
      <c r="A33" s="120"/>
      <c r="I33" s="91"/>
      <c r="K33" s="92"/>
      <c r="M33" s="91"/>
    </row>
    <row r="34" spans="1:15" ht="19.149999999999999" customHeight="1">
      <c r="A34" s="120" t="s">
        <v>80</v>
      </c>
      <c r="I34" s="91">
        <f>SUM(I31:I32)</f>
        <v>1402024942</v>
      </c>
      <c r="K34" s="92">
        <f>SUM(K31:K32)</f>
        <v>1150686488</v>
      </c>
      <c r="M34" s="91">
        <f>SUM(M31:M32)</f>
        <v>1511240637</v>
      </c>
      <c r="O34" s="92">
        <f>SUM(O31:O32)</f>
        <v>1144961130</v>
      </c>
    </row>
    <row r="35" spans="1:15" ht="6" customHeight="1">
      <c r="A35" s="120"/>
      <c r="I35" s="91"/>
      <c r="K35" s="92"/>
      <c r="M35" s="91"/>
    </row>
    <row r="36" spans="1:15" ht="19.350000000000001" customHeight="1">
      <c r="A36" s="120" t="s">
        <v>140</v>
      </c>
      <c r="I36" s="314"/>
      <c r="K36" s="92"/>
      <c r="M36" s="314"/>
    </row>
    <row r="37" spans="1:15" ht="19.350000000000001" customHeight="1">
      <c r="A37" s="101" t="s">
        <v>200</v>
      </c>
      <c r="I37" s="91"/>
      <c r="K37" s="92"/>
      <c r="M37" s="84"/>
    </row>
    <row r="38" spans="1:15" ht="19.350000000000001" customHeight="1">
      <c r="A38" s="101"/>
      <c r="B38" s="104" t="s">
        <v>201</v>
      </c>
      <c r="I38" s="91"/>
      <c r="K38" s="92"/>
      <c r="M38" s="84"/>
    </row>
    <row r="39" spans="1:15" ht="19.350000000000001" customHeight="1">
      <c r="A39" s="101"/>
      <c r="B39" s="104"/>
      <c r="C39" s="101" t="s">
        <v>205</v>
      </c>
      <c r="I39" s="91"/>
      <c r="K39" s="92"/>
      <c r="M39" s="84"/>
    </row>
    <row r="40" spans="1:15" ht="19.350000000000001" customHeight="1">
      <c r="A40" s="101"/>
      <c r="B40" s="101"/>
      <c r="C40" s="104"/>
      <c r="D40" s="104" t="s">
        <v>229</v>
      </c>
      <c r="E40" s="101"/>
      <c r="F40" s="104"/>
      <c r="I40" s="93">
        <v>-341942853</v>
      </c>
      <c r="K40" s="94">
        <v>0</v>
      </c>
      <c r="M40" s="85">
        <v>-341942853</v>
      </c>
      <c r="O40" s="94">
        <v>0</v>
      </c>
    </row>
    <row r="41" spans="1:15" ht="19.350000000000001" customHeight="1">
      <c r="A41" s="101" t="s">
        <v>204</v>
      </c>
      <c r="I41" s="91"/>
      <c r="K41" s="92"/>
      <c r="M41" s="91"/>
    </row>
    <row r="42" spans="1:15" ht="19.350000000000001" customHeight="1">
      <c r="A42" s="101"/>
      <c r="B42" s="104" t="s">
        <v>201</v>
      </c>
      <c r="I42" s="91"/>
      <c r="K42" s="92"/>
      <c r="M42" s="91"/>
    </row>
    <row r="43" spans="1:15" ht="19.350000000000001" customHeight="1">
      <c r="A43" s="101"/>
      <c r="B43" s="104"/>
      <c r="C43" s="101" t="s">
        <v>203</v>
      </c>
      <c r="I43" s="97"/>
      <c r="M43" s="91"/>
    </row>
    <row r="44" spans="1:15" ht="19.350000000000001" customHeight="1">
      <c r="A44" s="101"/>
      <c r="B44" s="101"/>
      <c r="C44" s="104"/>
      <c r="D44" s="104" t="s">
        <v>202</v>
      </c>
      <c r="E44" s="104"/>
      <c r="F44" s="104"/>
      <c r="G44" s="107">
        <v>8.1999999999999993</v>
      </c>
      <c r="I44" s="93">
        <v>7415732</v>
      </c>
      <c r="J44" s="285"/>
      <c r="K44" s="94">
        <v>-3137470</v>
      </c>
      <c r="M44" s="93">
        <v>0</v>
      </c>
      <c r="O44" s="94">
        <v>0</v>
      </c>
    </row>
    <row r="45" spans="1:15" ht="6" customHeight="1">
      <c r="A45" s="120"/>
      <c r="I45" s="91"/>
      <c r="K45" s="92"/>
      <c r="M45" s="91"/>
    </row>
    <row r="46" spans="1:15" ht="19.350000000000001" customHeight="1">
      <c r="A46" s="120" t="s">
        <v>140</v>
      </c>
      <c r="B46" s="120"/>
      <c r="C46" s="120"/>
      <c r="D46" s="120"/>
      <c r="I46" s="91"/>
      <c r="K46" s="92"/>
      <c r="M46" s="91"/>
    </row>
    <row r="47" spans="1:15" ht="19.350000000000001" customHeight="1">
      <c r="A47" s="120"/>
      <c r="B47" s="120" t="s">
        <v>161</v>
      </c>
      <c r="C47" s="120"/>
      <c r="D47" s="120"/>
      <c r="I47" s="93">
        <f>SUM(I40:I44)</f>
        <v>-334527121</v>
      </c>
      <c r="K47" s="94">
        <f>SUM(K40:K44)</f>
        <v>-3137470</v>
      </c>
      <c r="M47" s="93">
        <f>SUM(M40:M44)</f>
        <v>-341942853</v>
      </c>
      <c r="O47" s="94">
        <f>SUM(O40:O44)</f>
        <v>0</v>
      </c>
    </row>
    <row r="48" spans="1:15" ht="6" customHeight="1">
      <c r="A48" s="120"/>
      <c r="I48" s="91"/>
      <c r="K48" s="92"/>
      <c r="M48" s="91"/>
    </row>
    <row r="49" spans="1:15" ht="19.350000000000001" customHeight="1" thickBot="1">
      <c r="A49" s="120" t="s">
        <v>123</v>
      </c>
      <c r="I49" s="95">
        <f>I34+I47</f>
        <v>1067497821</v>
      </c>
      <c r="K49" s="96">
        <f>K34+K47</f>
        <v>1147549018</v>
      </c>
      <c r="M49" s="95">
        <f>M34+M47</f>
        <v>1169297784</v>
      </c>
      <c r="O49" s="96">
        <f>O34+O47</f>
        <v>1144961130</v>
      </c>
    </row>
    <row r="50" spans="1:15" ht="12.75" customHeight="1" thickTop="1">
      <c r="A50" s="120"/>
      <c r="I50" s="196"/>
      <c r="K50" s="92"/>
    </row>
    <row r="51" spans="1:15" ht="12.75" customHeight="1">
      <c r="A51" s="120"/>
      <c r="I51" s="196"/>
      <c r="K51" s="92"/>
    </row>
    <row r="52" spans="1:15" ht="10.5" customHeight="1">
      <c r="A52" s="120"/>
      <c r="I52" s="196"/>
      <c r="K52" s="92"/>
    </row>
    <row r="53" spans="1:15" ht="21.95" customHeight="1">
      <c r="A53" s="199" t="str">
        <f>+'2-4'!A150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53" s="199"/>
      <c r="C53" s="199"/>
      <c r="D53" s="199"/>
      <c r="E53" s="199"/>
      <c r="F53" s="199"/>
      <c r="G53" s="199"/>
      <c r="H53" s="199"/>
      <c r="I53" s="212"/>
      <c r="J53" s="212"/>
      <c r="K53" s="275"/>
      <c r="L53" s="212"/>
      <c r="M53" s="212"/>
      <c r="N53" s="212"/>
      <c r="O53" s="275"/>
    </row>
    <row r="54" spans="1:15" s="120" customFormat="1" ht="21.75" customHeight="1">
      <c r="A54" s="120" t="str">
        <f>A1</f>
        <v>บริษัท คอมเซเว่น จํากัด (มหาชน)</v>
      </c>
      <c r="I54" s="213"/>
      <c r="J54" s="213"/>
      <c r="K54" s="276"/>
      <c r="L54" s="213"/>
      <c r="M54" s="213"/>
      <c r="N54" s="213"/>
      <c r="O54" s="276"/>
    </row>
    <row r="55" spans="1:15" ht="21.75" customHeight="1">
      <c r="A55" s="120" t="s">
        <v>54</v>
      </c>
    </row>
    <row r="56" spans="1:15" ht="21.75" customHeight="1">
      <c r="A56" s="193" t="str">
        <f>A3</f>
        <v>สำหรับงวดหกเดือนสิ้นสุดวันที่ 30 มิถุนายน พ.ศ. 2565</v>
      </c>
      <c r="B56" s="194"/>
      <c r="C56" s="194"/>
      <c r="D56" s="194"/>
      <c r="E56" s="194"/>
      <c r="F56" s="194"/>
      <c r="G56" s="194"/>
      <c r="H56" s="194"/>
      <c r="I56" s="204"/>
      <c r="J56" s="204"/>
      <c r="K56" s="270"/>
      <c r="L56" s="204"/>
      <c r="M56" s="197"/>
      <c r="N56" s="204"/>
      <c r="O56" s="94"/>
    </row>
    <row r="57" spans="1:15" ht="19.350000000000001" customHeight="1">
      <c r="A57" s="101"/>
    </row>
    <row r="58" spans="1:15" ht="19.149999999999999" customHeight="1">
      <c r="A58" s="101"/>
      <c r="I58" s="327" t="s">
        <v>59</v>
      </c>
      <c r="J58" s="327"/>
      <c r="K58" s="327"/>
      <c r="L58" s="205"/>
      <c r="M58" s="327" t="s">
        <v>92</v>
      </c>
      <c r="N58" s="327"/>
      <c r="O58" s="327"/>
    </row>
    <row r="59" spans="1:15" ht="19.350000000000001" customHeight="1">
      <c r="A59" s="101"/>
      <c r="I59" s="206" t="s">
        <v>52</v>
      </c>
      <c r="K59" s="271" t="s">
        <v>52</v>
      </c>
      <c r="M59" s="206" t="s">
        <v>52</v>
      </c>
      <c r="O59" s="271" t="s">
        <v>52</v>
      </c>
    </row>
    <row r="60" spans="1:15" ht="19.149999999999999" customHeight="1">
      <c r="A60" s="101"/>
      <c r="H60" s="116"/>
      <c r="I60" s="207" t="s">
        <v>152</v>
      </c>
      <c r="J60" s="207"/>
      <c r="K60" s="272" t="s">
        <v>135</v>
      </c>
      <c r="L60" s="207"/>
      <c r="M60" s="207" t="s">
        <v>152</v>
      </c>
      <c r="N60" s="207"/>
      <c r="O60" s="272" t="s">
        <v>135</v>
      </c>
    </row>
    <row r="61" spans="1:15" ht="19.149999999999999" customHeight="1">
      <c r="A61" s="101"/>
      <c r="G61" s="324" t="s">
        <v>2</v>
      </c>
      <c r="H61" s="116"/>
      <c r="I61" s="208" t="s">
        <v>3</v>
      </c>
      <c r="J61" s="209"/>
      <c r="K61" s="273" t="s">
        <v>3</v>
      </c>
      <c r="L61" s="209"/>
      <c r="M61" s="208" t="s">
        <v>3</v>
      </c>
      <c r="N61" s="209"/>
      <c r="O61" s="273" t="s">
        <v>3</v>
      </c>
    </row>
    <row r="62" spans="1:15" ht="19.350000000000001" customHeight="1">
      <c r="I62" s="97"/>
      <c r="M62" s="91"/>
    </row>
    <row r="63" spans="1:15" ht="19.149999999999999" customHeight="1">
      <c r="A63" s="105" t="s">
        <v>75</v>
      </c>
      <c r="I63" s="91"/>
      <c r="K63" s="92"/>
      <c r="M63" s="91"/>
    </row>
    <row r="64" spans="1:15" ht="6" customHeight="1">
      <c r="A64" s="120"/>
      <c r="I64" s="91"/>
      <c r="K64" s="92"/>
      <c r="M64" s="91"/>
    </row>
    <row r="65" spans="1:15" ht="19.149999999999999" customHeight="1">
      <c r="A65" s="101" t="s">
        <v>102</v>
      </c>
      <c r="I65" s="91">
        <f>+I68-I66</f>
        <v>1403255254</v>
      </c>
      <c r="K65" s="92">
        <f>+K68-K66</f>
        <v>1152658320</v>
      </c>
      <c r="M65" s="91">
        <f>+M68-M66</f>
        <v>1511240637</v>
      </c>
      <c r="O65" s="92">
        <f>+O49</f>
        <v>1144961130</v>
      </c>
    </row>
    <row r="66" spans="1:15" ht="19.149999999999999" customHeight="1">
      <c r="A66" s="101" t="s">
        <v>56</v>
      </c>
      <c r="I66" s="93">
        <v>-1230312</v>
      </c>
      <c r="K66" s="94">
        <v>-1971832</v>
      </c>
      <c r="M66" s="200">
        <v>0</v>
      </c>
      <c r="N66" s="201"/>
      <c r="O66" s="202">
        <v>0</v>
      </c>
    </row>
    <row r="67" spans="1:15" ht="6" customHeight="1">
      <c r="A67" s="105"/>
      <c r="I67" s="91"/>
      <c r="K67" s="92"/>
      <c r="M67" s="91"/>
    </row>
    <row r="68" spans="1:15" ht="19.149999999999999" customHeight="1" thickBot="1">
      <c r="A68" s="103"/>
      <c r="I68" s="95">
        <f>+I34</f>
        <v>1402024942</v>
      </c>
      <c r="K68" s="96">
        <f>+K34</f>
        <v>1150686488</v>
      </c>
      <c r="M68" s="95">
        <f>+M34</f>
        <v>1511240637</v>
      </c>
      <c r="O68" s="96">
        <f>SUM(O65:O66)</f>
        <v>1144961130</v>
      </c>
    </row>
    <row r="69" spans="1:15" ht="19.149999999999999" customHeight="1" thickTop="1">
      <c r="A69" s="103"/>
      <c r="I69" s="91"/>
      <c r="K69" s="92"/>
      <c r="M69" s="91"/>
    </row>
    <row r="70" spans="1:15" ht="19.149999999999999" customHeight="1">
      <c r="A70" s="120" t="s">
        <v>55</v>
      </c>
      <c r="I70" s="91"/>
      <c r="K70" s="92"/>
      <c r="M70" s="91"/>
    </row>
    <row r="71" spans="1:15" ht="6" customHeight="1">
      <c r="A71" s="105"/>
      <c r="I71" s="91"/>
      <c r="K71" s="92"/>
      <c r="M71" s="91"/>
    </row>
    <row r="72" spans="1:15" ht="19.149999999999999" customHeight="1">
      <c r="A72" s="101" t="s">
        <v>102</v>
      </c>
      <c r="I72" s="91">
        <f>+I75-I73</f>
        <v>1068728133</v>
      </c>
      <c r="K72" s="92">
        <f>+K75-K73</f>
        <v>1149520850</v>
      </c>
      <c r="M72" s="91">
        <f>+M49</f>
        <v>1169297784</v>
      </c>
      <c r="O72" s="92">
        <f>+O49</f>
        <v>1144961130</v>
      </c>
    </row>
    <row r="73" spans="1:15" ht="19.149999999999999" customHeight="1">
      <c r="A73" s="101" t="s">
        <v>56</v>
      </c>
      <c r="I73" s="93">
        <v>-1230312</v>
      </c>
      <c r="K73" s="94">
        <v>-1971832</v>
      </c>
      <c r="M73" s="200">
        <v>0</v>
      </c>
      <c r="O73" s="202">
        <v>0</v>
      </c>
    </row>
    <row r="74" spans="1:15" ht="6" customHeight="1">
      <c r="A74" s="105"/>
      <c r="I74" s="91"/>
      <c r="K74" s="92"/>
      <c r="M74" s="91"/>
    </row>
    <row r="75" spans="1:15" ht="19.149999999999999" customHeight="1" thickBot="1">
      <c r="A75" s="103"/>
      <c r="I75" s="95">
        <f>+I49</f>
        <v>1067497821</v>
      </c>
      <c r="K75" s="96">
        <f>+K49</f>
        <v>1147549018</v>
      </c>
      <c r="M75" s="95">
        <f>SUM(M72:M73)</f>
        <v>1169297784</v>
      </c>
      <c r="O75" s="96">
        <f>SUM(O72:O73)</f>
        <v>1144961130</v>
      </c>
    </row>
    <row r="76" spans="1:15" ht="19.149999999999999" customHeight="1" thickTop="1">
      <c r="A76" s="103"/>
      <c r="I76" s="91"/>
      <c r="K76" s="92"/>
      <c r="M76" s="91"/>
    </row>
    <row r="77" spans="1:15" ht="19.149999999999999" customHeight="1">
      <c r="A77" s="103"/>
      <c r="I77" s="91"/>
      <c r="K77" s="92"/>
      <c r="M77" s="91"/>
    </row>
    <row r="78" spans="1:15" ht="19.149999999999999" customHeight="1">
      <c r="A78" s="120" t="s">
        <v>57</v>
      </c>
      <c r="I78" s="91"/>
      <c r="K78" s="92"/>
      <c r="M78" s="91"/>
    </row>
    <row r="79" spans="1:15" ht="6" customHeight="1">
      <c r="A79" s="105"/>
      <c r="I79" s="91"/>
      <c r="K79" s="92"/>
      <c r="M79" s="91"/>
    </row>
    <row r="80" spans="1:15" ht="19.149999999999999" customHeight="1">
      <c r="A80" s="105" t="s">
        <v>58</v>
      </c>
      <c r="B80" s="101" t="s">
        <v>74</v>
      </c>
      <c r="G80" s="100">
        <v>16</v>
      </c>
      <c r="I80" s="311">
        <f>+I65/2399998265</f>
        <v>0.58469011184889341</v>
      </c>
      <c r="J80" s="214"/>
      <c r="K80" s="277">
        <f>+K65/2399998265</f>
        <v>0.48027464719854701</v>
      </c>
      <c r="L80" s="214"/>
      <c r="M80" s="311">
        <f>+M65/2399998265</f>
        <v>0.62968405395909732</v>
      </c>
      <c r="N80" s="214"/>
      <c r="O80" s="277">
        <f>+O65/2399998265</f>
        <v>0.47706748238003416</v>
      </c>
    </row>
    <row r="81" spans="9:15" ht="21" customHeight="1">
      <c r="I81" s="215"/>
      <c r="J81" s="215"/>
      <c r="K81" s="278"/>
      <c r="L81" s="215"/>
      <c r="M81" s="215"/>
      <c r="N81" s="215"/>
      <c r="O81" s="278"/>
    </row>
    <row r="82" spans="9:15" ht="19.350000000000001" customHeight="1">
      <c r="I82" s="215"/>
      <c r="K82" s="278"/>
    </row>
    <row r="83" spans="9:15" ht="19.350000000000001" customHeight="1"/>
    <row r="84" spans="9:15" ht="19.350000000000001" customHeight="1"/>
    <row r="85" spans="9:15" ht="19.350000000000001" customHeight="1"/>
    <row r="86" spans="9:15" ht="19.350000000000001" customHeight="1"/>
    <row r="87" spans="9:15" ht="19.350000000000001" customHeight="1"/>
    <row r="88" spans="9:15" ht="19.350000000000001" customHeight="1"/>
    <row r="89" spans="9:15" ht="19.350000000000001" customHeight="1"/>
    <row r="90" spans="9:15" ht="19.350000000000001" customHeight="1"/>
    <row r="91" spans="9:15" ht="19.350000000000001" customHeight="1"/>
    <row r="92" spans="9:15" ht="19.350000000000001" customHeight="1"/>
    <row r="93" spans="9:15" ht="19.350000000000001" customHeight="1"/>
    <row r="94" spans="9:15" ht="19.350000000000001" customHeight="1"/>
    <row r="95" spans="9:15" ht="19.350000000000001" customHeight="1"/>
    <row r="96" spans="9:15" ht="19.350000000000001" customHeight="1"/>
    <row r="97" spans="1:15" ht="19.350000000000001" customHeight="1"/>
    <row r="98" spans="1:15" ht="19.350000000000001" customHeight="1"/>
    <row r="99" spans="1:15" ht="19.350000000000001" customHeight="1"/>
    <row r="100" spans="1:15" ht="19.350000000000001" customHeight="1"/>
    <row r="101" spans="1:15" ht="8.25" customHeight="1"/>
    <row r="102" spans="1:15" ht="21.95" customHeight="1">
      <c r="A102" s="203" t="str">
        <f>+'2-4'!A150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102" s="194"/>
      <c r="C102" s="194"/>
      <c r="D102" s="194"/>
      <c r="E102" s="194"/>
      <c r="F102" s="194"/>
      <c r="G102" s="194"/>
      <c r="H102" s="194"/>
      <c r="I102" s="204"/>
      <c r="J102" s="204"/>
      <c r="K102" s="270"/>
      <c r="L102" s="204"/>
      <c r="M102" s="197"/>
      <c r="N102" s="204"/>
      <c r="O102" s="94"/>
    </row>
  </sheetData>
  <mergeCells count="4">
    <mergeCell ref="I5:K5"/>
    <mergeCell ref="M5:O5"/>
    <mergeCell ref="I58:K58"/>
    <mergeCell ref="M58:O58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6"/>
  <sheetViews>
    <sheetView topLeftCell="A25" zoomScaleNormal="100" zoomScaleSheetLayoutView="115" workbookViewId="0">
      <selection activeCell="R36" sqref="R36"/>
    </sheetView>
  </sheetViews>
  <sheetFormatPr defaultColWidth="9.140625" defaultRowHeight="20.100000000000001" customHeight="1"/>
  <cols>
    <col min="1" max="1" width="45.7109375" style="124" customWidth="1"/>
    <col min="2" max="2" width="7.5703125" style="124" customWidth="1"/>
    <col min="3" max="3" width="0.7109375" style="125" customWidth="1"/>
    <col min="4" max="4" width="10.42578125" style="125" customWidth="1"/>
    <col min="5" max="5" width="0.7109375" style="125" customWidth="1"/>
    <col min="6" max="6" width="10.140625" style="125" customWidth="1"/>
    <col min="7" max="7" width="0.7109375" style="125" customWidth="1"/>
    <col min="8" max="8" width="11" style="125" customWidth="1"/>
    <col min="9" max="9" width="0.7109375" style="125" customWidth="1"/>
    <col min="10" max="10" width="11.7109375" style="125" bestFit="1" customWidth="1"/>
    <col min="11" max="11" width="0.7109375" style="125" customWidth="1"/>
    <col min="12" max="12" width="12.5703125" style="125" customWidth="1"/>
    <col min="13" max="13" width="0.7109375" style="125" customWidth="1"/>
    <col min="14" max="14" width="13.7109375" style="125" customWidth="1"/>
    <col min="15" max="15" width="0.7109375" style="125" customWidth="1"/>
    <col min="16" max="16" width="11.85546875" style="125" customWidth="1"/>
    <col min="17" max="17" width="0.7109375" style="125" customWidth="1"/>
    <col min="18" max="18" width="12.140625" style="125" customWidth="1"/>
    <col min="19" max="16384" width="9.140625" style="124"/>
  </cols>
  <sheetData>
    <row r="1" spans="1:18" ht="21.75" customHeight="1">
      <c r="A1" s="123" t="s">
        <v>64</v>
      </c>
    </row>
    <row r="2" spans="1:18" ht="21.75" customHeight="1">
      <c r="A2" s="123" t="s">
        <v>98</v>
      </c>
    </row>
    <row r="3" spans="1:18" ht="21.75" customHeight="1">
      <c r="A3" s="126" t="s">
        <v>190</v>
      </c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</row>
    <row r="4" spans="1:18" ht="17.100000000000001" customHeight="1">
      <c r="A4" s="109"/>
      <c r="B4" s="98"/>
      <c r="C4" s="133"/>
      <c r="D4" s="131"/>
      <c r="E4" s="133"/>
      <c r="F4" s="131"/>
      <c r="G4" s="133"/>
      <c r="H4" s="131"/>
      <c r="I4" s="133"/>
      <c r="J4" s="131"/>
      <c r="K4" s="133"/>
      <c r="L4" s="131"/>
      <c r="M4" s="133"/>
      <c r="N4" s="131"/>
      <c r="O4" s="133"/>
      <c r="P4" s="131"/>
      <c r="Q4" s="133"/>
      <c r="R4" s="131"/>
    </row>
    <row r="5" spans="1:18" ht="17.100000000000001" customHeight="1">
      <c r="A5" s="216"/>
      <c r="B5" s="216"/>
      <c r="C5" s="216"/>
      <c r="D5" s="328" t="s">
        <v>61</v>
      </c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</row>
    <row r="6" spans="1:18" ht="17.100000000000001" customHeight="1">
      <c r="A6" s="216"/>
      <c r="B6" s="216"/>
      <c r="C6" s="216"/>
      <c r="D6" s="330" t="s">
        <v>100</v>
      </c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217"/>
      <c r="P6" s="217"/>
      <c r="Q6" s="217"/>
      <c r="R6" s="217"/>
    </row>
    <row r="7" spans="1:18" ht="17.100000000000001" customHeight="1">
      <c r="A7" s="216"/>
      <c r="B7" s="216"/>
      <c r="C7" s="216"/>
      <c r="D7" s="217"/>
      <c r="E7" s="217"/>
      <c r="F7" s="217"/>
      <c r="G7" s="217"/>
      <c r="H7" s="301"/>
      <c r="I7" s="301"/>
      <c r="J7" s="301"/>
      <c r="K7" s="217"/>
      <c r="L7" s="329" t="s">
        <v>163</v>
      </c>
      <c r="M7" s="329"/>
      <c r="N7" s="329"/>
      <c r="O7" s="217"/>
      <c r="P7" s="217"/>
      <c r="Q7" s="217"/>
      <c r="R7" s="217"/>
    </row>
    <row r="8" spans="1:18" ht="17.100000000000001" customHeight="1">
      <c r="A8" s="216"/>
      <c r="B8" s="216"/>
      <c r="C8" s="217"/>
      <c r="D8" s="217"/>
      <c r="E8" s="217"/>
      <c r="F8" s="217"/>
      <c r="G8" s="217"/>
      <c r="H8" s="328" t="s">
        <v>0</v>
      </c>
      <c r="I8" s="328"/>
      <c r="J8" s="328"/>
      <c r="K8" s="217"/>
      <c r="L8" s="328" t="s">
        <v>164</v>
      </c>
      <c r="M8" s="328"/>
      <c r="N8" s="328"/>
      <c r="O8" s="217"/>
      <c r="P8" s="217"/>
      <c r="Q8" s="217"/>
      <c r="R8" s="217"/>
    </row>
    <row r="9" spans="1:18" ht="17.100000000000001" customHeight="1">
      <c r="A9" s="216"/>
      <c r="B9" s="219"/>
      <c r="C9" s="220"/>
      <c r="D9" s="104"/>
      <c r="E9" s="104"/>
      <c r="F9" s="104"/>
      <c r="G9" s="220"/>
      <c r="H9" s="117" t="s">
        <v>68</v>
      </c>
      <c r="I9" s="220"/>
      <c r="J9" s="104"/>
      <c r="K9" s="104"/>
      <c r="L9" s="117" t="s">
        <v>138</v>
      </c>
      <c r="M9" s="104"/>
      <c r="N9" s="117" t="s">
        <v>199</v>
      </c>
      <c r="O9" s="104"/>
      <c r="P9" s="104"/>
      <c r="Q9" s="104"/>
      <c r="R9" s="104"/>
    </row>
    <row r="10" spans="1:18" ht="17.100000000000001" customHeight="1">
      <c r="A10" s="216"/>
      <c r="B10" s="219"/>
      <c r="C10" s="220"/>
      <c r="D10" s="117" t="s">
        <v>31</v>
      </c>
      <c r="E10" s="220"/>
      <c r="F10" s="117" t="s">
        <v>86</v>
      </c>
      <c r="G10" s="220"/>
      <c r="H10" s="117" t="s">
        <v>126</v>
      </c>
      <c r="I10" s="220"/>
      <c r="J10" s="117"/>
      <c r="K10" s="220"/>
      <c r="L10" s="117" t="s">
        <v>139</v>
      </c>
      <c r="M10" s="220"/>
      <c r="N10" s="117" t="s">
        <v>197</v>
      </c>
      <c r="O10" s="220"/>
      <c r="P10" s="115" t="s">
        <v>49</v>
      </c>
      <c r="Q10" s="220"/>
      <c r="R10" s="115" t="s">
        <v>25</v>
      </c>
    </row>
    <row r="11" spans="1:18" ht="17.100000000000001" customHeight="1">
      <c r="A11" s="216"/>
      <c r="B11" s="219"/>
      <c r="C11" s="220"/>
      <c r="D11" s="117" t="s">
        <v>32</v>
      </c>
      <c r="E11" s="220"/>
      <c r="F11" s="117" t="s">
        <v>87</v>
      </c>
      <c r="G11" s="220"/>
      <c r="H11" s="117" t="s">
        <v>127</v>
      </c>
      <c r="I11" s="220"/>
      <c r="J11" s="117" t="s">
        <v>36</v>
      </c>
      <c r="K11" s="220"/>
      <c r="L11" s="117" t="s">
        <v>147</v>
      </c>
      <c r="M11" s="220"/>
      <c r="N11" s="117" t="s">
        <v>198</v>
      </c>
      <c r="O11" s="220"/>
      <c r="P11" s="117" t="s">
        <v>50</v>
      </c>
      <c r="Q11" s="220"/>
      <c r="R11" s="117" t="s">
        <v>94</v>
      </c>
    </row>
    <row r="12" spans="1:18" ht="17.100000000000001" customHeight="1">
      <c r="A12" s="216"/>
      <c r="B12" s="221" t="s">
        <v>2</v>
      </c>
      <c r="C12" s="222"/>
      <c r="D12" s="218" t="s">
        <v>3</v>
      </c>
      <c r="E12" s="222"/>
      <c r="F12" s="218" t="s">
        <v>3</v>
      </c>
      <c r="G12" s="222"/>
      <c r="H12" s="218" t="s">
        <v>3</v>
      </c>
      <c r="I12" s="222"/>
      <c r="J12" s="218" t="s">
        <v>3</v>
      </c>
      <c r="K12" s="222"/>
      <c r="L12" s="218" t="s">
        <v>3</v>
      </c>
      <c r="M12" s="222"/>
      <c r="N12" s="218" t="s">
        <v>3</v>
      </c>
      <c r="O12" s="222"/>
      <c r="P12" s="218" t="s">
        <v>3</v>
      </c>
      <c r="Q12" s="222"/>
      <c r="R12" s="218" t="s">
        <v>3</v>
      </c>
    </row>
    <row r="13" spans="1:18" ht="6" customHeight="1">
      <c r="A13" s="216"/>
      <c r="B13" s="223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</row>
    <row r="14" spans="1:18" ht="17.100000000000001" customHeight="1">
      <c r="A14" s="224" t="s">
        <v>167</v>
      </c>
      <c r="B14" s="261"/>
      <c r="C14" s="262"/>
      <c r="D14" s="263">
        <v>300000000</v>
      </c>
      <c r="E14" s="262"/>
      <c r="F14" s="263">
        <v>898760685</v>
      </c>
      <c r="G14" s="262"/>
      <c r="H14" s="263">
        <v>30000000</v>
      </c>
      <c r="I14" s="262"/>
      <c r="J14" s="263">
        <v>2638332874</v>
      </c>
      <c r="K14" s="262"/>
      <c r="L14" s="263">
        <v>-14799778</v>
      </c>
      <c r="M14" s="262"/>
      <c r="N14" s="302">
        <v>0</v>
      </c>
      <c r="O14" s="262"/>
      <c r="P14" s="263">
        <v>18534789</v>
      </c>
      <c r="Q14" s="262"/>
      <c r="R14" s="263">
        <f>SUM(D14:P14)</f>
        <v>3870828570</v>
      </c>
    </row>
    <row r="15" spans="1:18" ht="17.100000000000001" customHeight="1">
      <c r="A15" s="224" t="s">
        <v>99</v>
      </c>
      <c r="B15" s="261"/>
      <c r="C15" s="262"/>
      <c r="D15" s="262"/>
      <c r="E15" s="262"/>
      <c r="F15" s="262"/>
      <c r="G15" s="262"/>
      <c r="H15" s="262"/>
      <c r="I15" s="262"/>
      <c r="J15" s="262"/>
      <c r="K15" s="262"/>
      <c r="L15" s="262"/>
      <c r="M15" s="262"/>
      <c r="N15" s="262"/>
      <c r="O15" s="262"/>
      <c r="P15" s="262"/>
      <c r="Q15" s="262"/>
      <c r="R15" s="262"/>
    </row>
    <row r="16" spans="1:18" ht="17.100000000000001" customHeight="1">
      <c r="A16" s="225" t="s">
        <v>165</v>
      </c>
      <c r="B16" s="264"/>
      <c r="C16" s="262"/>
      <c r="D16" s="265">
        <v>0</v>
      </c>
      <c r="E16" s="262"/>
      <c r="F16" s="265">
        <v>0</v>
      </c>
      <c r="G16" s="262"/>
      <c r="H16" s="265">
        <v>0</v>
      </c>
      <c r="I16" s="262"/>
      <c r="J16" s="262">
        <v>-1200000000</v>
      </c>
      <c r="K16" s="262"/>
      <c r="L16" s="265">
        <v>0</v>
      </c>
      <c r="M16" s="262"/>
      <c r="N16" s="302">
        <v>0</v>
      </c>
      <c r="O16" s="262"/>
      <c r="P16" s="265">
        <v>0</v>
      </c>
      <c r="Q16" s="262"/>
      <c r="R16" s="263">
        <f>SUM(D16:P16)</f>
        <v>-1200000000</v>
      </c>
    </row>
    <row r="17" spans="1:18" ht="17.100000000000001" customHeight="1">
      <c r="A17" s="216" t="s">
        <v>80</v>
      </c>
      <c r="B17" s="261"/>
      <c r="C17" s="262"/>
      <c r="D17" s="265">
        <v>0</v>
      </c>
      <c r="E17" s="262"/>
      <c r="F17" s="265">
        <v>0</v>
      </c>
      <c r="G17" s="262"/>
      <c r="H17" s="265">
        <v>0</v>
      </c>
      <c r="I17" s="262"/>
      <c r="J17" s="265">
        <v>1152658320</v>
      </c>
      <c r="K17" s="262"/>
      <c r="L17" s="265">
        <v>0</v>
      </c>
      <c r="M17" s="262"/>
      <c r="N17" s="302">
        <v>0</v>
      </c>
      <c r="O17" s="262"/>
      <c r="P17" s="265">
        <v>-1971832</v>
      </c>
      <c r="Q17" s="262"/>
      <c r="R17" s="263">
        <f>SUM(D17:P17)</f>
        <v>1150686488</v>
      </c>
    </row>
    <row r="18" spans="1:18" ht="17.100000000000001" customHeight="1">
      <c r="A18" s="216" t="s">
        <v>168</v>
      </c>
      <c r="B18" s="264"/>
      <c r="C18" s="262"/>
      <c r="D18" s="265">
        <v>0</v>
      </c>
      <c r="E18" s="262"/>
      <c r="F18" s="265">
        <v>0</v>
      </c>
      <c r="G18" s="262"/>
      <c r="H18" s="265">
        <v>0</v>
      </c>
      <c r="I18" s="262"/>
      <c r="J18" s="265">
        <v>0</v>
      </c>
      <c r="K18" s="262"/>
      <c r="L18" s="265">
        <v>-3137470</v>
      </c>
      <c r="M18" s="262"/>
      <c r="N18" s="302">
        <v>0</v>
      </c>
      <c r="O18" s="262"/>
      <c r="P18" s="265">
        <v>0</v>
      </c>
      <c r="Q18" s="262"/>
      <c r="R18" s="263">
        <f>SUM(D18:P18)</f>
        <v>-3137470</v>
      </c>
    </row>
    <row r="19" spans="1:18" ht="17.100000000000001" customHeight="1">
      <c r="A19" s="216" t="s">
        <v>169</v>
      </c>
      <c r="B19" s="261"/>
      <c r="C19" s="262"/>
      <c r="D19" s="265">
        <v>0</v>
      </c>
      <c r="E19" s="262"/>
      <c r="F19" s="265">
        <v>0</v>
      </c>
      <c r="G19" s="262"/>
      <c r="H19" s="265">
        <v>0</v>
      </c>
      <c r="I19" s="262"/>
      <c r="J19" s="265">
        <v>0</v>
      </c>
      <c r="K19" s="262"/>
      <c r="L19" s="265">
        <v>0</v>
      </c>
      <c r="M19" s="262"/>
      <c r="N19" s="302">
        <v>0</v>
      </c>
      <c r="O19" s="262"/>
      <c r="P19" s="265">
        <v>-1286515</v>
      </c>
      <c r="Q19" s="262"/>
      <c r="R19" s="263">
        <f>SUM(D19:P19)</f>
        <v>-1286515</v>
      </c>
    </row>
    <row r="20" spans="1:18" ht="17.100000000000001" customHeight="1">
      <c r="A20" s="103" t="s">
        <v>166</v>
      </c>
      <c r="B20" s="264"/>
      <c r="C20" s="262"/>
      <c r="D20" s="266">
        <v>0</v>
      </c>
      <c r="E20" s="262"/>
      <c r="F20" s="266">
        <v>0</v>
      </c>
      <c r="G20" s="262"/>
      <c r="H20" s="266">
        <v>0</v>
      </c>
      <c r="I20" s="262"/>
      <c r="J20" s="266">
        <v>0</v>
      </c>
      <c r="K20" s="262"/>
      <c r="L20" s="266">
        <v>0</v>
      </c>
      <c r="M20" s="262"/>
      <c r="N20" s="266">
        <v>0</v>
      </c>
      <c r="O20" s="262"/>
      <c r="P20" s="266">
        <v>12500100</v>
      </c>
      <c r="Q20" s="262"/>
      <c r="R20" s="267">
        <f>SUM(D20:P20)</f>
        <v>12500100</v>
      </c>
    </row>
    <row r="21" spans="1:18" ht="6" customHeight="1">
      <c r="A21" s="216"/>
      <c r="B21" s="268"/>
      <c r="C21" s="26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263"/>
      <c r="R21" s="263"/>
    </row>
    <row r="22" spans="1:18" ht="17.100000000000001" customHeight="1" thickBot="1">
      <c r="A22" s="224" t="s">
        <v>170</v>
      </c>
      <c r="B22" s="261"/>
      <c r="C22" s="262"/>
      <c r="D22" s="269">
        <f>SUM(D14:D20)</f>
        <v>300000000</v>
      </c>
      <c r="E22" s="262"/>
      <c r="F22" s="269">
        <f>SUM(F14:F20)</f>
        <v>898760685</v>
      </c>
      <c r="G22" s="262"/>
      <c r="H22" s="269">
        <f>SUM(H14:H20)</f>
        <v>30000000</v>
      </c>
      <c r="I22" s="262"/>
      <c r="J22" s="269">
        <f>SUM(J14:J20)</f>
        <v>2590991194</v>
      </c>
      <c r="K22" s="262"/>
      <c r="L22" s="269">
        <f>SUM(L14:L20)</f>
        <v>-17937248</v>
      </c>
      <c r="M22" s="262"/>
      <c r="N22" s="303">
        <f>SUM(N14:N20)</f>
        <v>0</v>
      </c>
      <c r="O22" s="262"/>
      <c r="P22" s="269">
        <f>SUM(P14:P20)</f>
        <v>27776542</v>
      </c>
      <c r="Q22" s="262"/>
      <c r="R22" s="269">
        <f>SUM(R14:R20)</f>
        <v>3829591173</v>
      </c>
    </row>
    <row r="23" spans="1:18" ht="20.100000000000001" customHeight="1" thickTop="1">
      <c r="A23" s="224"/>
      <c r="B23" s="216"/>
      <c r="C23" s="222"/>
      <c r="D23" s="260"/>
      <c r="E23" s="222"/>
      <c r="F23" s="260"/>
      <c r="G23" s="222"/>
      <c r="H23" s="260"/>
      <c r="I23" s="222"/>
      <c r="J23" s="260"/>
      <c r="K23" s="222"/>
      <c r="L23" s="260"/>
      <c r="M23" s="222"/>
      <c r="N23" s="260"/>
      <c r="O23" s="222"/>
      <c r="P23" s="260"/>
      <c r="Q23" s="222"/>
      <c r="R23" s="260"/>
    </row>
    <row r="24" spans="1:18" ht="17.100000000000001" customHeight="1">
      <c r="A24" s="224" t="s">
        <v>156</v>
      </c>
      <c r="B24" s="216"/>
      <c r="C24" s="222"/>
      <c r="D24" s="227">
        <v>300000000</v>
      </c>
      <c r="E24" s="222"/>
      <c r="F24" s="227">
        <v>898760685</v>
      </c>
      <c r="G24" s="222"/>
      <c r="H24" s="227">
        <v>30000000</v>
      </c>
      <c r="I24" s="222"/>
      <c r="J24" s="227">
        <v>4069677849</v>
      </c>
      <c r="K24" s="222"/>
      <c r="L24" s="227">
        <v>-13576049</v>
      </c>
      <c r="M24" s="222"/>
      <c r="N24" s="316">
        <v>0</v>
      </c>
      <c r="O24" s="222"/>
      <c r="P24" s="227">
        <v>15887870</v>
      </c>
      <c r="Q24" s="222"/>
      <c r="R24" s="227">
        <f>SUM(D24:P24)</f>
        <v>5300750355</v>
      </c>
    </row>
    <row r="25" spans="1:18" ht="17.100000000000001" customHeight="1">
      <c r="A25" s="224" t="s">
        <v>99</v>
      </c>
      <c r="B25" s="216"/>
      <c r="C25" s="222"/>
      <c r="D25" s="228"/>
      <c r="E25" s="222"/>
      <c r="F25" s="228"/>
      <c r="G25" s="222"/>
      <c r="H25" s="228"/>
      <c r="I25" s="222"/>
      <c r="J25" s="228"/>
      <c r="K25" s="222"/>
      <c r="L25" s="228"/>
      <c r="M25" s="222"/>
      <c r="N25" s="319"/>
      <c r="O25" s="222"/>
      <c r="P25" s="228"/>
      <c r="Q25" s="222"/>
      <c r="R25" s="228"/>
    </row>
    <row r="26" spans="1:18" ht="17.100000000000001" customHeight="1">
      <c r="A26" s="225" t="s">
        <v>218</v>
      </c>
      <c r="B26" s="264">
        <v>15</v>
      </c>
      <c r="C26" s="222"/>
      <c r="D26" s="228">
        <v>299999566</v>
      </c>
      <c r="E26" s="222"/>
      <c r="F26" s="316">
        <v>0</v>
      </c>
      <c r="G26" s="222"/>
      <c r="H26" s="316">
        <v>0</v>
      </c>
      <c r="I26" s="222"/>
      <c r="J26" s="315">
        <v>-299999566</v>
      </c>
      <c r="K26" s="222"/>
      <c r="L26" s="316">
        <v>0</v>
      </c>
      <c r="M26" s="318"/>
      <c r="N26" s="316">
        <v>0</v>
      </c>
      <c r="O26" s="222"/>
      <c r="P26" s="316">
        <v>0</v>
      </c>
      <c r="Q26" s="222"/>
      <c r="R26" s="286">
        <f t="shared" ref="R26:R30" si="0">SUM(D26:P26)</f>
        <v>0</v>
      </c>
    </row>
    <row r="27" spans="1:18" ht="17.100000000000001" customHeight="1">
      <c r="A27" s="288" t="s">
        <v>165</v>
      </c>
      <c r="B27" s="264">
        <v>15</v>
      </c>
      <c r="C27" s="222"/>
      <c r="D27" s="316">
        <v>0</v>
      </c>
      <c r="E27" s="222"/>
      <c r="F27" s="316">
        <v>0</v>
      </c>
      <c r="G27" s="222"/>
      <c r="H27" s="316">
        <v>0</v>
      </c>
      <c r="I27" s="222"/>
      <c r="J27" s="228">
        <v>-1199998265</v>
      </c>
      <c r="K27" s="222"/>
      <c r="L27" s="316">
        <v>0</v>
      </c>
      <c r="M27" s="318"/>
      <c r="N27" s="316">
        <v>0</v>
      </c>
      <c r="O27" s="222"/>
      <c r="P27" s="316">
        <v>0</v>
      </c>
      <c r="Q27" s="222"/>
      <c r="R27" s="227">
        <f t="shared" si="0"/>
        <v>-1199998265</v>
      </c>
    </row>
    <row r="28" spans="1:18" ht="17.100000000000001" customHeight="1">
      <c r="A28" s="261" t="s">
        <v>80</v>
      </c>
      <c r="B28" s="216"/>
      <c r="C28" s="222"/>
      <c r="D28" s="316">
        <v>0</v>
      </c>
      <c r="E28" s="222"/>
      <c r="F28" s="316">
        <v>0</v>
      </c>
      <c r="G28" s="222"/>
      <c r="H28" s="316">
        <v>0</v>
      </c>
      <c r="I28" s="222"/>
      <c r="J28" s="229">
        <f>'P&amp;L 7-8'!I65</f>
        <v>1403255254</v>
      </c>
      <c r="K28" s="222"/>
      <c r="L28" s="316">
        <v>0</v>
      </c>
      <c r="M28" s="318"/>
      <c r="N28" s="316">
        <v>0</v>
      </c>
      <c r="O28" s="222"/>
      <c r="P28" s="229">
        <f>'P&amp;L 7-8'!I66</f>
        <v>-1230312</v>
      </c>
      <c r="Q28" s="222"/>
      <c r="R28" s="227">
        <f t="shared" si="0"/>
        <v>1402024942</v>
      </c>
    </row>
    <row r="29" spans="1:18" ht="17.100000000000001" customHeight="1">
      <c r="A29" s="261" t="s">
        <v>168</v>
      </c>
      <c r="B29" s="264">
        <v>8.1999999999999993</v>
      </c>
      <c r="C29" s="222"/>
      <c r="D29" s="316">
        <v>0</v>
      </c>
      <c r="E29" s="222"/>
      <c r="F29" s="316">
        <v>0</v>
      </c>
      <c r="G29" s="222"/>
      <c r="H29" s="316">
        <v>0</v>
      </c>
      <c r="I29" s="222"/>
      <c r="J29" s="316">
        <v>0</v>
      </c>
      <c r="K29" s="222"/>
      <c r="L29" s="229">
        <v>7415732</v>
      </c>
      <c r="M29" s="222"/>
      <c r="N29" s="316">
        <v>0</v>
      </c>
      <c r="O29" s="222"/>
      <c r="P29" s="316">
        <v>0</v>
      </c>
      <c r="Q29" s="222"/>
      <c r="R29" s="227">
        <f t="shared" si="0"/>
        <v>7415732</v>
      </c>
    </row>
    <row r="30" spans="1:18" ht="17.100000000000001" customHeight="1">
      <c r="A30" s="261" t="s">
        <v>230</v>
      </c>
      <c r="B30" s="226"/>
      <c r="C30" s="222"/>
      <c r="D30" s="317">
        <v>0</v>
      </c>
      <c r="E30" s="222"/>
      <c r="F30" s="317">
        <v>0</v>
      </c>
      <c r="G30" s="222"/>
      <c r="H30" s="317">
        <v>0</v>
      </c>
      <c r="I30" s="222"/>
      <c r="J30" s="317">
        <v>0</v>
      </c>
      <c r="K30" s="222"/>
      <c r="L30" s="317">
        <v>0</v>
      </c>
      <c r="M30" s="222"/>
      <c r="N30" s="230">
        <f>+'P&amp;L 7-8'!I40</f>
        <v>-341942853</v>
      </c>
      <c r="O30" s="222"/>
      <c r="P30" s="317">
        <v>0</v>
      </c>
      <c r="Q30" s="222"/>
      <c r="R30" s="304">
        <f t="shared" si="0"/>
        <v>-341942853</v>
      </c>
    </row>
    <row r="31" spans="1:18" ht="6" customHeight="1">
      <c r="A31" s="216"/>
      <c r="B31" s="223"/>
      <c r="C31" s="220"/>
      <c r="D31" s="227"/>
      <c r="E31" s="220"/>
      <c r="F31" s="227"/>
      <c r="G31" s="220"/>
      <c r="H31" s="227"/>
      <c r="I31" s="220"/>
      <c r="J31" s="227"/>
      <c r="K31" s="220"/>
      <c r="L31" s="227"/>
      <c r="M31" s="220"/>
      <c r="N31" s="227"/>
      <c r="O31" s="220"/>
      <c r="P31" s="227"/>
      <c r="Q31" s="220"/>
      <c r="R31" s="227"/>
    </row>
    <row r="32" spans="1:18" ht="17.100000000000001" customHeight="1">
      <c r="A32" s="224" t="s">
        <v>209</v>
      </c>
      <c r="B32" s="216"/>
      <c r="C32" s="222"/>
      <c r="D32" s="323">
        <f>SUM(D29:D30)</f>
        <v>0</v>
      </c>
      <c r="E32" s="322"/>
      <c r="F32" s="323">
        <f>SUM(F29:F30)</f>
        <v>0</v>
      </c>
      <c r="G32" s="222"/>
      <c r="H32" s="323">
        <f>SUM(H29:H30)</f>
        <v>0</v>
      </c>
      <c r="I32" s="222"/>
      <c r="J32" s="323">
        <f>SUM(J29:J30)</f>
        <v>0</v>
      </c>
      <c r="K32" s="222"/>
      <c r="L32" s="304">
        <f>SUM(L29:L30)</f>
        <v>7415732</v>
      </c>
      <c r="M32" s="222"/>
      <c r="N32" s="304">
        <f>SUM(N29:N30)</f>
        <v>-341942853</v>
      </c>
      <c r="O32" s="222"/>
      <c r="P32" s="323">
        <f>SUM(P29:P30)</f>
        <v>0</v>
      </c>
      <c r="Q32" s="222"/>
      <c r="R32" s="304">
        <f>SUM(R29:R30)</f>
        <v>-334527121</v>
      </c>
    </row>
    <row r="33" spans="1:18" ht="6" customHeight="1">
      <c r="A33" s="216"/>
      <c r="B33" s="223"/>
      <c r="C33" s="220"/>
      <c r="D33" s="227"/>
      <c r="E33" s="220"/>
      <c r="F33" s="227"/>
      <c r="G33" s="220"/>
      <c r="H33" s="227"/>
      <c r="I33" s="220"/>
      <c r="J33" s="227"/>
      <c r="K33" s="220"/>
      <c r="L33" s="227"/>
      <c r="M33" s="220"/>
      <c r="N33" s="227"/>
      <c r="O33" s="220"/>
      <c r="P33" s="227"/>
      <c r="Q33" s="220"/>
      <c r="R33" s="227"/>
    </row>
    <row r="34" spans="1:18" ht="17.100000000000001" customHeight="1" thickBot="1">
      <c r="A34" s="224" t="s">
        <v>191</v>
      </c>
      <c r="B34" s="216"/>
      <c r="C34" s="222"/>
      <c r="D34" s="231">
        <f>SUM(D24:D30)</f>
        <v>599999566</v>
      </c>
      <c r="E34" s="222"/>
      <c r="F34" s="231">
        <f>SUM(F24:F30)</f>
        <v>898760685</v>
      </c>
      <c r="G34" s="222"/>
      <c r="H34" s="231">
        <f>SUM(H24:H30)</f>
        <v>30000000</v>
      </c>
      <c r="I34" s="222"/>
      <c r="J34" s="231">
        <f>SUM(J24:J30)</f>
        <v>3972935272</v>
      </c>
      <c r="K34" s="222"/>
      <c r="L34" s="231">
        <f>SUM(L24:L30)</f>
        <v>-6160317</v>
      </c>
      <c r="M34" s="222"/>
      <c r="N34" s="231">
        <f>SUM(N24:N30)</f>
        <v>-341942853</v>
      </c>
      <c r="O34" s="222"/>
      <c r="P34" s="231">
        <f>SUM(P24:P30)</f>
        <v>14657558</v>
      </c>
      <c r="Q34" s="222"/>
      <c r="R34" s="231">
        <f>SUM(R24:R30)</f>
        <v>5168249911</v>
      </c>
    </row>
    <row r="35" spans="1:18" ht="19.5" customHeight="1" thickTop="1">
      <c r="A35" s="224"/>
      <c r="B35" s="216"/>
      <c r="C35" s="222"/>
      <c r="D35" s="220"/>
      <c r="E35" s="222"/>
      <c r="F35" s="220"/>
      <c r="G35" s="222"/>
      <c r="H35" s="220"/>
      <c r="I35" s="222"/>
      <c r="J35" s="220"/>
      <c r="K35" s="222"/>
      <c r="L35" s="220"/>
      <c r="M35" s="222"/>
      <c r="N35" s="220"/>
      <c r="O35" s="222"/>
      <c r="P35" s="220"/>
      <c r="Q35" s="222"/>
      <c r="R35" s="220"/>
    </row>
    <row r="36" spans="1:18" ht="21.95" customHeight="1">
      <c r="A36" s="127" t="str">
        <f>+'2-4'!A150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36" s="127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</row>
  </sheetData>
  <mergeCells count="5">
    <mergeCell ref="D5:R5"/>
    <mergeCell ref="H8:J8"/>
    <mergeCell ref="L7:N7"/>
    <mergeCell ref="L8:N8"/>
    <mergeCell ref="D6:N6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  <ignoredErrors>
    <ignoredError sqref="D32:R3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2"/>
  <sheetViews>
    <sheetView topLeftCell="A24" zoomScaleNormal="100" zoomScaleSheetLayoutView="130" workbookViewId="0">
      <selection activeCell="E45" sqref="E45"/>
    </sheetView>
  </sheetViews>
  <sheetFormatPr defaultColWidth="9.140625" defaultRowHeight="20.100000000000001" customHeight="1"/>
  <cols>
    <col min="1" max="1" width="42.7109375" style="124" customWidth="1"/>
    <col min="2" max="2" width="1.140625" style="124" customWidth="1"/>
    <col min="3" max="3" width="8" style="124" customWidth="1"/>
    <col min="4" max="4" width="0.7109375" style="124" customWidth="1"/>
    <col min="5" max="5" width="12.7109375" style="125" customWidth="1"/>
    <col min="6" max="6" width="0.7109375" style="124" customWidth="1"/>
    <col min="7" max="7" width="12.7109375" style="125" customWidth="1"/>
    <col min="8" max="8" width="0.7109375" style="125" customWidth="1"/>
    <col min="9" max="9" width="18.42578125" style="125" customWidth="1"/>
    <col min="10" max="10" width="0.7109375" style="125" customWidth="1"/>
    <col min="11" max="11" width="13.140625" style="125" customWidth="1"/>
    <col min="12" max="12" width="0.85546875" style="125" customWidth="1"/>
    <col min="13" max="13" width="19.85546875" style="125" customWidth="1"/>
    <col min="14" max="14" width="0.85546875" style="125" customWidth="1"/>
    <col min="15" max="15" width="13.7109375" style="125" customWidth="1"/>
    <col min="16" max="16384" width="9.140625" style="124"/>
  </cols>
  <sheetData>
    <row r="1" spans="1:15" ht="21.75" customHeight="1">
      <c r="A1" s="123" t="s">
        <v>64</v>
      </c>
    </row>
    <row r="2" spans="1:15" ht="21.75" customHeight="1">
      <c r="A2" s="123" t="s">
        <v>98</v>
      </c>
    </row>
    <row r="3" spans="1:15" ht="21.75" customHeight="1">
      <c r="A3" s="126" t="s">
        <v>190</v>
      </c>
      <c r="B3" s="127"/>
      <c r="C3" s="127"/>
      <c r="D3" s="127"/>
      <c r="E3" s="128"/>
      <c r="F3" s="127"/>
      <c r="G3" s="128"/>
      <c r="H3" s="128"/>
      <c r="I3" s="128"/>
      <c r="J3" s="128"/>
      <c r="K3" s="128"/>
      <c r="L3" s="128"/>
      <c r="M3" s="128"/>
      <c r="N3" s="128"/>
      <c r="O3" s="128"/>
    </row>
    <row r="4" spans="1:15" ht="21.75" customHeight="1"/>
    <row r="5" spans="1:15" ht="21.75" customHeight="1">
      <c r="A5" s="98"/>
      <c r="B5" s="98"/>
      <c r="C5" s="98"/>
      <c r="D5" s="98"/>
      <c r="E5" s="331" t="s">
        <v>60</v>
      </c>
      <c r="F5" s="331"/>
      <c r="G5" s="331"/>
      <c r="H5" s="331"/>
      <c r="I5" s="331"/>
      <c r="J5" s="331"/>
      <c r="K5" s="331"/>
      <c r="L5" s="331"/>
      <c r="M5" s="331"/>
      <c r="N5" s="331"/>
      <c r="O5" s="331"/>
    </row>
    <row r="6" spans="1:15" ht="21.75" customHeight="1">
      <c r="A6" s="98"/>
      <c r="B6" s="98"/>
      <c r="C6" s="98"/>
      <c r="D6" s="98"/>
      <c r="E6" s="129"/>
      <c r="F6" s="98"/>
      <c r="G6" s="129"/>
      <c r="H6" s="129"/>
      <c r="I6" s="332"/>
      <c r="J6" s="332"/>
      <c r="K6" s="332"/>
      <c r="L6" s="129"/>
      <c r="M6" s="117" t="s">
        <v>163</v>
      </c>
      <c r="N6" s="129"/>
      <c r="O6" s="129"/>
    </row>
    <row r="7" spans="1:15" ht="21.75" customHeight="1">
      <c r="A7" s="98"/>
      <c r="B7" s="98"/>
      <c r="C7" s="98"/>
      <c r="D7" s="98"/>
      <c r="E7" s="129"/>
      <c r="F7" s="98"/>
      <c r="G7" s="129"/>
      <c r="H7" s="129"/>
      <c r="I7" s="331" t="s">
        <v>0</v>
      </c>
      <c r="J7" s="331"/>
      <c r="K7" s="331"/>
      <c r="L7" s="129"/>
      <c r="M7" s="218" t="s">
        <v>164</v>
      </c>
      <c r="N7" s="129"/>
      <c r="O7" s="129"/>
    </row>
    <row r="8" spans="1:15" ht="21.75" customHeight="1">
      <c r="A8" s="98"/>
      <c r="B8" s="98"/>
      <c r="C8" s="98"/>
      <c r="D8" s="98"/>
      <c r="E8" s="129"/>
      <c r="F8" s="98"/>
      <c r="G8" s="129"/>
      <c r="H8" s="129"/>
      <c r="I8" s="298"/>
      <c r="J8" s="298"/>
      <c r="K8" s="298"/>
      <c r="L8" s="129"/>
      <c r="M8" s="112" t="s">
        <v>199</v>
      </c>
      <c r="N8" s="129"/>
      <c r="O8" s="129"/>
    </row>
    <row r="9" spans="1:15" ht="21.75" customHeight="1">
      <c r="A9" s="98"/>
      <c r="B9" s="98"/>
      <c r="C9" s="98"/>
      <c r="D9" s="98"/>
      <c r="E9" s="129"/>
      <c r="F9" s="98"/>
      <c r="G9" s="129"/>
      <c r="H9" s="129"/>
      <c r="I9" s="298"/>
      <c r="J9" s="298"/>
      <c r="K9" s="298"/>
      <c r="L9" s="129"/>
      <c r="M9" s="112" t="s">
        <v>206</v>
      </c>
      <c r="N9" s="129"/>
      <c r="O9" s="129"/>
    </row>
    <row r="10" spans="1:15" ht="21.75" customHeight="1">
      <c r="A10" s="98"/>
      <c r="B10" s="130"/>
      <c r="C10" s="98"/>
      <c r="D10" s="130"/>
      <c r="E10" s="112" t="s">
        <v>31</v>
      </c>
      <c r="F10" s="130"/>
      <c r="G10" s="112" t="s">
        <v>89</v>
      </c>
      <c r="H10" s="131"/>
      <c r="I10" s="112" t="s">
        <v>68</v>
      </c>
      <c r="J10" s="131"/>
      <c r="K10" s="124"/>
      <c r="L10" s="131"/>
      <c r="M10" s="112" t="s">
        <v>208</v>
      </c>
      <c r="N10" s="131"/>
      <c r="O10" s="112" t="s">
        <v>25</v>
      </c>
    </row>
    <row r="11" spans="1:15" ht="21.75" customHeight="1">
      <c r="A11" s="98"/>
      <c r="B11" s="130"/>
      <c r="C11" s="98"/>
      <c r="D11" s="130"/>
      <c r="E11" s="112" t="s">
        <v>32</v>
      </c>
      <c r="F11" s="130"/>
      <c r="G11" s="112" t="s">
        <v>90</v>
      </c>
      <c r="H11" s="131"/>
      <c r="I11" s="112" t="s">
        <v>88</v>
      </c>
      <c r="J11" s="131"/>
      <c r="K11" s="112" t="s">
        <v>36</v>
      </c>
      <c r="L11" s="131"/>
      <c r="M11" s="112" t="s">
        <v>207</v>
      </c>
      <c r="N11" s="131"/>
      <c r="O11" s="112" t="s">
        <v>94</v>
      </c>
    </row>
    <row r="12" spans="1:15" ht="21.75" customHeight="1">
      <c r="A12" s="98"/>
      <c r="B12" s="98"/>
      <c r="C12" s="232" t="s">
        <v>2</v>
      </c>
      <c r="D12" s="98"/>
      <c r="E12" s="233" t="s">
        <v>3</v>
      </c>
      <c r="F12" s="98"/>
      <c r="G12" s="233" t="s">
        <v>3</v>
      </c>
      <c r="H12" s="133"/>
      <c r="I12" s="233" t="s">
        <v>3</v>
      </c>
      <c r="J12" s="133"/>
      <c r="K12" s="233" t="s">
        <v>3</v>
      </c>
      <c r="L12" s="133"/>
      <c r="M12" s="218" t="s">
        <v>3</v>
      </c>
      <c r="N12" s="133"/>
      <c r="O12" s="233" t="s">
        <v>3</v>
      </c>
    </row>
    <row r="13" spans="1:15" ht="6" customHeight="1">
      <c r="A13" s="98"/>
      <c r="B13" s="134"/>
      <c r="C13" s="98"/>
      <c r="D13" s="134"/>
      <c r="E13" s="112"/>
      <c r="F13" s="134"/>
      <c r="G13" s="112"/>
      <c r="H13" s="112"/>
      <c r="I13" s="112"/>
      <c r="J13" s="112"/>
      <c r="K13" s="112"/>
      <c r="L13" s="112"/>
      <c r="M13" s="117"/>
      <c r="N13" s="112"/>
      <c r="O13" s="112"/>
    </row>
    <row r="14" spans="1:15" ht="21.75" customHeight="1">
      <c r="A14" s="109" t="s">
        <v>167</v>
      </c>
      <c r="B14" s="98"/>
      <c r="C14" s="33"/>
      <c r="D14" s="33"/>
      <c r="E14" s="19">
        <v>300000000</v>
      </c>
      <c r="F14" s="33"/>
      <c r="G14" s="19">
        <v>898760685</v>
      </c>
      <c r="H14" s="18"/>
      <c r="I14" s="19">
        <v>30000000</v>
      </c>
      <c r="J14" s="18"/>
      <c r="K14" s="19">
        <v>2264036788</v>
      </c>
      <c r="L14" s="18"/>
      <c r="M14" s="19" t="s">
        <v>160</v>
      </c>
      <c r="N14" s="18"/>
      <c r="O14" s="19">
        <f>SUM(E14:M14)</f>
        <v>3492797473</v>
      </c>
    </row>
    <row r="15" spans="1:15" ht="21.75" customHeight="1">
      <c r="A15" s="136" t="s">
        <v>101</v>
      </c>
      <c r="B15" s="98"/>
      <c r="C15" s="33"/>
      <c r="D15" s="33"/>
      <c r="E15" s="18"/>
      <c r="F15" s="33"/>
      <c r="G15" s="18"/>
      <c r="H15" s="18"/>
      <c r="I15" s="18"/>
      <c r="J15" s="18"/>
      <c r="K15" s="18"/>
      <c r="L15" s="18"/>
      <c r="M15" s="18"/>
      <c r="N15" s="18"/>
      <c r="O15" s="18"/>
    </row>
    <row r="16" spans="1:15" ht="21.75" customHeight="1">
      <c r="A16" s="98" t="s">
        <v>165</v>
      </c>
      <c r="B16" s="98"/>
      <c r="C16" s="34"/>
      <c r="D16" s="33"/>
      <c r="E16" s="258">
        <v>0</v>
      </c>
      <c r="F16" s="258"/>
      <c r="G16" s="258">
        <v>0</v>
      </c>
      <c r="H16" s="258"/>
      <c r="I16" s="258">
        <v>0</v>
      </c>
      <c r="J16" s="18"/>
      <c r="K16" s="18">
        <v>-1200000000</v>
      </c>
      <c r="L16" s="18"/>
      <c r="M16" s="19" t="s">
        <v>160</v>
      </c>
      <c r="N16" s="18"/>
      <c r="O16" s="19">
        <f>SUM(E16:M16)</f>
        <v>-1200000000</v>
      </c>
    </row>
    <row r="17" spans="1:15" ht="21.75" customHeight="1">
      <c r="A17" s="124" t="s">
        <v>80</v>
      </c>
      <c r="B17" s="98"/>
      <c r="C17" s="33"/>
      <c r="D17" s="33"/>
      <c r="E17" s="152">
        <v>0</v>
      </c>
      <c r="F17" s="150"/>
      <c r="G17" s="152">
        <v>0</v>
      </c>
      <c r="H17" s="19"/>
      <c r="I17" s="259">
        <v>0</v>
      </c>
      <c r="J17" s="18"/>
      <c r="K17" s="29">
        <v>1144961130</v>
      </c>
      <c r="L17" s="18"/>
      <c r="M17" s="29" t="s">
        <v>160</v>
      </c>
      <c r="N17" s="18"/>
      <c r="O17" s="29">
        <f>SUM(E17:M17)</f>
        <v>1144961130</v>
      </c>
    </row>
    <row r="18" spans="1:15" ht="6" customHeight="1">
      <c r="A18" s="98"/>
      <c r="B18" s="134"/>
      <c r="C18" s="153"/>
      <c r="D18" s="151"/>
      <c r="E18" s="19"/>
      <c r="F18" s="151"/>
      <c r="G18" s="19"/>
      <c r="H18" s="19"/>
      <c r="I18" s="19"/>
      <c r="J18" s="19"/>
      <c r="K18" s="19"/>
      <c r="L18" s="19"/>
      <c r="M18" s="19"/>
      <c r="N18" s="19"/>
      <c r="O18" s="19"/>
    </row>
    <row r="19" spans="1:15" ht="21.75" customHeight="1" thickBot="1">
      <c r="A19" s="109" t="s">
        <v>170</v>
      </c>
      <c r="B19" s="98"/>
      <c r="C19" s="33"/>
      <c r="D19" s="33"/>
      <c r="E19" s="30">
        <f>SUM(E14:E17)</f>
        <v>300000000</v>
      </c>
      <c r="F19" s="33"/>
      <c r="G19" s="30">
        <f>SUM(G14:G17)</f>
        <v>898760685</v>
      </c>
      <c r="H19" s="18"/>
      <c r="I19" s="30">
        <f>SUM(I14:I17)</f>
        <v>30000000</v>
      </c>
      <c r="J19" s="18"/>
      <c r="K19" s="30">
        <f>SUM(K14:K17)</f>
        <v>2208997918</v>
      </c>
      <c r="L19" s="18"/>
      <c r="M19" s="289">
        <f>SUM(M14:M17)</f>
        <v>0</v>
      </c>
      <c r="N19" s="18"/>
      <c r="O19" s="30">
        <f>SUM(O14:O17)</f>
        <v>3437758603</v>
      </c>
    </row>
    <row r="20" spans="1:15" ht="12" customHeight="1" thickTop="1">
      <c r="A20" s="98"/>
      <c r="B20" s="98"/>
      <c r="C20" s="33"/>
      <c r="D20" s="33"/>
      <c r="E20" s="19"/>
      <c r="F20" s="150"/>
      <c r="G20" s="19"/>
      <c r="H20" s="19"/>
      <c r="I20" s="19"/>
      <c r="J20" s="18"/>
      <c r="K20" s="18"/>
      <c r="L20" s="18"/>
      <c r="M20" s="18"/>
      <c r="N20" s="18"/>
      <c r="O20" s="19"/>
    </row>
    <row r="21" spans="1:15" ht="21.75" customHeight="1">
      <c r="A21" s="109" t="s">
        <v>156</v>
      </c>
      <c r="B21" s="98"/>
      <c r="C21" s="98"/>
      <c r="D21" s="98"/>
      <c r="E21" s="60">
        <v>300000000</v>
      </c>
      <c r="F21" s="98"/>
      <c r="G21" s="60">
        <v>898760685</v>
      </c>
      <c r="H21" s="133"/>
      <c r="I21" s="60">
        <v>30000000</v>
      </c>
      <c r="J21" s="133"/>
      <c r="K21" s="60">
        <v>3423433200</v>
      </c>
      <c r="L21" s="133"/>
      <c r="M21" s="173">
        <v>0</v>
      </c>
      <c r="N21" s="133"/>
      <c r="O21" s="60">
        <f>SUM(E21:M21)</f>
        <v>4652193885</v>
      </c>
    </row>
    <row r="22" spans="1:15" ht="21.75" customHeight="1">
      <c r="A22" s="136" t="s">
        <v>101</v>
      </c>
      <c r="B22" s="98"/>
      <c r="C22" s="98"/>
      <c r="D22" s="98"/>
      <c r="E22" s="75"/>
      <c r="F22" s="98"/>
      <c r="G22" s="75"/>
      <c r="H22" s="133"/>
      <c r="I22" s="75"/>
      <c r="J22" s="133"/>
      <c r="K22" s="75"/>
      <c r="L22" s="133"/>
      <c r="M22" s="290"/>
      <c r="N22" s="133"/>
      <c r="O22" s="75"/>
    </row>
    <row r="23" spans="1:15" ht="21.75" customHeight="1">
      <c r="A23" s="98" t="s">
        <v>218</v>
      </c>
      <c r="B23" s="98"/>
      <c r="C23" s="34">
        <v>15</v>
      </c>
      <c r="D23" s="98"/>
      <c r="E23" s="75">
        <v>299999566</v>
      </c>
      <c r="F23" s="98"/>
      <c r="G23" s="173">
        <v>0</v>
      </c>
      <c r="H23" s="234"/>
      <c r="I23" s="173">
        <v>0</v>
      </c>
      <c r="J23" s="234"/>
      <c r="K23" s="62">
        <f>'9'!J26</f>
        <v>-299999566</v>
      </c>
      <c r="L23" s="299"/>
      <c r="M23" s="173">
        <v>0</v>
      </c>
      <c r="N23" s="133"/>
      <c r="O23" s="173">
        <f t="shared" ref="O23:O26" si="0">SUM(E23:M23)</f>
        <v>0</v>
      </c>
    </row>
    <row r="24" spans="1:15" ht="21.75" customHeight="1">
      <c r="A24" s="98" t="s">
        <v>165</v>
      </c>
      <c r="B24" s="98"/>
      <c r="C24" s="34">
        <v>15</v>
      </c>
      <c r="D24" s="98"/>
      <c r="E24" s="173">
        <v>0</v>
      </c>
      <c r="F24" s="234"/>
      <c r="G24" s="173">
        <v>0</v>
      </c>
      <c r="H24" s="234"/>
      <c r="I24" s="173">
        <v>0</v>
      </c>
      <c r="J24" s="133"/>
      <c r="K24" s="75">
        <f>'9'!J27</f>
        <v>-1199998265</v>
      </c>
      <c r="L24" s="133"/>
      <c r="M24" s="173">
        <v>0</v>
      </c>
      <c r="N24" s="133"/>
      <c r="O24" s="60">
        <f t="shared" si="0"/>
        <v>-1199998265</v>
      </c>
    </row>
    <row r="25" spans="1:15" ht="21.75" customHeight="1">
      <c r="A25" s="124" t="s">
        <v>80</v>
      </c>
      <c r="B25" s="98"/>
      <c r="C25" s="98"/>
      <c r="D25" s="98"/>
      <c r="E25" s="72">
        <v>0</v>
      </c>
      <c r="F25" s="292"/>
      <c r="G25" s="72">
        <v>0</v>
      </c>
      <c r="H25" s="293"/>
      <c r="I25" s="291">
        <v>0</v>
      </c>
      <c r="J25" s="294"/>
      <c r="K25" s="64">
        <v>1511240637</v>
      </c>
      <c r="L25" s="294"/>
      <c r="M25" s="300">
        <v>0</v>
      </c>
      <c r="N25" s="294"/>
      <c r="O25" s="72">
        <f t="shared" si="0"/>
        <v>1511240637</v>
      </c>
    </row>
    <row r="26" spans="1:15" ht="21.75" customHeight="1">
      <c r="A26" s="124" t="s">
        <v>230</v>
      </c>
      <c r="B26" s="98"/>
      <c r="C26" s="98"/>
      <c r="D26" s="98"/>
      <c r="E26" s="81">
        <v>0</v>
      </c>
      <c r="F26" s="295"/>
      <c r="G26" s="81">
        <v>0</v>
      </c>
      <c r="H26" s="296"/>
      <c r="I26" s="235">
        <v>0</v>
      </c>
      <c r="J26" s="297"/>
      <c r="K26" s="174">
        <v>0</v>
      </c>
      <c r="L26" s="297"/>
      <c r="M26" s="65">
        <v>-341942853</v>
      </c>
      <c r="N26" s="297"/>
      <c r="O26" s="81">
        <f t="shared" si="0"/>
        <v>-341942853</v>
      </c>
    </row>
    <row r="27" spans="1:15" ht="6" customHeight="1">
      <c r="A27" s="98"/>
      <c r="B27" s="134"/>
      <c r="C27" s="136"/>
      <c r="D27" s="134"/>
      <c r="E27" s="60"/>
      <c r="F27" s="134"/>
      <c r="G27" s="60"/>
      <c r="H27" s="131"/>
      <c r="I27" s="60"/>
      <c r="J27" s="131"/>
      <c r="K27" s="60"/>
      <c r="L27" s="131"/>
      <c r="M27" s="60"/>
      <c r="N27" s="131"/>
      <c r="O27" s="60"/>
    </row>
    <row r="28" spans="1:15" ht="21.75" customHeight="1">
      <c r="A28" s="109" t="s">
        <v>209</v>
      </c>
      <c r="B28" s="98"/>
      <c r="C28" s="98"/>
      <c r="D28" s="98"/>
      <c r="E28" s="174">
        <f>SUM(E26:E26)</f>
        <v>0</v>
      </c>
      <c r="F28" s="299"/>
      <c r="G28" s="174">
        <f>SUM(G26:G26)</f>
        <v>0</v>
      </c>
      <c r="H28" s="299"/>
      <c r="I28" s="174">
        <f>SUM(I26:I26)</f>
        <v>0</v>
      </c>
      <c r="J28" s="299"/>
      <c r="K28" s="174">
        <f>SUM(K26:K26)</f>
        <v>0</v>
      </c>
      <c r="L28" s="133"/>
      <c r="M28" s="65">
        <f>SUM(M26:M26)</f>
        <v>-341942853</v>
      </c>
      <c r="N28" s="133"/>
      <c r="O28" s="65">
        <f>SUM(O26:O26)</f>
        <v>-341942853</v>
      </c>
    </row>
    <row r="29" spans="1:15" ht="6" customHeight="1">
      <c r="A29" s="98"/>
      <c r="B29" s="134"/>
      <c r="C29" s="136"/>
      <c r="D29" s="134"/>
      <c r="E29" s="60"/>
      <c r="F29" s="134"/>
      <c r="G29" s="60"/>
      <c r="H29" s="131"/>
      <c r="I29" s="60"/>
      <c r="J29" s="131"/>
      <c r="K29" s="60"/>
      <c r="L29" s="131"/>
      <c r="M29" s="60"/>
      <c r="N29" s="131"/>
      <c r="O29" s="60"/>
    </row>
    <row r="30" spans="1:15" ht="21.75" customHeight="1" thickBot="1">
      <c r="A30" s="109" t="s">
        <v>191</v>
      </c>
      <c r="B30" s="98"/>
      <c r="C30" s="98"/>
      <c r="D30" s="98"/>
      <c r="E30" s="68">
        <f>SUM(E21:E26)</f>
        <v>599999566</v>
      </c>
      <c r="F30" s="98"/>
      <c r="G30" s="68">
        <f>SUM(G21:G26)</f>
        <v>898760685</v>
      </c>
      <c r="H30" s="133"/>
      <c r="I30" s="68">
        <f>SUM(I21:I26)</f>
        <v>30000000</v>
      </c>
      <c r="J30" s="133"/>
      <c r="K30" s="68">
        <f>SUM(K21:K26)</f>
        <v>3434676006</v>
      </c>
      <c r="L30" s="133"/>
      <c r="M30" s="68">
        <f>SUM(M21:M26)</f>
        <v>-341942853</v>
      </c>
      <c r="N30" s="133"/>
      <c r="O30" s="68">
        <f>SUM(O21:O26)</f>
        <v>4621493404</v>
      </c>
    </row>
    <row r="31" spans="1:15" ht="21.75" customHeight="1" thickTop="1">
      <c r="B31" s="98"/>
      <c r="C31" s="98"/>
      <c r="D31" s="98"/>
      <c r="E31" s="131"/>
      <c r="F31" s="130"/>
      <c r="G31" s="131"/>
      <c r="H31" s="131"/>
      <c r="I31" s="131"/>
      <c r="J31" s="133"/>
      <c r="K31" s="133"/>
      <c r="L31" s="133"/>
      <c r="M31" s="133"/>
      <c r="N31" s="133"/>
      <c r="O31" s="287"/>
    </row>
    <row r="32" spans="1:15" ht="21.95" customHeight="1">
      <c r="A32" s="127" t="str">
        <f>+'2-4'!A150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32" s="127"/>
      <c r="C32" s="127"/>
      <c r="D32" s="127"/>
      <c r="E32" s="128"/>
      <c r="F32" s="127"/>
      <c r="G32" s="128"/>
      <c r="H32" s="128"/>
      <c r="I32" s="128"/>
      <c r="J32" s="128"/>
      <c r="K32" s="128"/>
      <c r="L32" s="128"/>
      <c r="M32" s="128"/>
      <c r="N32" s="128"/>
      <c r="O32" s="128"/>
    </row>
  </sheetData>
  <mergeCells count="3">
    <mergeCell ref="E5:O5"/>
    <mergeCell ref="I6:K6"/>
    <mergeCell ref="I7:K7"/>
  </mergeCells>
  <pageMargins left="1" right="1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New,Regular"&amp;13&amp;P</oddFooter>
  </headerFooter>
  <ignoredErrors>
    <ignoredError sqref="E28 G28:O2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K111"/>
  <sheetViews>
    <sheetView tabSelected="1" topLeftCell="A46" zoomScaleNormal="100" zoomScaleSheetLayoutView="145" workbookViewId="0">
      <selection activeCell="B47" sqref="B47"/>
    </sheetView>
  </sheetViews>
  <sheetFormatPr defaultColWidth="9" defaultRowHeight="21.4" customHeight="1"/>
  <cols>
    <col min="1" max="1" width="1.28515625" style="170" customWidth="1"/>
    <col min="2" max="2" width="45.85546875" style="171" customWidth="1"/>
    <col min="3" max="3" width="7.42578125" style="100" customWidth="1"/>
    <col min="4" max="4" width="0.7109375" style="113" customWidth="1"/>
    <col min="5" max="5" width="12.7109375" style="167" customWidth="1"/>
    <col min="6" max="6" width="0.7109375" style="137" customWidth="1"/>
    <col min="7" max="7" width="12.7109375" style="167" customWidth="1"/>
    <col min="8" max="8" width="0.7109375" style="137" customWidth="1"/>
    <col min="9" max="9" width="12.7109375" style="167" customWidth="1"/>
    <col min="10" max="10" width="0.7109375" style="137" customWidth="1"/>
    <col min="11" max="11" width="12.7109375" style="167" customWidth="1"/>
    <col min="12" max="16384" width="9" style="113"/>
  </cols>
  <sheetData>
    <row r="1" spans="1:11" ht="21.75" customHeight="1">
      <c r="A1" s="166" t="s">
        <v>64</v>
      </c>
      <c r="B1" s="113"/>
      <c r="C1" s="101"/>
    </row>
    <row r="2" spans="1:11" ht="21.75" customHeight="1">
      <c r="A2" s="166" t="s">
        <v>38</v>
      </c>
      <c r="B2" s="113"/>
      <c r="C2" s="101"/>
    </row>
    <row r="3" spans="1:11" ht="21.75" customHeight="1">
      <c r="A3" s="111" t="s">
        <v>190</v>
      </c>
      <c r="B3" s="165"/>
      <c r="C3" s="203"/>
      <c r="D3" s="165"/>
      <c r="E3" s="168"/>
      <c r="F3" s="169"/>
      <c r="G3" s="168"/>
      <c r="H3" s="169"/>
      <c r="I3" s="168"/>
      <c r="J3" s="169"/>
      <c r="K3" s="168"/>
    </row>
    <row r="4" spans="1:11" ht="21" customHeight="1">
      <c r="A4" s="124"/>
      <c r="B4" s="125"/>
    </row>
    <row r="5" spans="1:11" s="100" customFormat="1" ht="18" customHeight="1">
      <c r="A5" s="103"/>
      <c r="B5" s="104"/>
      <c r="E5" s="327" t="s">
        <v>59</v>
      </c>
      <c r="F5" s="327"/>
      <c r="G5" s="327"/>
      <c r="H5" s="205"/>
      <c r="I5" s="327" t="s">
        <v>92</v>
      </c>
      <c r="J5" s="327"/>
      <c r="K5" s="327"/>
    </row>
    <row r="6" spans="1:11" s="100" customFormat="1" ht="18" customHeight="1">
      <c r="A6" s="103"/>
      <c r="B6" s="104"/>
      <c r="E6" s="236" t="s">
        <v>52</v>
      </c>
      <c r="F6" s="237"/>
      <c r="G6" s="236" t="s">
        <v>52</v>
      </c>
      <c r="H6" s="237"/>
      <c r="I6" s="236" t="s">
        <v>52</v>
      </c>
      <c r="J6" s="237"/>
      <c r="K6" s="236" t="s">
        <v>52</v>
      </c>
    </row>
    <row r="7" spans="1:11" s="100" customFormat="1" ht="18" customHeight="1">
      <c r="A7" s="103"/>
      <c r="B7" s="104"/>
      <c r="C7" s="238"/>
      <c r="D7" s="239"/>
      <c r="E7" s="240" t="s">
        <v>152</v>
      </c>
      <c r="F7" s="241"/>
      <c r="G7" s="240" t="s">
        <v>135</v>
      </c>
      <c r="H7" s="241"/>
      <c r="I7" s="240" t="s">
        <v>152</v>
      </c>
      <c r="J7" s="241"/>
      <c r="K7" s="240" t="s">
        <v>135</v>
      </c>
    </row>
    <row r="8" spans="1:11" s="100" customFormat="1" ht="18" customHeight="1">
      <c r="A8" s="103"/>
      <c r="B8" s="104"/>
      <c r="C8" s="242" t="s">
        <v>2</v>
      </c>
      <c r="D8" s="243"/>
      <c r="E8" s="244" t="s">
        <v>3</v>
      </c>
      <c r="F8" s="240"/>
      <c r="G8" s="244" t="s">
        <v>3</v>
      </c>
      <c r="H8" s="240"/>
      <c r="I8" s="244" t="s">
        <v>3</v>
      </c>
      <c r="J8" s="240"/>
      <c r="K8" s="244" t="s">
        <v>3</v>
      </c>
    </row>
    <row r="9" spans="1:11" s="103" customFormat="1" ht="18" customHeight="1">
      <c r="A9" s="105" t="s">
        <v>39</v>
      </c>
      <c r="E9" s="245"/>
      <c r="F9" s="246"/>
      <c r="G9" s="246"/>
      <c r="H9" s="246"/>
      <c r="I9" s="245"/>
      <c r="J9" s="246"/>
      <c r="K9" s="246"/>
    </row>
    <row r="10" spans="1:11" s="100" customFormat="1" ht="18" customHeight="1">
      <c r="B10" s="105" t="s">
        <v>85</v>
      </c>
      <c r="E10" s="91">
        <v>1724701681</v>
      </c>
      <c r="F10" s="102"/>
      <c r="G10" s="196">
        <v>1382347771</v>
      </c>
      <c r="H10" s="102"/>
      <c r="I10" s="91">
        <v>1801234860</v>
      </c>
      <c r="J10" s="102"/>
      <c r="K10" s="196">
        <v>1361917900</v>
      </c>
    </row>
    <row r="11" spans="1:11" s="100" customFormat="1" ht="18" customHeight="1">
      <c r="B11" s="103" t="s">
        <v>45</v>
      </c>
      <c r="C11" s="100">
        <v>9</v>
      </c>
      <c r="E11" s="91">
        <v>101024962</v>
      </c>
      <c r="F11" s="102"/>
      <c r="G11" s="196">
        <v>87939845</v>
      </c>
      <c r="H11" s="102"/>
      <c r="I11" s="91">
        <v>100581115</v>
      </c>
      <c r="J11" s="102"/>
      <c r="K11" s="196">
        <v>87516470</v>
      </c>
    </row>
    <row r="12" spans="1:11" s="100" customFormat="1" ht="18" customHeight="1">
      <c r="B12" s="216" t="s">
        <v>118</v>
      </c>
      <c r="C12" s="100">
        <v>10</v>
      </c>
      <c r="E12" s="91">
        <v>291422768</v>
      </c>
      <c r="F12" s="102"/>
      <c r="G12" s="196">
        <v>292955317</v>
      </c>
      <c r="H12" s="102"/>
      <c r="I12" s="91">
        <v>287767294</v>
      </c>
      <c r="J12" s="102"/>
      <c r="K12" s="196">
        <v>289689866</v>
      </c>
    </row>
    <row r="13" spans="1:11" s="100" customFormat="1" ht="18" customHeight="1">
      <c r="B13" s="103" t="s">
        <v>76</v>
      </c>
      <c r="C13" s="100">
        <v>9</v>
      </c>
      <c r="E13" s="91">
        <v>8013316</v>
      </c>
      <c r="F13" s="102"/>
      <c r="G13" s="196">
        <v>5664573</v>
      </c>
      <c r="H13" s="102"/>
      <c r="I13" s="91">
        <v>5081504</v>
      </c>
      <c r="J13" s="102"/>
      <c r="K13" s="196">
        <v>2874553</v>
      </c>
    </row>
    <row r="14" spans="1:11" s="100" customFormat="1" ht="18" customHeight="1">
      <c r="B14" s="103" t="s">
        <v>211</v>
      </c>
      <c r="E14" s="91">
        <v>8961759</v>
      </c>
      <c r="F14" s="102"/>
      <c r="G14" s="196">
        <v>-820574</v>
      </c>
      <c r="H14" s="102"/>
      <c r="I14" s="91">
        <v>8961759</v>
      </c>
      <c r="J14" s="102"/>
      <c r="K14" s="196">
        <v>-820574</v>
      </c>
    </row>
    <row r="15" spans="1:11" s="100" customFormat="1" ht="18" customHeight="1">
      <c r="B15" s="103" t="s">
        <v>171</v>
      </c>
      <c r="E15" s="97"/>
      <c r="F15" s="102"/>
      <c r="G15" s="102"/>
      <c r="H15" s="102"/>
      <c r="I15" s="97"/>
      <c r="J15" s="102"/>
      <c r="K15" s="102"/>
    </row>
    <row r="16" spans="1:11" s="100" customFormat="1" ht="18" customHeight="1">
      <c r="B16" s="103" t="s">
        <v>172</v>
      </c>
      <c r="E16" s="91">
        <v>41387976.340000004</v>
      </c>
      <c r="F16" s="102"/>
      <c r="G16" s="196">
        <v>21051830</v>
      </c>
      <c r="H16" s="102"/>
      <c r="I16" s="91">
        <v>24799153</v>
      </c>
      <c r="J16" s="102"/>
      <c r="K16" s="196">
        <v>19759723</v>
      </c>
    </row>
    <row r="17" spans="2:11" s="100" customFormat="1" ht="18" customHeight="1">
      <c r="B17" s="103" t="s">
        <v>46</v>
      </c>
      <c r="E17" s="91">
        <v>6294499</v>
      </c>
      <c r="F17" s="102"/>
      <c r="G17" s="196">
        <v>7283668</v>
      </c>
      <c r="H17" s="102"/>
      <c r="I17" s="91">
        <v>5407946</v>
      </c>
      <c r="J17" s="102"/>
      <c r="K17" s="196">
        <v>5838257</v>
      </c>
    </row>
    <row r="18" spans="2:11" s="100" customFormat="1" ht="18" customHeight="1">
      <c r="B18" s="103" t="s">
        <v>119</v>
      </c>
      <c r="E18" s="91">
        <v>983881</v>
      </c>
      <c r="F18" s="102"/>
      <c r="G18" s="196">
        <v>366991</v>
      </c>
      <c r="H18" s="102"/>
      <c r="I18" s="91">
        <v>983881</v>
      </c>
      <c r="J18" s="102"/>
      <c r="K18" s="196">
        <v>366991</v>
      </c>
    </row>
    <row r="19" spans="2:11" s="100" customFormat="1" ht="18" customHeight="1">
      <c r="B19" s="103" t="s">
        <v>81</v>
      </c>
      <c r="C19" s="100">
        <v>9</v>
      </c>
      <c r="E19" s="91">
        <v>5759855</v>
      </c>
      <c r="F19" s="102"/>
      <c r="G19" s="196">
        <v>4225637</v>
      </c>
      <c r="H19" s="102"/>
      <c r="I19" s="91">
        <v>5759855</v>
      </c>
      <c r="J19" s="102"/>
      <c r="K19" s="196">
        <v>4225637</v>
      </c>
    </row>
    <row r="20" spans="2:11" s="100" customFormat="1" ht="18" customHeight="1">
      <c r="B20" s="103" t="s">
        <v>173</v>
      </c>
      <c r="C20" s="100">
        <v>9</v>
      </c>
      <c r="E20" s="247">
        <v>46</v>
      </c>
      <c r="F20" s="102"/>
      <c r="G20" s="248">
        <v>162240</v>
      </c>
      <c r="H20" s="102"/>
      <c r="I20" s="247">
        <v>46</v>
      </c>
      <c r="J20" s="102"/>
      <c r="K20" s="248">
        <v>162240</v>
      </c>
    </row>
    <row r="21" spans="2:11" s="100" customFormat="1" ht="18" customHeight="1">
      <c r="B21" s="103" t="s">
        <v>220</v>
      </c>
      <c r="E21" s="249">
        <v>-27962730</v>
      </c>
      <c r="F21" s="102"/>
      <c r="G21" s="250">
        <v>518700</v>
      </c>
      <c r="H21" s="102"/>
      <c r="I21" s="249">
        <v>-25093018</v>
      </c>
      <c r="J21" s="102"/>
      <c r="K21" s="250">
        <v>518700</v>
      </c>
    </row>
    <row r="22" spans="2:11" s="100" customFormat="1" ht="18" customHeight="1">
      <c r="B22" s="103" t="s">
        <v>159</v>
      </c>
      <c r="E22" s="91">
        <v>-740915</v>
      </c>
      <c r="F22" s="102"/>
      <c r="G22" s="196">
        <v>-355961</v>
      </c>
      <c r="H22" s="102"/>
      <c r="I22" s="91">
        <v>-740915</v>
      </c>
      <c r="J22" s="102"/>
      <c r="K22" s="196">
        <v>-355961</v>
      </c>
    </row>
    <row r="23" spans="2:11" s="100" customFormat="1" ht="18" customHeight="1">
      <c r="B23" s="103" t="s">
        <v>149</v>
      </c>
      <c r="C23" s="100">
        <v>12</v>
      </c>
      <c r="E23" s="91">
        <v>-15437246</v>
      </c>
      <c r="F23" s="102"/>
      <c r="G23" s="196">
        <v>-54491429</v>
      </c>
      <c r="H23" s="102"/>
      <c r="I23" s="91">
        <v>-15437246</v>
      </c>
      <c r="J23" s="102"/>
      <c r="K23" s="196">
        <v>-54491429</v>
      </c>
    </row>
    <row r="24" spans="2:11" s="100" customFormat="1" ht="18" customHeight="1">
      <c r="B24" s="103" t="s">
        <v>174</v>
      </c>
      <c r="E24" s="91">
        <v>-8899487</v>
      </c>
      <c r="F24" s="102"/>
      <c r="G24" s="196" t="s">
        <v>160</v>
      </c>
      <c r="H24" s="102"/>
      <c r="I24" s="91">
        <v>-8899487</v>
      </c>
      <c r="J24" s="102"/>
      <c r="K24" s="196" t="s">
        <v>160</v>
      </c>
    </row>
    <row r="25" spans="2:11" s="100" customFormat="1" ht="18" customHeight="1">
      <c r="B25" s="103" t="s">
        <v>153</v>
      </c>
      <c r="E25" s="91"/>
      <c r="F25" s="102"/>
      <c r="G25" s="196"/>
      <c r="H25" s="102"/>
      <c r="I25" s="91"/>
      <c r="J25" s="102"/>
      <c r="K25" s="196"/>
    </row>
    <row r="26" spans="2:11" s="100" customFormat="1" ht="18" customHeight="1">
      <c r="B26" s="103" t="s">
        <v>154</v>
      </c>
      <c r="E26" s="91">
        <v>-2133040</v>
      </c>
      <c r="F26" s="102"/>
      <c r="G26" s="196">
        <v>-1773321</v>
      </c>
      <c r="H26" s="102"/>
      <c r="I26" s="91">
        <v>-1784262</v>
      </c>
      <c r="J26" s="102"/>
      <c r="K26" s="196">
        <v>-1416314</v>
      </c>
    </row>
    <row r="27" spans="2:11" s="100" customFormat="1" ht="18" customHeight="1">
      <c r="B27" s="103" t="s">
        <v>222</v>
      </c>
      <c r="E27" s="91"/>
      <c r="F27" s="102"/>
      <c r="G27" s="196"/>
      <c r="H27" s="102"/>
      <c r="I27" s="91"/>
      <c r="J27" s="102"/>
      <c r="K27" s="196"/>
    </row>
    <row r="28" spans="2:11" s="100" customFormat="1" ht="18" customHeight="1">
      <c r="B28" s="103" t="s">
        <v>154</v>
      </c>
      <c r="E28" s="91">
        <v>160423</v>
      </c>
      <c r="F28" s="102"/>
      <c r="G28" s="196">
        <v>-47149</v>
      </c>
      <c r="H28" s="102"/>
      <c r="I28" s="91">
        <v>161471</v>
      </c>
      <c r="J28" s="102"/>
      <c r="K28" s="196">
        <v>-8074</v>
      </c>
    </row>
    <row r="29" spans="2:11" s="100" customFormat="1" ht="18" customHeight="1">
      <c r="B29" s="103" t="s">
        <v>175</v>
      </c>
      <c r="C29" s="107">
        <v>8.1</v>
      </c>
      <c r="E29" s="91">
        <v>0</v>
      </c>
      <c r="F29" s="102"/>
      <c r="G29" s="196">
        <v>785</v>
      </c>
      <c r="H29" s="102"/>
      <c r="I29" s="91">
        <v>0</v>
      </c>
      <c r="J29" s="102"/>
      <c r="K29" s="196">
        <v>0</v>
      </c>
    </row>
    <row r="30" spans="2:11" s="100" customFormat="1" ht="18" customHeight="1">
      <c r="B30" s="103" t="s">
        <v>146</v>
      </c>
      <c r="C30" s="107">
        <v>8.1999999999999993</v>
      </c>
      <c r="E30" s="91">
        <v>-22037859</v>
      </c>
      <c r="F30" s="102"/>
      <c r="G30" s="196">
        <v>-46189787</v>
      </c>
      <c r="H30" s="102"/>
      <c r="I30" s="249">
        <v>0</v>
      </c>
      <c r="J30" s="102"/>
      <c r="K30" s="250">
        <v>0</v>
      </c>
    </row>
    <row r="31" spans="2:11" s="100" customFormat="1" ht="18" customHeight="1">
      <c r="B31" s="103" t="s">
        <v>176</v>
      </c>
      <c r="E31" s="91">
        <v>0</v>
      </c>
      <c r="F31" s="102"/>
      <c r="G31" s="196">
        <v>0</v>
      </c>
      <c r="H31" s="102"/>
      <c r="I31" s="249">
        <v>-309981400</v>
      </c>
      <c r="J31" s="102"/>
      <c r="K31" s="250">
        <v>-219986800</v>
      </c>
    </row>
    <row r="32" spans="2:11" s="100" customFormat="1" ht="18" customHeight="1">
      <c r="B32" s="103" t="s">
        <v>63</v>
      </c>
      <c r="E32" s="91">
        <v>-10653367</v>
      </c>
      <c r="F32" s="102"/>
      <c r="G32" s="196">
        <v>-2154535</v>
      </c>
      <c r="H32" s="102"/>
      <c r="I32" s="91">
        <v>-16346876</v>
      </c>
      <c r="J32" s="102"/>
      <c r="K32" s="196">
        <v>-2454504</v>
      </c>
    </row>
    <row r="33" spans="1:11" s="100" customFormat="1" ht="18" customHeight="1">
      <c r="B33" s="103" t="s">
        <v>24</v>
      </c>
      <c r="E33" s="91">
        <v>42251228</v>
      </c>
      <c r="F33" s="102"/>
      <c r="G33" s="196">
        <v>21349022</v>
      </c>
      <c r="H33" s="102"/>
      <c r="I33" s="91">
        <v>41412064</v>
      </c>
      <c r="J33" s="102"/>
      <c r="K33" s="196">
        <v>20264436</v>
      </c>
    </row>
    <row r="34" spans="1:11" s="100" customFormat="1" ht="18" customHeight="1">
      <c r="B34" s="105" t="s">
        <v>47</v>
      </c>
      <c r="E34" s="97"/>
      <c r="F34" s="102"/>
      <c r="G34" s="102"/>
      <c r="H34" s="102"/>
      <c r="I34" s="97"/>
      <c r="J34" s="102"/>
      <c r="K34" s="102"/>
    </row>
    <row r="35" spans="1:11" s="100" customFormat="1" ht="18" customHeight="1">
      <c r="B35" s="103" t="s">
        <v>7</v>
      </c>
      <c r="E35" s="91">
        <v>-100993391</v>
      </c>
      <c r="F35" s="102"/>
      <c r="G35" s="196">
        <v>-466357099</v>
      </c>
      <c r="H35" s="102"/>
      <c r="I35" s="91">
        <v>-437399246</v>
      </c>
      <c r="J35" s="102"/>
      <c r="K35" s="196">
        <v>-499620447</v>
      </c>
    </row>
    <row r="36" spans="1:11" s="100" customFormat="1" ht="18" customHeight="1">
      <c r="B36" s="103" t="s">
        <v>107</v>
      </c>
      <c r="E36" s="91">
        <v>-67500865</v>
      </c>
      <c r="F36" s="102"/>
      <c r="G36" s="196">
        <v>-179127669</v>
      </c>
      <c r="H36" s="102"/>
      <c r="I36" s="91">
        <v>6503844</v>
      </c>
      <c r="J36" s="102"/>
      <c r="K36" s="196">
        <v>6323621</v>
      </c>
    </row>
    <row r="37" spans="1:11" s="100" customFormat="1" ht="18" customHeight="1">
      <c r="B37" s="103" t="s">
        <v>136</v>
      </c>
      <c r="E37" s="91">
        <v>-45442861</v>
      </c>
      <c r="F37" s="102"/>
      <c r="G37" s="196">
        <v>24567898</v>
      </c>
      <c r="H37" s="102"/>
      <c r="I37" s="91">
        <v>0</v>
      </c>
      <c r="J37" s="102"/>
      <c r="K37" s="196" t="s">
        <v>160</v>
      </c>
    </row>
    <row r="38" spans="1:11" s="100" customFormat="1" ht="18" customHeight="1">
      <c r="B38" s="103" t="s">
        <v>8</v>
      </c>
      <c r="E38" s="91">
        <v>-452151992.33999997</v>
      </c>
      <c r="F38" s="102"/>
      <c r="G38" s="196">
        <v>-339809442</v>
      </c>
      <c r="H38" s="102"/>
      <c r="I38" s="91">
        <v>-328134197</v>
      </c>
      <c r="J38" s="102"/>
      <c r="K38" s="196">
        <v>-344024763</v>
      </c>
    </row>
    <row r="39" spans="1:11" s="100" customFormat="1" ht="18" customHeight="1">
      <c r="B39" s="103" t="s">
        <v>9</v>
      </c>
      <c r="E39" s="91">
        <v>162884234</v>
      </c>
      <c r="F39" s="102"/>
      <c r="G39" s="196">
        <v>9236626</v>
      </c>
      <c r="H39" s="102"/>
      <c r="I39" s="91">
        <v>176911448</v>
      </c>
      <c r="J39" s="102"/>
      <c r="K39" s="196">
        <v>12714856</v>
      </c>
    </row>
    <row r="40" spans="1:11" s="100" customFormat="1" ht="18" customHeight="1">
      <c r="B40" s="103" t="s">
        <v>109</v>
      </c>
      <c r="E40" s="91">
        <v>-25379410</v>
      </c>
      <c r="F40" s="102"/>
      <c r="G40" s="196">
        <v>-49606681</v>
      </c>
      <c r="H40" s="102"/>
      <c r="I40" s="91">
        <v>-33042765</v>
      </c>
      <c r="J40" s="102"/>
      <c r="K40" s="196">
        <v>-44728007</v>
      </c>
    </row>
    <row r="41" spans="1:11" s="100" customFormat="1" ht="18" customHeight="1">
      <c r="B41" s="103" t="s">
        <v>15</v>
      </c>
      <c r="E41" s="91">
        <v>-1476943304</v>
      </c>
      <c r="F41" s="102"/>
      <c r="G41" s="196">
        <v>843039836</v>
      </c>
      <c r="H41" s="102"/>
      <c r="I41" s="91">
        <v>-1390552862</v>
      </c>
      <c r="J41" s="102"/>
      <c r="K41" s="196">
        <v>886428452</v>
      </c>
    </row>
    <row r="42" spans="1:11" s="100" customFormat="1" ht="18" customHeight="1">
      <c r="B42" s="103" t="s">
        <v>17</v>
      </c>
      <c r="E42" s="91">
        <v>3513989</v>
      </c>
      <c r="F42" s="102"/>
      <c r="G42" s="196">
        <v>38034961</v>
      </c>
      <c r="H42" s="102"/>
      <c r="I42" s="91">
        <v>776923</v>
      </c>
      <c r="J42" s="102"/>
      <c r="K42" s="196">
        <v>31307288</v>
      </c>
    </row>
    <row r="43" spans="1:11" s="100" customFormat="1" ht="18" customHeight="1">
      <c r="B43" s="103" t="s">
        <v>20</v>
      </c>
      <c r="E43" s="93">
        <v>12013176</v>
      </c>
      <c r="F43" s="102"/>
      <c r="G43" s="197">
        <v>562734</v>
      </c>
      <c r="H43" s="102"/>
      <c r="I43" s="93">
        <v>11953174</v>
      </c>
      <c r="J43" s="102"/>
      <c r="K43" s="197">
        <v>532735</v>
      </c>
    </row>
    <row r="44" spans="1:11" s="103" customFormat="1" ht="6" customHeight="1">
      <c r="E44" s="245"/>
      <c r="F44" s="246"/>
      <c r="G44" s="246"/>
      <c r="H44" s="246"/>
      <c r="I44" s="245"/>
      <c r="J44" s="246"/>
      <c r="K44" s="246"/>
    </row>
    <row r="45" spans="1:11" s="100" customFormat="1" ht="18" customHeight="1">
      <c r="A45" s="105" t="s">
        <v>39</v>
      </c>
      <c r="B45" s="103"/>
      <c r="E45" s="91"/>
      <c r="F45" s="102"/>
      <c r="G45" s="196"/>
      <c r="H45" s="102"/>
      <c r="I45" s="91"/>
      <c r="J45" s="102"/>
      <c r="K45" s="196"/>
    </row>
    <row r="46" spans="1:11" s="100" customFormat="1" ht="18" customHeight="1">
      <c r="A46" s="105"/>
      <c r="B46" s="103" t="s">
        <v>177</v>
      </c>
      <c r="E46" s="91">
        <f>SUM(E10:E43)</f>
        <v>153097326.00000024</v>
      </c>
      <c r="F46" s="102"/>
      <c r="G46" s="196">
        <f>SUM(G10:G43)</f>
        <v>1598574787</v>
      </c>
      <c r="H46" s="102"/>
      <c r="I46" s="91">
        <f>SUM(I10:I43)</f>
        <v>-89115937</v>
      </c>
      <c r="J46" s="102"/>
      <c r="K46" s="196">
        <f>SUM(K10:K43)</f>
        <v>1562534852</v>
      </c>
    </row>
    <row r="47" spans="1:11" s="100" customFormat="1" ht="18" customHeight="1">
      <c r="A47" s="105"/>
      <c r="B47" s="103" t="s">
        <v>103</v>
      </c>
      <c r="E47" s="91">
        <v>-32003179</v>
      </c>
      <c r="F47" s="196"/>
      <c r="G47" s="196">
        <v>-20070206</v>
      </c>
      <c r="H47" s="196"/>
      <c r="I47" s="91">
        <v>-36997872</v>
      </c>
      <c r="J47" s="196"/>
      <c r="K47" s="196">
        <v>-20889477</v>
      </c>
    </row>
    <row r="48" spans="1:11" s="100" customFormat="1" ht="18" customHeight="1">
      <c r="A48" s="105"/>
      <c r="B48" s="101" t="s">
        <v>40</v>
      </c>
      <c r="E48" s="93">
        <v>-339239091</v>
      </c>
      <c r="F48" s="196"/>
      <c r="G48" s="197">
        <v>-214752354</v>
      </c>
      <c r="H48" s="196"/>
      <c r="I48" s="93">
        <v>-305451718</v>
      </c>
      <c r="J48" s="196"/>
      <c r="K48" s="197">
        <v>-192669303</v>
      </c>
    </row>
    <row r="49" spans="1:11" s="100" customFormat="1" ht="4.5" customHeight="1">
      <c r="A49" s="251"/>
      <c r="E49" s="91"/>
      <c r="F49" s="102"/>
      <c r="G49" s="196"/>
      <c r="H49" s="102"/>
      <c r="I49" s="91"/>
      <c r="J49" s="102"/>
      <c r="K49" s="196"/>
    </row>
    <row r="50" spans="1:11" s="100" customFormat="1" ht="18" customHeight="1">
      <c r="A50" s="105" t="s">
        <v>178</v>
      </c>
      <c r="B50" s="101"/>
      <c r="E50" s="93">
        <f>SUM(E46:E48)</f>
        <v>-218144943.99999976</v>
      </c>
      <c r="F50" s="102"/>
      <c r="G50" s="197">
        <f>SUM(G46:G48)</f>
        <v>1363752227</v>
      </c>
      <c r="H50" s="102"/>
      <c r="I50" s="93">
        <f>SUM(I46:I48)</f>
        <v>-431565527</v>
      </c>
      <c r="J50" s="102"/>
      <c r="K50" s="197">
        <f>SUM(K46:K48)</f>
        <v>1348976072</v>
      </c>
    </row>
    <row r="51" spans="1:11" s="100" customFormat="1" ht="18" customHeight="1">
      <c r="A51" s="105"/>
      <c r="B51" s="101"/>
      <c r="E51" s="196"/>
      <c r="F51" s="102"/>
      <c r="G51" s="196"/>
      <c r="H51" s="102"/>
      <c r="I51" s="196"/>
      <c r="J51" s="102"/>
      <c r="K51" s="196"/>
    </row>
    <row r="52" spans="1:11" s="100" customFormat="1" ht="17.25" customHeight="1">
      <c r="A52" s="105"/>
      <c r="B52" s="101"/>
      <c r="E52" s="196"/>
      <c r="F52" s="102"/>
      <c r="G52" s="196"/>
      <c r="H52" s="102"/>
      <c r="I52" s="196"/>
      <c r="J52" s="102"/>
      <c r="K52" s="196"/>
    </row>
    <row r="53" spans="1:11" s="100" customFormat="1" ht="12" customHeight="1">
      <c r="A53" s="105"/>
      <c r="B53" s="101"/>
      <c r="E53" s="196"/>
      <c r="F53" s="102"/>
      <c r="G53" s="196"/>
      <c r="H53" s="102"/>
      <c r="I53" s="196"/>
      <c r="J53" s="102"/>
      <c r="K53" s="196"/>
    </row>
    <row r="54" spans="1:11" s="100" customFormat="1" ht="21.95" customHeight="1">
      <c r="A54" s="252" t="str">
        <f>+'2-4'!A150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54" s="252"/>
      <c r="C54" s="194"/>
      <c r="D54" s="194"/>
      <c r="E54" s="197"/>
      <c r="F54" s="204"/>
      <c r="G54" s="197"/>
      <c r="H54" s="204"/>
      <c r="I54" s="197"/>
      <c r="J54" s="204"/>
      <c r="K54" s="197"/>
    </row>
    <row r="55" spans="1:11" ht="21.75" customHeight="1">
      <c r="A55" s="166" t="str">
        <f>A1</f>
        <v>บริษัท คอมเซเว่น จํากัด (มหาชน)</v>
      </c>
      <c r="B55" s="113"/>
      <c r="C55" s="101"/>
    </row>
    <row r="56" spans="1:11" ht="21.75" customHeight="1">
      <c r="A56" s="166" t="s">
        <v>38</v>
      </c>
      <c r="B56" s="113"/>
      <c r="C56" s="101"/>
    </row>
    <row r="57" spans="1:11" ht="21.75" customHeight="1">
      <c r="A57" s="111" t="s">
        <v>190</v>
      </c>
      <c r="B57" s="165"/>
      <c r="C57" s="203"/>
      <c r="D57" s="165"/>
      <c r="E57" s="168"/>
      <c r="F57" s="169"/>
      <c r="G57" s="168"/>
      <c r="H57" s="169"/>
      <c r="I57" s="168"/>
      <c r="J57" s="169"/>
      <c r="K57" s="168"/>
    </row>
    <row r="58" spans="1:11" s="100" customFormat="1" ht="13.5" customHeight="1">
      <c r="A58" s="103"/>
      <c r="B58" s="104"/>
      <c r="E58" s="196"/>
      <c r="F58" s="102"/>
      <c r="G58" s="196"/>
      <c r="H58" s="102"/>
      <c r="I58" s="196"/>
      <c r="J58" s="102"/>
      <c r="K58" s="196"/>
    </row>
    <row r="59" spans="1:11" s="100" customFormat="1" ht="18" customHeight="1">
      <c r="A59" s="103"/>
      <c r="B59" s="104"/>
      <c r="E59" s="327" t="s">
        <v>59</v>
      </c>
      <c r="F59" s="327"/>
      <c r="G59" s="327"/>
      <c r="H59" s="205"/>
      <c r="I59" s="327" t="s">
        <v>92</v>
      </c>
      <c r="J59" s="327"/>
      <c r="K59" s="327"/>
    </row>
    <row r="60" spans="1:11" s="100" customFormat="1" ht="18" customHeight="1">
      <c r="A60" s="103"/>
      <c r="B60" s="104"/>
      <c r="E60" s="236" t="s">
        <v>52</v>
      </c>
      <c r="F60" s="237"/>
      <c r="G60" s="236" t="s">
        <v>52</v>
      </c>
      <c r="H60" s="237"/>
      <c r="I60" s="236" t="s">
        <v>52</v>
      </c>
      <c r="J60" s="237"/>
      <c r="K60" s="236" t="s">
        <v>52</v>
      </c>
    </row>
    <row r="61" spans="1:11" s="100" customFormat="1" ht="18" customHeight="1">
      <c r="A61" s="103"/>
      <c r="B61" s="104"/>
      <c r="C61" s="238"/>
      <c r="D61" s="239"/>
      <c r="E61" s="240" t="s">
        <v>152</v>
      </c>
      <c r="F61" s="241"/>
      <c r="G61" s="240" t="s">
        <v>135</v>
      </c>
      <c r="H61" s="241"/>
      <c r="I61" s="240" t="s">
        <v>152</v>
      </c>
      <c r="J61" s="241"/>
      <c r="K61" s="240" t="s">
        <v>135</v>
      </c>
    </row>
    <row r="62" spans="1:11" s="100" customFormat="1" ht="18" customHeight="1">
      <c r="A62" s="103"/>
      <c r="B62" s="104"/>
      <c r="C62" s="242" t="s">
        <v>2</v>
      </c>
      <c r="D62" s="243"/>
      <c r="E62" s="244" t="s">
        <v>3</v>
      </c>
      <c r="F62" s="240"/>
      <c r="G62" s="244" t="s">
        <v>3</v>
      </c>
      <c r="H62" s="240"/>
      <c r="I62" s="244" t="s">
        <v>3</v>
      </c>
      <c r="J62" s="240"/>
      <c r="K62" s="244" t="s">
        <v>3</v>
      </c>
    </row>
    <row r="63" spans="1:11" s="100" customFormat="1" ht="18" customHeight="1">
      <c r="A63" s="105" t="s">
        <v>41</v>
      </c>
      <c r="B63" s="101"/>
      <c r="E63" s="91"/>
      <c r="F63" s="102"/>
      <c r="G63" s="196"/>
      <c r="H63" s="102"/>
      <c r="I63" s="91"/>
      <c r="J63" s="102"/>
      <c r="K63" s="196"/>
    </row>
    <row r="64" spans="1:11" s="100" customFormat="1" ht="18" customHeight="1">
      <c r="B64" s="103" t="s">
        <v>28</v>
      </c>
      <c r="E64" s="91">
        <v>1414578</v>
      </c>
      <c r="F64" s="102"/>
      <c r="G64" s="196">
        <v>1008881</v>
      </c>
      <c r="H64" s="102"/>
      <c r="I64" s="247">
        <v>0</v>
      </c>
      <c r="J64" s="102"/>
      <c r="K64" s="248">
        <v>0</v>
      </c>
    </row>
    <row r="65" spans="1:11" s="100" customFormat="1" ht="18" customHeight="1">
      <c r="B65" s="103" t="s">
        <v>179</v>
      </c>
      <c r="E65" s="91"/>
      <c r="F65" s="102"/>
      <c r="G65" s="196"/>
      <c r="H65" s="102"/>
      <c r="I65" s="247"/>
      <c r="J65" s="102"/>
      <c r="K65" s="248"/>
    </row>
    <row r="66" spans="1:11" s="100" customFormat="1" ht="18" customHeight="1">
      <c r="B66" s="103" t="s">
        <v>180</v>
      </c>
      <c r="E66" s="91">
        <v>-1438725386</v>
      </c>
      <c r="F66" s="102"/>
      <c r="G66" s="196">
        <v>-618893709</v>
      </c>
      <c r="H66" s="102"/>
      <c r="I66" s="247">
        <v>-1436820855</v>
      </c>
      <c r="J66" s="102"/>
      <c r="K66" s="248">
        <v>-449927119</v>
      </c>
    </row>
    <row r="67" spans="1:11" s="100" customFormat="1" ht="18" customHeight="1">
      <c r="B67" s="103" t="s">
        <v>212</v>
      </c>
      <c r="E67" s="91">
        <v>-750981880</v>
      </c>
      <c r="F67" s="102"/>
      <c r="G67" s="196">
        <v>0</v>
      </c>
      <c r="H67" s="102"/>
      <c r="I67" s="247">
        <v>-710981884</v>
      </c>
      <c r="J67" s="102"/>
      <c r="K67" s="248">
        <v>0</v>
      </c>
    </row>
    <row r="68" spans="1:11" s="100" customFormat="1" ht="18" customHeight="1">
      <c r="B68" s="103" t="s">
        <v>181</v>
      </c>
      <c r="C68" s="107">
        <v>8.1</v>
      </c>
      <c r="E68" s="247">
        <v>0</v>
      </c>
      <c r="F68" s="102"/>
      <c r="G68" s="248">
        <v>0</v>
      </c>
      <c r="H68" s="102"/>
      <c r="I68" s="91">
        <v>-100000000</v>
      </c>
      <c r="J68" s="102"/>
      <c r="K68" s="196">
        <v>-236287300</v>
      </c>
    </row>
    <row r="69" spans="1:11" s="100" customFormat="1" ht="18" customHeight="1">
      <c r="B69" s="103" t="s">
        <v>225</v>
      </c>
      <c r="C69" s="107">
        <v>8.1</v>
      </c>
      <c r="E69" s="247">
        <v>0</v>
      </c>
      <c r="F69" s="102"/>
      <c r="G69" s="248">
        <v>0</v>
      </c>
      <c r="H69" s="102"/>
      <c r="I69" s="247">
        <v>1360000000</v>
      </c>
      <c r="J69" s="102"/>
      <c r="K69" s="248">
        <v>0</v>
      </c>
    </row>
    <row r="70" spans="1:11" s="100" customFormat="1" ht="18" customHeight="1">
      <c r="B70" s="253" t="s">
        <v>158</v>
      </c>
      <c r="E70" s="91">
        <v>-672000</v>
      </c>
      <c r="F70" s="102"/>
      <c r="G70" s="196">
        <v>-768000</v>
      </c>
      <c r="H70" s="102"/>
      <c r="I70" s="254">
        <v>-672000</v>
      </c>
      <c r="J70" s="102"/>
      <c r="K70" s="312">
        <v>-768000</v>
      </c>
    </row>
    <row r="71" spans="1:11" s="100" customFormat="1" ht="18" customHeight="1">
      <c r="A71" s="103"/>
      <c r="B71" s="253" t="s">
        <v>62</v>
      </c>
      <c r="E71" s="91">
        <v>-199171592</v>
      </c>
      <c r="F71" s="196"/>
      <c r="G71" s="196">
        <v>-132417124</v>
      </c>
      <c r="H71" s="196"/>
      <c r="I71" s="91">
        <v>-198585860</v>
      </c>
      <c r="J71" s="196"/>
      <c r="K71" s="196">
        <v>-132169539</v>
      </c>
    </row>
    <row r="72" spans="1:11" s="100" customFormat="1" ht="18" customHeight="1">
      <c r="B72" s="103" t="s">
        <v>77</v>
      </c>
      <c r="E72" s="91">
        <v>-20107287</v>
      </c>
      <c r="F72" s="102"/>
      <c r="G72" s="196">
        <v>-11236632</v>
      </c>
      <c r="H72" s="102"/>
      <c r="I72" s="91">
        <v>-15866287</v>
      </c>
      <c r="J72" s="102"/>
      <c r="K72" s="196">
        <v>-11057660</v>
      </c>
    </row>
    <row r="73" spans="1:11" s="100" customFormat="1" ht="18" customHeight="1">
      <c r="B73" s="103" t="s">
        <v>182</v>
      </c>
      <c r="E73" s="247">
        <v>0</v>
      </c>
      <c r="F73" s="102"/>
      <c r="G73" s="196">
        <v>-412371</v>
      </c>
      <c r="H73" s="102"/>
      <c r="I73" s="247">
        <v>0</v>
      </c>
      <c r="J73" s="102"/>
      <c r="K73" s="196">
        <v>-412371</v>
      </c>
    </row>
    <row r="74" spans="1:11" s="100" customFormat="1" ht="18" customHeight="1">
      <c r="A74" s="103"/>
      <c r="B74" s="253" t="s">
        <v>143</v>
      </c>
      <c r="C74" s="107">
        <v>18.3</v>
      </c>
      <c r="E74" s="247">
        <v>0</v>
      </c>
      <c r="F74" s="196"/>
      <c r="G74" s="248">
        <v>0</v>
      </c>
      <c r="H74" s="102"/>
      <c r="I74" s="91">
        <v>-100000000</v>
      </c>
      <c r="J74" s="102"/>
      <c r="K74" s="196">
        <v>-355000000</v>
      </c>
    </row>
    <row r="75" spans="1:11" s="100" customFormat="1" ht="18" customHeight="1">
      <c r="A75" s="103"/>
      <c r="B75" s="253" t="s">
        <v>104</v>
      </c>
      <c r="C75" s="107">
        <v>18.3</v>
      </c>
      <c r="E75" s="247">
        <v>0</v>
      </c>
      <c r="F75" s="196"/>
      <c r="G75" s="248">
        <v>0</v>
      </c>
      <c r="H75" s="102"/>
      <c r="I75" s="91">
        <v>400000000</v>
      </c>
      <c r="J75" s="102"/>
      <c r="K75" s="196">
        <v>0</v>
      </c>
    </row>
    <row r="76" spans="1:11" s="100" customFormat="1" ht="18" customHeight="1">
      <c r="A76" s="103"/>
      <c r="B76" s="253" t="s">
        <v>213</v>
      </c>
      <c r="C76" s="107">
        <v>18.399999999999999</v>
      </c>
      <c r="E76" s="247">
        <v>-450000000</v>
      </c>
      <c r="F76" s="196"/>
      <c r="G76" s="248">
        <v>0</v>
      </c>
      <c r="H76" s="102"/>
      <c r="I76" s="91">
        <v>-450000000</v>
      </c>
      <c r="J76" s="102"/>
      <c r="K76" s="248">
        <v>0</v>
      </c>
    </row>
    <row r="77" spans="1:11" s="100" customFormat="1" ht="18" customHeight="1">
      <c r="A77" s="103"/>
      <c r="B77" s="253" t="s">
        <v>214</v>
      </c>
      <c r="C77" s="107">
        <v>18.399999999999999</v>
      </c>
      <c r="E77" s="247">
        <v>750000000</v>
      </c>
      <c r="F77" s="196"/>
      <c r="G77" s="248">
        <v>100000</v>
      </c>
      <c r="H77" s="196"/>
      <c r="I77" s="247">
        <v>750000000</v>
      </c>
      <c r="J77" s="196"/>
      <c r="K77" s="248">
        <v>0</v>
      </c>
    </row>
    <row r="78" spans="1:11" s="100" customFormat="1" ht="18" customHeight="1">
      <c r="A78" s="103"/>
      <c r="B78" s="103" t="s">
        <v>78</v>
      </c>
      <c r="E78" s="91">
        <v>2998087</v>
      </c>
      <c r="F78" s="196"/>
      <c r="G78" s="196">
        <v>188411</v>
      </c>
      <c r="H78" s="196"/>
      <c r="I78" s="91">
        <v>2998087</v>
      </c>
      <c r="J78" s="196"/>
      <c r="K78" s="196">
        <v>188411</v>
      </c>
    </row>
    <row r="79" spans="1:11" s="100" customFormat="1" ht="18" customHeight="1">
      <c r="A79" s="103"/>
      <c r="B79" s="103" t="s">
        <v>183</v>
      </c>
      <c r="E79" s="91">
        <v>0</v>
      </c>
      <c r="F79" s="196"/>
      <c r="G79" s="196">
        <v>0</v>
      </c>
      <c r="H79" s="196"/>
      <c r="I79" s="91">
        <v>309981400</v>
      </c>
      <c r="J79" s="196"/>
      <c r="K79" s="196">
        <v>219986800</v>
      </c>
    </row>
    <row r="80" spans="1:11" s="100" customFormat="1" ht="18" customHeight="1">
      <c r="A80" s="103"/>
      <c r="B80" s="253" t="s">
        <v>63</v>
      </c>
      <c r="E80" s="93">
        <v>10888702</v>
      </c>
      <c r="F80" s="102"/>
      <c r="G80" s="197">
        <v>2297963</v>
      </c>
      <c r="H80" s="102"/>
      <c r="I80" s="93">
        <v>12580026</v>
      </c>
      <c r="J80" s="102"/>
      <c r="K80" s="197">
        <v>2074429</v>
      </c>
    </row>
    <row r="81" spans="1:11" s="100" customFormat="1" ht="6" customHeight="1">
      <c r="A81" s="251"/>
      <c r="E81" s="91"/>
      <c r="F81" s="102"/>
      <c r="G81" s="196"/>
      <c r="H81" s="102"/>
      <c r="I81" s="91"/>
      <c r="J81" s="102"/>
      <c r="K81" s="196"/>
    </row>
    <row r="82" spans="1:11" s="100" customFormat="1" ht="18" customHeight="1">
      <c r="A82" s="251" t="s">
        <v>130</v>
      </c>
      <c r="B82" s="101"/>
      <c r="E82" s="93">
        <f>SUM(E64:E81)</f>
        <v>-2094356778</v>
      </c>
      <c r="F82" s="102"/>
      <c r="G82" s="197">
        <f>SUM(G64:G81)</f>
        <v>-760132581</v>
      </c>
      <c r="H82" s="102"/>
      <c r="I82" s="93">
        <f>SUM(I64:I81)</f>
        <v>-177367373</v>
      </c>
      <c r="J82" s="102"/>
      <c r="K82" s="197">
        <f>SUM(K64:K81)</f>
        <v>-963372349</v>
      </c>
    </row>
    <row r="83" spans="1:11" s="100" customFormat="1" ht="8.1" customHeight="1">
      <c r="A83" s="251"/>
      <c r="B83" s="101"/>
      <c r="E83" s="91"/>
      <c r="F83" s="102"/>
      <c r="G83" s="196"/>
      <c r="H83" s="102"/>
      <c r="I83" s="91"/>
      <c r="J83" s="102"/>
      <c r="K83" s="196"/>
    </row>
    <row r="84" spans="1:11" s="100" customFormat="1" ht="18" customHeight="1">
      <c r="A84" s="251" t="s">
        <v>42</v>
      </c>
      <c r="E84" s="91"/>
      <c r="F84" s="102"/>
      <c r="G84" s="196"/>
      <c r="H84" s="102"/>
      <c r="I84" s="91"/>
      <c r="J84" s="102"/>
      <c r="K84" s="196"/>
    </row>
    <row r="85" spans="1:11" s="100" customFormat="1" ht="18" customHeight="1">
      <c r="A85" s="255"/>
      <c r="B85" s="103" t="s">
        <v>150</v>
      </c>
      <c r="E85" s="91">
        <v>1764554441</v>
      </c>
      <c r="F85" s="196"/>
      <c r="G85" s="196">
        <v>947010613</v>
      </c>
      <c r="H85" s="196"/>
      <c r="I85" s="91">
        <v>1698472577</v>
      </c>
      <c r="J85" s="196"/>
      <c r="K85" s="196">
        <v>929283238</v>
      </c>
    </row>
    <row r="86" spans="1:11" s="100" customFormat="1" ht="18" customHeight="1">
      <c r="A86" s="255"/>
      <c r="B86" s="103" t="s">
        <v>141</v>
      </c>
      <c r="C86" s="107">
        <v>18.5</v>
      </c>
      <c r="E86" s="91">
        <v>0</v>
      </c>
      <c r="F86" s="196"/>
      <c r="G86" s="196">
        <v>0</v>
      </c>
      <c r="H86" s="196"/>
      <c r="I86" s="247">
        <v>262000000</v>
      </c>
      <c r="J86" s="196"/>
      <c r="K86" s="248">
        <v>0</v>
      </c>
    </row>
    <row r="87" spans="1:11" s="100" customFormat="1" ht="18" customHeight="1">
      <c r="B87" s="103" t="s">
        <v>225</v>
      </c>
      <c r="C87" s="107">
        <v>8.1</v>
      </c>
      <c r="E87" s="247">
        <v>1360000000</v>
      </c>
      <c r="F87" s="102"/>
      <c r="G87" s="248">
        <v>0</v>
      </c>
      <c r="H87" s="102"/>
      <c r="I87" s="247">
        <v>0</v>
      </c>
      <c r="J87" s="102"/>
      <c r="K87" s="248">
        <v>0</v>
      </c>
    </row>
    <row r="88" spans="1:11" s="100" customFormat="1" ht="18" customHeight="1">
      <c r="A88" s="103"/>
      <c r="B88" s="103" t="s">
        <v>184</v>
      </c>
      <c r="C88" s="107"/>
      <c r="E88" s="91"/>
      <c r="F88" s="196"/>
      <c r="G88" s="196"/>
      <c r="H88" s="196"/>
      <c r="I88" s="91"/>
      <c r="J88" s="196"/>
      <c r="K88" s="196"/>
    </row>
    <row r="89" spans="1:11" s="100" customFormat="1" ht="18" customHeight="1">
      <c r="A89" s="103"/>
      <c r="B89" s="103" t="s">
        <v>185</v>
      </c>
      <c r="C89" s="107"/>
      <c r="E89" s="91">
        <v>0</v>
      </c>
      <c r="F89" s="196"/>
      <c r="G89" s="196">
        <v>12500100</v>
      </c>
      <c r="H89" s="196"/>
      <c r="I89" s="91">
        <v>0</v>
      </c>
      <c r="J89" s="196"/>
      <c r="K89" s="196" t="s">
        <v>160</v>
      </c>
    </row>
    <row r="90" spans="1:11" s="100" customFormat="1" ht="18" customHeight="1">
      <c r="A90" s="255"/>
      <c r="B90" s="103" t="s">
        <v>142</v>
      </c>
      <c r="C90" s="107">
        <v>18.5</v>
      </c>
      <c r="E90" s="247">
        <v>0</v>
      </c>
      <c r="F90" s="196"/>
      <c r="G90" s="248">
        <v>0</v>
      </c>
      <c r="H90" s="196"/>
      <c r="I90" s="247">
        <v>-230000000</v>
      </c>
      <c r="J90" s="196"/>
      <c r="K90" s="248">
        <v>-60000000</v>
      </c>
    </row>
    <row r="91" spans="1:11" s="100" customFormat="1" ht="18" customHeight="1">
      <c r="A91" s="255"/>
      <c r="B91" s="103" t="s">
        <v>215</v>
      </c>
      <c r="E91" s="247">
        <v>299999566</v>
      </c>
      <c r="F91" s="196"/>
      <c r="G91" s="248">
        <v>0</v>
      </c>
      <c r="H91" s="196"/>
      <c r="I91" s="247">
        <v>299999566</v>
      </c>
      <c r="J91" s="196"/>
      <c r="K91" s="248">
        <v>0</v>
      </c>
    </row>
    <row r="92" spans="1:11" s="100" customFormat="1" ht="18" customHeight="1">
      <c r="A92" s="255"/>
      <c r="B92" s="103" t="s">
        <v>129</v>
      </c>
      <c r="C92" s="100">
        <v>12</v>
      </c>
      <c r="E92" s="91">
        <v>-258443576</v>
      </c>
      <c r="F92" s="196"/>
      <c r="G92" s="196">
        <v>-206857608</v>
      </c>
      <c r="H92" s="196"/>
      <c r="I92" s="91">
        <v>-256958241</v>
      </c>
      <c r="J92" s="196"/>
      <c r="K92" s="196">
        <v>-203995315</v>
      </c>
    </row>
    <row r="93" spans="1:11" s="100" customFormat="1" ht="18" customHeight="1">
      <c r="A93" s="103"/>
      <c r="B93" s="103" t="s">
        <v>186</v>
      </c>
      <c r="C93" s="107"/>
      <c r="E93" s="91">
        <v>-1499956462</v>
      </c>
      <c r="F93" s="196"/>
      <c r="G93" s="196">
        <v>-1198491788</v>
      </c>
      <c r="H93" s="196"/>
      <c r="I93" s="91">
        <v>-1499956462</v>
      </c>
      <c r="J93" s="196"/>
      <c r="K93" s="196">
        <v>-1198491788</v>
      </c>
    </row>
    <row r="94" spans="1:11" s="100" customFormat="1" ht="18" customHeight="1">
      <c r="A94" s="103"/>
      <c r="B94" s="103" t="s">
        <v>187</v>
      </c>
      <c r="C94" s="107"/>
      <c r="E94" s="91"/>
      <c r="F94" s="196"/>
      <c r="G94" s="196"/>
      <c r="H94" s="196"/>
      <c r="I94" s="91"/>
      <c r="J94" s="196"/>
      <c r="K94" s="196"/>
    </row>
    <row r="95" spans="1:11" s="100" customFormat="1" ht="18" customHeight="1">
      <c r="A95" s="103"/>
      <c r="B95" s="103" t="s">
        <v>188</v>
      </c>
      <c r="C95" s="107"/>
      <c r="E95" s="256">
        <v>0</v>
      </c>
      <c r="F95" s="102"/>
      <c r="G95" s="257">
        <v>-1287300</v>
      </c>
      <c r="H95" s="102"/>
      <c r="I95" s="256">
        <v>0</v>
      </c>
      <c r="J95" s="102"/>
      <c r="K95" s="257" t="s">
        <v>160</v>
      </c>
    </row>
    <row r="96" spans="1:11" s="100" customFormat="1" ht="6" customHeight="1">
      <c r="A96" s="255"/>
      <c r="B96" s="253"/>
      <c r="C96" s="107"/>
      <c r="E96" s="91"/>
      <c r="F96" s="102"/>
      <c r="G96" s="196"/>
      <c r="H96" s="102"/>
      <c r="I96" s="91"/>
      <c r="J96" s="102"/>
      <c r="K96" s="196"/>
    </row>
    <row r="97" spans="1:11" s="100" customFormat="1" ht="18" customHeight="1">
      <c r="A97" s="251" t="s">
        <v>189</v>
      </c>
      <c r="C97" s="107"/>
      <c r="E97" s="93">
        <f>SUM(E85:E95)</f>
        <v>1666153969</v>
      </c>
      <c r="F97" s="102"/>
      <c r="G97" s="197">
        <f>SUM(G85:G95)</f>
        <v>-447125983</v>
      </c>
      <c r="H97" s="102"/>
      <c r="I97" s="93">
        <f>SUM(I85:I95)</f>
        <v>273557440</v>
      </c>
      <c r="J97" s="102"/>
      <c r="K97" s="197">
        <f>SUM(K85:K95)</f>
        <v>-533203865</v>
      </c>
    </row>
    <row r="98" spans="1:11" s="100" customFormat="1" ht="8.1" customHeight="1">
      <c r="A98" s="105"/>
      <c r="C98" s="107"/>
      <c r="E98" s="91"/>
      <c r="F98" s="102"/>
      <c r="G98" s="196"/>
      <c r="H98" s="102"/>
      <c r="I98" s="91"/>
      <c r="J98" s="102"/>
      <c r="K98" s="196"/>
    </row>
    <row r="99" spans="1:11" s="100" customFormat="1" ht="18" customHeight="1">
      <c r="A99" s="251" t="s">
        <v>195</v>
      </c>
      <c r="C99" s="107"/>
      <c r="E99" s="91">
        <f>E50+E82+E97</f>
        <v>-646347753</v>
      </c>
      <c r="F99" s="102"/>
      <c r="G99" s="196">
        <v>156493663</v>
      </c>
      <c r="H99" s="102"/>
      <c r="I99" s="91">
        <f>I50+I82+I97</f>
        <v>-335375460</v>
      </c>
      <c r="J99" s="102"/>
      <c r="K99" s="196">
        <v>-147600142</v>
      </c>
    </row>
    <row r="100" spans="1:11" s="100" customFormat="1" ht="18" customHeight="1">
      <c r="A100" s="255" t="s">
        <v>43</v>
      </c>
      <c r="E100" s="93">
        <v>1656882222</v>
      </c>
      <c r="F100" s="102"/>
      <c r="G100" s="197">
        <v>872146450</v>
      </c>
      <c r="H100" s="102"/>
      <c r="I100" s="93">
        <v>1138686887</v>
      </c>
      <c r="J100" s="102"/>
      <c r="K100" s="197">
        <v>706490983</v>
      </c>
    </row>
    <row r="101" spans="1:11" s="100" customFormat="1" ht="6" customHeight="1">
      <c r="A101" s="105"/>
      <c r="E101" s="91"/>
      <c r="F101" s="102"/>
      <c r="G101" s="196"/>
      <c r="H101" s="102"/>
      <c r="I101" s="91"/>
      <c r="J101" s="102"/>
      <c r="K101" s="196"/>
    </row>
    <row r="102" spans="1:11" s="100" customFormat="1" ht="18" customHeight="1" thickBot="1">
      <c r="A102" s="251" t="s">
        <v>44</v>
      </c>
      <c r="B102" s="101"/>
      <c r="E102" s="95">
        <f>E99+E100</f>
        <v>1010534469</v>
      </c>
      <c r="F102" s="196"/>
      <c r="G102" s="313">
        <v>1028640113</v>
      </c>
      <c r="H102" s="196"/>
      <c r="I102" s="95">
        <f>I99+I100</f>
        <v>803311427</v>
      </c>
      <c r="J102" s="196"/>
      <c r="K102" s="313">
        <v>558890841</v>
      </c>
    </row>
    <row r="103" spans="1:11" s="100" customFormat="1" ht="8.1" customHeight="1" thickTop="1">
      <c r="B103" s="101"/>
      <c r="E103" s="91"/>
      <c r="F103" s="102"/>
      <c r="G103" s="196"/>
      <c r="H103" s="102"/>
      <c r="I103" s="91"/>
      <c r="J103" s="102"/>
      <c r="K103" s="196"/>
    </row>
    <row r="104" spans="1:11" s="100" customFormat="1" ht="18" customHeight="1">
      <c r="A104" s="105" t="s">
        <v>128</v>
      </c>
      <c r="E104" s="91"/>
      <c r="F104" s="102"/>
      <c r="G104" s="196"/>
      <c r="H104" s="102"/>
      <c r="I104" s="91"/>
      <c r="J104" s="102"/>
      <c r="K104" s="196"/>
    </row>
    <row r="105" spans="1:11" s="100" customFormat="1" ht="6" customHeight="1">
      <c r="A105" s="105"/>
      <c r="E105" s="91"/>
      <c r="F105" s="102"/>
      <c r="G105" s="196"/>
      <c r="H105" s="102"/>
      <c r="I105" s="91"/>
      <c r="J105" s="102"/>
      <c r="K105" s="196"/>
    </row>
    <row r="106" spans="1:11" s="100" customFormat="1" ht="18" customHeight="1">
      <c r="A106" s="255"/>
      <c r="B106" s="103" t="s">
        <v>155</v>
      </c>
      <c r="C106" s="107"/>
      <c r="E106" s="247">
        <v>106318390</v>
      </c>
      <c r="F106" s="102"/>
      <c r="G106" s="248">
        <v>179820186</v>
      </c>
      <c r="H106" s="102"/>
      <c r="I106" s="247">
        <v>93345065</v>
      </c>
      <c r="J106" s="102"/>
      <c r="K106" s="248">
        <v>179820186</v>
      </c>
    </row>
    <row r="107" spans="1:11" s="100" customFormat="1" ht="18" customHeight="1">
      <c r="A107" s="255"/>
      <c r="B107" s="103" t="s">
        <v>91</v>
      </c>
      <c r="C107" s="107"/>
      <c r="E107" s="91">
        <v>13062641</v>
      </c>
      <c r="F107" s="102"/>
      <c r="G107" s="196">
        <v>3738070</v>
      </c>
      <c r="H107" s="102"/>
      <c r="I107" s="91">
        <v>12942641</v>
      </c>
      <c r="J107" s="102"/>
      <c r="K107" s="196">
        <v>3738070</v>
      </c>
    </row>
    <row r="108" spans="1:11" s="100" customFormat="1" ht="18" customHeight="1">
      <c r="A108" s="255"/>
      <c r="B108" s="103" t="s">
        <v>105</v>
      </c>
      <c r="C108" s="107"/>
      <c r="E108" s="91">
        <v>2048000</v>
      </c>
      <c r="F108" s="102"/>
      <c r="G108" s="196">
        <v>1728000</v>
      </c>
      <c r="H108" s="102"/>
      <c r="I108" s="91">
        <v>2048000</v>
      </c>
      <c r="J108" s="102"/>
      <c r="K108" s="196">
        <v>1728000</v>
      </c>
    </row>
    <row r="109" spans="1:11" s="100" customFormat="1" ht="18" customHeight="1">
      <c r="A109" s="255"/>
      <c r="B109" s="103" t="s">
        <v>149</v>
      </c>
      <c r="C109" s="100">
        <v>12</v>
      </c>
      <c r="E109" s="91">
        <v>15437246</v>
      </c>
      <c r="F109" s="102"/>
      <c r="G109" s="196">
        <v>54491429</v>
      </c>
      <c r="H109" s="102"/>
      <c r="I109" s="91">
        <v>15437246</v>
      </c>
      <c r="J109" s="102"/>
      <c r="K109" s="196">
        <v>54491429</v>
      </c>
    </row>
    <row r="110" spans="1:11" s="100" customFormat="1" ht="16.5" customHeight="1">
      <c r="A110" s="255"/>
      <c r="B110" s="103"/>
      <c r="E110" s="196"/>
      <c r="F110" s="102"/>
      <c r="G110" s="196"/>
      <c r="H110" s="102"/>
      <c r="I110" s="196"/>
      <c r="J110" s="102"/>
      <c r="K110" s="196"/>
    </row>
    <row r="111" spans="1:11" ht="21.95" customHeight="1">
      <c r="A111" s="127" t="str">
        <f>+'2-4'!A150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111" s="165"/>
      <c r="C111" s="194"/>
      <c r="D111" s="165"/>
      <c r="E111" s="168"/>
      <c r="F111" s="169"/>
      <c r="G111" s="168"/>
      <c r="H111" s="169"/>
      <c r="I111" s="168"/>
      <c r="J111" s="169"/>
      <c r="K111" s="168"/>
    </row>
  </sheetData>
  <mergeCells count="4">
    <mergeCell ref="E5:G5"/>
    <mergeCell ref="I5:K5"/>
    <mergeCell ref="E59:G59"/>
    <mergeCell ref="I59:K59"/>
  </mergeCells>
  <pageMargins left="0.8" right="0.5" top="0.5" bottom="0.6" header="0.49" footer="0.4"/>
  <pageSetup paperSize="9" scale="83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P&amp;L 5-6</vt:lpstr>
      <vt:lpstr>P&amp;L 7-8</vt:lpstr>
      <vt:lpstr>9</vt:lpstr>
      <vt:lpstr>10</vt:lpstr>
      <vt:lpstr>11-12</vt:lpstr>
      <vt:lpstr>'10'!Print_Area</vt:lpstr>
      <vt:lpstr>'9'!Print_Area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Kodchawan Srikaewpraphan</cp:lastModifiedBy>
  <cp:lastPrinted>2022-08-11T13:36:12Z</cp:lastPrinted>
  <dcterms:created xsi:type="dcterms:W3CDTF">2013-07-30T11:21:10Z</dcterms:created>
  <dcterms:modified xsi:type="dcterms:W3CDTF">2022-08-11T14:21:50Z</dcterms:modified>
</cp:coreProperties>
</file>