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Jun2022\"/>
    </mc:Choice>
  </mc:AlternateContent>
  <xr:revisionPtr revIDLastSave="0" documentId="13_ncr:1_{D39099DF-4871-4DA5-ABE5-7AD5D53A4D77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P&amp;L 5-6" sheetId="24" r:id="rId2"/>
    <sheet name="P&amp;L 7-8" sheetId="25" r:id="rId3"/>
    <sheet name="9" sheetId="26" r:id="rId4"/>
    <sheet name="10" sheetId="27" r:id="rId5"/>
    <sheet name="11-13" sheetId="28" r:id="rId6"/>
  </sheets>
  <definedNames>
    <definedName name="_xlnm._FilterDatabase" localSheetId="5" hidden="1">'11-13'!$A$7:$L$163</definedName>
    <definedName name="_xlnm.Print_Area" localSheetId="4">'10'!$A$1:$N$32</definedName>
    <definedName name="_xlnm.Print_Area" localSheetId="3">'9'!$A$1:$S$43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0" i="24" l="1"/>
  <c r="D29" i="27"/>
  <c r="F29" i="27"/>
  <c r="H29" i="27"/>
  <c r="J29" i="27"/>
  <c r="L29" i="27"/>
  <c r="N26" i="27"/>
  <c r="L28" i="27"/>
  <c r="J28" i="27"/>
  <c r="H28" i="27"/>
  <c r="F28" i="27"/>
  <c r="D28" i="27"/>
  <c r="Q38" i="26"/>
  <c r="O38" i="26"/>
  <c r="M38" i="26"/>
  <c r="K38" i="26"/>
  <c r="I38" i="26"/>
  <c r="G38" i="26"/>
  <c r="E38" i="26"/>
  <c r="M49" i="25" l="1"/>
  <c r="K49" i="25"/>
  <c r="O49" i="24"/>
  <c r="M49" i="24"/>
  <c r="K49" i="24"/>
  <c r="N27" i="27" l="1"/>
  <c r="N28" i="27" s="1"/>
  <c r="N25" i="27"/>
  <c r="N24" i="27"/>
  <c r="N22" i="27"/>
  <c r="L20" i="27"/>
  <c r="S36" i="26"/>
  <c r="S35" i="26"/>
  <c r="S38" i="26" s="1"/>
  <c r="S33" i="26"/>
  <c r="S32" i="26"/>
  <c r="S31" i="26"/>
  <c r="S29" i="26"/>
  <c r="Q40" i="26"/>
  <c r="O27" i="26"/>
  <c r="O40" i="26"/>
  <c r="H90" i="28"/>
  <c r="I49" i="24"/>
  <c r="I49" i="25"/>
  <c r="I145" i="1"/>
  <c r="K145" i="1"/>
  <c r="G145" i="1"/>
  <c r="E145" i="1"/>
  <c r="O84" i="24"/>
  <c r="O76" i="24"/>
  <c r="O26" i="24"/>
  <c r="O17" i="24"/>
  <c r="K84" i="24"/>
  <c r="K76" i="24"/>
  <c r="K26" i="24"/>
  <c r="K17" i="24"/>
  <c r="K29" i="24" s="1"/>
  <c r="K32" i="24" s="1"/>
  <c r="K35" i="24" s="1"/>
  <c r="K51" i="24" s="1"/>
  <c r="O79" i="25"/>
  <c r="O71" i="25"/>
  <c r="O26" i="25"/>
  <c r="O32" i="25" s="1"/>
  <c r="O35" i="25" s="1"/>
  <c r="O51" i="25" s="1"/>
  <c r="O17" i="25"/>
  <c r="K79" i="25"/>
  <c r="K71" i="25"/>
  <c r="K26" i="25"/>
  <c r="K17" i="25"/>
  <c r="M40" i="26"/>
  <c r="K40" i="26"/>
  <c r="I40" i="26"/>
  <c r="G40" i="26"/>
  <c r="E40" i="26"/>
  <c r="J20" i="27"/>
  <c r="H20" i="27"/>
  <c r="F20" i="27"/>
  <c r="D20" i="27"/>
  <c r="N18" i="27"/>
  <c r="N17" i="27"/>
  <c r="N15" i="27"/>
  <c r="L107" i="28"/>
  <c r="L90" i="28"/>
  <c r="L52" i="28"/>
  <c r="L57" i="28" s="1"/>
  <c r="H107" i="28"/>
  <c r="H52" i="28"/>
  <c r="H57" i="28" s="1"/>
  <c r="J107" i="28"/>
  <c r="F107" i="28"/>
  <c r="J90" i="28"/>
  <c r="F90" i="28"/>
  <c r="A114" i="28"/>
  <c r="A113" i="28"/>
  <c r="J52" i="28"/>
  <c r="J57" i="28" s="1"/>
  <c r="F52" i="28"/>
  <c r="F57" i="28" s="1"/>
  <c r="M79" i="25"/>
  <c r="I79" i="25"/>
  <c r="M71" i="25"/>
  <c r="I71" i="25"/>
  <c r="A58" i="25"/>
  <c r="A115" i="28" s="1"/>
  <c r="A56" i="25"/>
  <c r="M26" i="25"/>
  <c r="I26" i="25"/>
  <c r="M17" i="25"/>
  <c r="M32" i="25" s="1"/>
  <c r="M35" i="25" s="1"/>
  <c r="M51" i="25" s="1"/>
  <c r="I17" i="25"/>
  <c r="I32" i="25" s="1"/>
  <c r="I35" i="25" s="1"/>
  <c r="M84" i="24"/>
  <c r="I84" i="24"/>
  <c r="M76" i="24"/>
  <c r="I76" i="24"/>
  <c r="A63" i="24"/>
  <c r="A61" i="24"/>
  <c r="A117" i="24"/>
  <c r="A55" i="25" s="1"/>
  <c r="A108" i="25" s="1"/>
  <c r="A60" i="28" s="1"/>
  <c r="A112" i="28" s="1"/>
  <c r="A164" i="28" s="1"/>
  <c r="M26" i="24"/>
  <c r="I26" i="24"/>
  <c r="M17" i="24"/>
  <c r="I17" i="24"/>
  <c r="N29" i="27" l="1"/>
  <c r="H124" i="28"/>
  <c r="H128" i="28" s="1"/>
  <c r="N20" i="27"/>
  <c r="I51" i="25"/>
  <c r="F124" i="28"/>
  <c r="F128" i="28" s="1"/>
  <c r="L124" i="28"/>
  <c r="L128" i="28" s="1"/>
  <c r="J124" i="28"/>
  <c r="J128" i="28" s="1"/>
  <c r="I29" i="24"/>
  <c r="I32" i="24" s="1"/>
  <c r="I35" i="24" s="1"/>
  <c r="I51" i="24" s="1"/>
  <c r="M29" i="24"/>
  <c r="M32" i="24" s="1"/>
  <c r="M35" i="24" s="1"/>
  <c r="M51" i="24" s="1"/>
  <c r="O29" i="24"/>
  <c r="O32" i="24" s="1"/>
  <c r="O35" i="24" s="1"/>
  <c r="O51" i="24" s="1"/>
  <c r="K32" i="25"/>
  <c r="K35" i="25" s="1"/>
  <c r="K51" i="25" s="1"/>
  <c r="S40" i="26"/>
  <c r="K79" i="1" l="1"/>
  <c r="I79" i="1"/>
  <c r="G79" i="1"/>
  <c r="K89" i="1"/>
  <c r="I89" i="1"/>
  <c r="G89" i="1"/>
  <c r="E89" i="1"/>
  <c r="G26" i="1"/>
  <c r="G91" i="1" l="1"/>
  <c r="I91" i="1"/>
  <c r="K91" i="1"/>
  <c r="E45" i="1" l="1"/>
  <c r="G45" i="1"/>
  <c r="G47" i="1" s="1"/>
  <c r="I45" i="1"/>
  <c r="K45" i="1" l="1"/>
  <c r="E79" i="1" l="1"/>
  <c r="E91" i="1" s="1"/>
  <c r="E26" i="1" l="1"/>
  <c r="E47" i="1" s="1"/>
  <c r="I26" i="1"/>
  <c r="K148" i="1"/>
  <c r="G148" i="1"/>
  <c r="K26" i="1"/>
  <c r="A111" i="1"/>
  <c r="A109" i="1"/>
  <c r="A108" i="1"/>
  <c r="A159" i="1" s="1"/>
  <c r="A58" i="1"/>
  <c r="A56" i="1"/>
  <c r="E148" i="1"/>
  <c r="E150" i="1" s="1"/>
  <c r="G150" i="1" l="1"/>
  <c r="K150" i="1"/>
  <c r="I47" i="1"/>
  <c r="K47" i="1"/>
  <c r="I148" i="1" l="1"/>
  <c r="I150" i="1" s="1"/>
</calcChain>
</file>

<file path=xl/sharedStrings.xml><?xml version="1.0" encoding="utf-8"?>
<sst xmlns="http://schemas.openxmlformats.org/spreadsheetml/2006/main" count="542" uniqueCount="245">
  <si>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</si>
  <si>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</si>
  <si>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</si>
  <si>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</si>
  <si>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</si>
  <si>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</si>
  <si>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</si>
  <si>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</si>
  <si>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</si>
  <si>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</si>
  <si>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</si>
  <si>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</si>
  <si>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</si>
  <si>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</si>
  <si>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</si>
  <si>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</si>
  <si>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Intangible assets,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</si>
  <si>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</si>
  <si>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</si>
  <si>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</si>
  <si>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</si>
  <si>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</si>
  <si>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</si>
  <si>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</si>
  <si>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</si>
  <si>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</si>
  <si>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</si>
  <si>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</si>
  <si>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 xml:space="preserve">Provision for decommissioning </t>
  </si>
  <si>
    <t>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</si>
  <si>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</si>
  <si>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</si>
  <si>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</si>
  <si>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</si>
  <si>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</si>
  <si>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</si>
  <si>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</si>
  <si>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</si>
  <si>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</si>
  <si>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</si>
  <si>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</si>
  <si>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</si>
  <si>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</si>
  <si>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</si>
  <si>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</si>
  <si>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</si>
  <si>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</si>
  <si>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</si>
  <si>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</si>
  <si>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</si>
  <si>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</si>
  <si>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</si>
  <si>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</si>
  <si>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</si>
  <si>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</si>
  <si>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</si>
  <si>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 xml:space="preserve">Income tax expense 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</si>
  <si>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</si>
  <si>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</si>
  <si>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</si>
  <si>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</si>
  <si>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</si>
  <si>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</si>
  <si>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</si>
  <si>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</si>
  <si>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</si>
  <si>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</si>
  <si>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</si>
  <si>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</si>
  <si>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</si>
  <si>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</si>
  <si>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</si>
  <si>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</si>
  <si>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</si>
  <si>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</si>
  <si>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Depreciation</t>
  </si>
  <si>
    <t>Amortisation - intangible assets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</si>
  <si>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</si>
  <si>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</si>
  <si>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</si>
  <si>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</si>
  <si>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</si>
  <si>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</si>
  <si>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</si>
  <si>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Purchases of intangible assets</t>
  </si>
  <si>
    <t>Purchases of buildings and equipment</t>
  </si>
  <si>
    <t>Cash flow from financing activities</t>
  </si>
  <si>
    <t>Cash and cash equivalents at the</t>
  </si>
  <si>
    <t>beginning of  the period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</si>
  <si>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</si>
  <si>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</si>
  <si>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</si>
  <si>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</si>
  <si>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</si>
  <si>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 xml:space="preserve"> equity 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</si>
  <si>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</si>
  <si>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</si>
  <si>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</si>
  <si>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</si>
  <si>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</si>
  <si>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</si>
  <si>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</si>
  <si>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purchases of buildings and equipment</t>
  </si>
  <si>
    <t>Note</t>
  </si>
  <si>
    <t>Finance costs</t>
  </si>
  <si>
    <t>Finance costs paid</t>
  </si>
  <si>
    <t>Separate financial information (Unaudited)</t>
  </si>
  <si>
    <t xml:space="preserve">Total comprehensive income </t>
  </si>
  <si>
    <t>attributable to:</t>
  </si>
  <si>
    <r>
      <t xml:space="preserve">Liabilities and equity </t>
    </r>
    <r>
      <rPr>
        <sz val="9"/>
        <rFont val="Arial"/>
        <family val="2"/>
      </rPr>
      <t>(Cont'd)</t>
    </r>
  </si>
  <si>
    <t>buildings and equipment</t>
  </si>
  <si>
    <t xml:space="preserve">Other income </t>
  </si>
  <si>
    <t xml:space="preserve">Other non-current assets </t>
  </si>
  <si>
    <t>Current portion of lease liabilities</t>
  </si>
  <si>
    <t>Lease liabilities</t>
  </si>
  <si>
    <t>Short-term loans to related parties</t>
  </si>
  <si>
    <t>Right-of-use assets, net</t>
  </si>
  <si>
    <t>Loss from disposals of building and equipment</t>
  </si>
  <si>
    <t xml:space="preserve">Bank overdrafts and short-term loans  </t>
  </si>
  <si>
    <t>from financial institutions</t>
  </si>
  <si>
    <t>Short-term loans from related parties</t>
  </si>
  <si>
    <t>Other comprehensive income (expense)</t>
  </si>
  <si>
    <t>for the period, net of tax</t>
  </si>
  <si>
    <t>Total comprehensive income for the period</t>
  </si>
  <si>
    <t>Land, buildings and equipment, net</t>
  </si>
  <si>
    <t>Finance lease receivables</t>
  </si>
  <si>
    <t>Current portion of finance lease</t>
  </si>
  <si>
    <t>Depreciation - right-of-use assets</t>
  </si>
  <si>
    <t>Other non-current assets</t>
  </si>
  <si>
    <t>Payments on lease liabilities</t>
  </si>
  <si>
    <t>Non-cash items</t>
  </si>
  <si>
    <t>Loss from write-off of buildings and equipment</t>
  </si>
  <si>
    <t>Net cash used in investing activities</t>
  </si>
  <si>
    <t xml:space="preserve">Restricted deposits with </t>
  </si>
  <si>
    <t>Gain (loss) from exchange rate, net</t>
  </si>
  <si>
    <t>Other components of equity</t>
  </si>
  <si>
    <t xml:space="preserve">Financial assets at fair value </t>
  </si>
  <si>
    <t>Contract assets</t>
  </si>
  <si>
    <t xml:space="preserve">Share of other comprehensive income </t>
  </si>
  <si>
    <t>Opening balance as at 1 January 2021</t>
  </si>
  <si>
    <t>Goodwill</t>
  </si>
  <si>
    <t>at fair value through profit or loss</t>
  </si>
  <si>
    <t>Receipt from disposal of buildings and equipment</t>
  </si>
  <si>
    <t>Cash and cash equivalents at the end of the period</t>
  </si>
  <si>
    <t xml:space="preserve">       at par value of Baht 0.25 each</t>
  </si>
  <si>
    <t xml:space="preserve">      paid-up of Baht 0.25 each</t>
  </si>
  <si>
    <t>Share of profit of an associate</t>
  </si>
  <si>
    <t>Receipt from short-term loans to related parties</t>
  </si>
  <si>
    <t>receivables, net</t>
  </si>
  <si>
    <t>a financial institution</t>
  </si>
  <si>
    <t>2022</t>
  </si>
  <si>
    <t>Restricted deposits at financial institutions</t>
  </si>
  <si>
    <t>Payments for short-term loans to a subsidiary</t>
  </si>
  <si>
    <t>Opening balance as at 1 January 2022</t>
  </si>
  <si>
    <t>Amortisation of gain from sale and lease back</t>
  </si>
  <si>
    <t>Cash generated from (used in) operations</t>
  </si>
  <si>
    <t>Repayments for short-term loans form a subsidiary</t>
  </si>
  <si>
    <t>2021</t>
  </si>
  <si>
    <t>As at 30 June 2022</t>
  </si>
  <si>
    <t>30 June</t>
  </si>
  <si>
    <t>Other comprehensive income (expense) :</t>
  </si>
  <si>
    <t xml:space="preserve">Item that will be reclassified to </t>
  </si>
  <si>
    <t>profit and loss</t>
  </si>
  <si>
    <t>of an associate accounted for using</t>
  </si>
  <si>
    <t>the equity method</t>
  </si>
  <si>
    <t>Other</t>
  </si>
  <si>
    <t>comprehensive income</t>
  </si>
  <si>
    <t>Issued and</t>
  </si>
  <si>
    <t>Share of other</t>
  </si>
  <si>
    <t xml:space="preserve"> paid-up</t>
  </si>
  <si>
    <t xml:space="preserve"> comprehensive income</t>
  </si>
  <si>
    <t>of an associate</t>
  </si>
  <si>
    <t>Dividends</t>
  </si>
  <si>
    <t xml:space="preserve">   accounted for using the equity method</t>
  </si>
  <si>
    <t xml:space="preserve">Non-controlling interests from investment in an </t>
  </si>
  <si>
    <t xml:space="preserve">   indirect subsidiary</t>
  </si>
  <si>
    <t>Share of other comprehensive income of an associate</t>
  </si>
  <si>
    <t>change in the ownership interest of the group on the</t>
  </si>
  <si>
    <t xml:space="preserve">   equity attributable to owners of the parent </t>
  </si>
  <si>
    <t>Closing balance as at 30 June 2021</t>
  </si>
  <si>
    <t xml:space="preserve">Reversal of allowance for loss on impairment </t>
  </si>
  <si>
    <t>of trade and other receivables</t>
  </si>
  <si>
    <t>Allowance for slow-moving inventories and for</t>
  </si>
  <si>
    <t>inventories cost in excess of net realisable value</t>
  </si>
  <si>
    <t>Loss from write-off intangible assets</t>
  </si>
  <si>
    <t>Gain from rental reduction</t>
  </si>
  <si>
    <t xml:space="preserve">Reversal of allowance for impairment on </t>
  </si>
  <si>
    <t xml:space="preserve">Gain from disposal of financial assets </t>
  </si>
  <si>
    <t xml:space="preserve">Gain from revaluation of financial assets </t>
  </si>
  <si>
    <t xml:space="preserve">Loss from change in the ownership interest </t>
  </si>
  <si>
    <t>of the Group on the equity attributable</t>
  </si>
  <si>
    <t xml:space="preserve">to owners of the parent </t>
  </si>
  <si>
    <t>Share of profit from an associate</t>
  </si>
  <si>
    <t>Dividend income</t>
  </si>
  <si>
    <t>Net cash generated from (used in)</t>
  </si>
  <si>
    <t xml:space="preserve"> </t>
  </si>
  <si>
    <t>operating activities</t>
  </si>
  <si>
    <t xml:space="preserve">Payment for financial assets at fair value </t>
  </si>
  <si>
    <t>through profit or loss</t>
  </si>
  <si>
    <t>Payment for investment in a subsidiary</t>
  </si>
  <si>
    <t>Payment for decommissioning liabilities</t>
  </si>
  <si>
    <t>Payment for leasehold right</t>
  </si>
  <si>
    <t>Receipt from short-term loans to a subsidiary</t>
  </si>
  <si>
    <t>Dividend received</t>
  </si>
  <si>
    <t>Receipt from short-term loans</t>
  </si>
  <si>
    <t>Receipt from short-term loans from subsidiaries</t>
  </si>
  <si>
    <t xml:space="preserve">Receipt for ordinary shares from non-controlling </t>
  </si>
  <si>
    <t>interest of indirect subsidiary</t>
  </si>
  <si>
    <t>Dividend payment</t>
  </si>
  <si>
    <t xml:space="preserve">Payment for ordinary shares from non-controlling </t>
  </si>
  <si>
    <t>interest of subsidiary</t>
  </si>
  <si>
    <t>financing activities</t>
  </si>
  <si>
    <t>Acquisition of right-of-use assets</t>
  </si>
  <si>
    <t>decommissioning liablilities</t>
  </si>
  <si>
    <t>For the six-month period ended 30 June 2022</t>
  </si>
  <si>
    <t>Closing balance as at 30 June 2022</t>
  </si>
  <si>
    <t>For the three-month period ended 30 June 2022</t>
  </si>
  <si>
    <t>Net increase (decrease) in cash and cash equivalents</t>
  </si>
  <si>
    <t>18.3,18.4</t>
  </si>
  <si>
    <t xml:space="preserve">       at par value of Baht 0.25 each)</t>
  </si>
  <si>
    <t xml:space="preserve">       (31 December 2021 : </t>
  </si>
  <si>
    <t xml:space="preserve">       1,200,000,000 ordinary shares </t>
  </si>
  <si>
    <t xml:space="preserve">      1,200,000,000 ordinary shares</t>
  </si>
  <si>
    <t xml:space="preserve">   2,399,998,265 ordinary shares</t>
  </si>
  <si>
    <t xml:space="preserve">    2,400,000,000 ordinary shares </t>
  </si>
  <si>
    <t>Measurement of equity</t>
  </si>
  <si>
    <t>investments at fair value</t>
  </si>
  <si>
    <t>through other</t>
  </si>
  <si>
    <t>Stock Dividends</t>
  </si>
  <si>
    <t xml:space="preserve"> and paid-up</t>
  </si>
  <si>
    <t>Issued</t>
  </si>
  <si>
    <t>Investments in subsidiaries</t>
  </si>
  <si>
    <t>Finance lease receivables, net</t>
  </si>
  <si>
    <t>Derivatives - Warrants</t>
  </si>
  <si>
    <t>Receipt from shares deposit</t>
  </si>
  <si>
    <t>The accompanying notes on page 14 to 29 form part of this interim financial information.</t>
  </si>
  <si>
    <t>Change in fair value of equity instruments,</t>
  </si>
  <si>
    <t>net of income tax</t>
  </si>
  <si>
    <t xml:space="preserve">Item that will not be reclassified to </t>
  </si>
  <si>
    <t>Changes in fair value of equity investments</t>
  </si>
  <si>
    <t>Investments in associates</t>
  </si>
  <si>
    <t>Payment for short-term to an associate</t>
  </si>
  <si>
    <t>Payment for investment in an associate</t>
  </si>
  <si>
    <t>Receipt for additional share capital</t>
  </si>
  <si>
    <t>(Gain) loss from write-off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</si>
</sst>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</numFmts>
  <fonts count="63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13" fillId="0" borderId="0"/>
    <xf numFmtId="0" fontId="4" fillId="0" borderId="0"/>
    <xf numFmtId="0" fontId="8" fillId="32" borderId="11" applyNumberFormat="0" applyFont="0" applyAlignment="0" applyProtection="0"/>
    <xf numFmtId="0" fontId="22" fillId="27" borderId="12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5" applyNumberFormat="0" applyAlignment="0" applyProtection="0"/>
    <xf numFmtId="0" fontId="33" fillId="28" borderId="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0" borderId="10" applyNumberFormat="0" applyFill="0" applyAlignment="0" applyProtection="0"/>
    <xf numFmtId="0" fontId="41" fillId="31" borderId="0" applyNumberFormat="0" applyBorder="0" applyAlignment="0" applyProtection="0"/>
    <xf numFmtId="0" fontId="27" fillId="0" borderId="0"/>
    <xf numFmtId="0" fontId="26" fillId="0" borderId="0"/>
    <xf numFmtId="0" fontId="29" fillId="0" borderId="0"/>
    <xf numFmtId="0" fontId="28" fillId="0" borderId="0"/>
    <xf numFmtId="0" fontId="4" fillId="0" borderId="0"/>
    <xf numFmtId="0" fontId="3" fillId="0" borderId="0"/>
    <xf numFmtId="0" fontId="26" fillId="32" borderId="11" applyNumberFormat="0" applyFont="0" applyAlignment="0" applyProtection="0"/>
    <xf numFmtId="0" fontId="42" fillId="27" borderId="12" applyNumberFormat="0" applyAlignment="0" applyProtection="0"/>
    <xf numFmtId="9" fontId="2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5" applyNumberFormat="0" applyAlignment="0" applyProtection="0"/>
    <xf numFmtId="0" fontId="49" fillId="2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5" fillId="30" borderId="5" applyNumberFormat="0" applyAlignment="0" applyProtection="0"/>
    <xf numFmtId="0" fontId="56" fillId="0" borderId="10" applyNumberFormat="0" applyFill="0" applyAlignment="0" applyProtection="0"/>
    <xf numFmtId="0" fontId="57" fillId="31" borderId="0" applyNumberFormat="0" applyBorder="0" applyAlignment="0" applyProtection="0"/>
    <xf numFmtId="0" fontId="2" fillId="32" borderId="11" applyNumberFormat="0" applyFont="0" applyAlignment="0" applyProtection="0"/>
    <xf numFmtId="0" fontId="58" fillId="27" borderId="12" applyNumberFormat="0" applyAlignment="0" applyProtection="0"/>
    <xf numFmtId="0" fontId="59" fillId="0" borderId="13" applyNumberFormat="0" applyFill="0" applyAlignment="0" applyProtection="0"/>
    <xf numFmtId="0" fontId="6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95">
    <xf numFmtId="0" fontId="0" fillId="0" borderId="0" xfId="0"/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4" fontId="6" fillId="0" borderId="0" xfId="0" quotePrefix="1" applyNumberFormat="1" applyFont="1" applyFill="1" applyAlignment="1">
      <alignment horizontal="right" vertical="center"/>
    </xf>
    <xf numFmtId="170" fontId="7" fillId="0" borderId="0" xfId="28" applyNumberFormat="1" applyFont="1" applyFill="1" applyBorder="1" applyAlignment="1">
      <alignment horizontal="right" vertical="center"/>
    </xf>
    <xf numFmtId="164" fontId="7" fillId="0" borderId="4" xfId="28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horizontal="right" vertical="center" wrapText="1"/>
    </xf>
    <xf numFmtId="164" fontId="7" fillId="33" borderId="0" xfId="39" applyNumberFormat="1" applyFont="1" applyFill="1" applyAlignment="1">
      <alignment horizontal="right" vertical="center" wrapText="1"/>
    </xf>
    <xf numFmtId="166" fontId="7" fillId="33" borderId="0" xfId="28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right" vertical="center" wrapText="1"/>
    </xf>
    <xf numFmtId="164" fontId="7" fillId="33" borderId="2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right" vertical="center"/>
    </xf>
    <xf numFmtId="164" fontId="7" fillId="33" borderId="0" xfId="0" applyNumberFormat="1" applyFont="1" applyFill="1" applyAlignment="1">
      <alignment vertical="center" wrapText="1"/>
    </xf>
    <xf numFmtId="164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vertical="center" wrapText="1"/>
    </xf>
    <xf numFmtId="166" fontId="7" fillId="33" borderId="1" xfId="0" applyNumberFormat="1" applyFont="1" applyFill="1" applyBorder="1" applyAlignment="1">
      <alignment horizontal="right" vertical="center" wrapText="1"/>
    </xf>
    <xf numFmtId="0" fontId="7" fillId="33" borderId="0" xfId="0" applyFont="1" applyFill="1" applyAlignment="1">
      <alignment vertical="center" wrapText="1"/>
    </xf>
    <xf numFmtId="3" fontId="7" fillId="33" borderId="0" xfId="0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 wrapText="1"/>
    </xf>
    <xf numFmtId="166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center" vertical="center"/>
    </xf>
    <xf numFmtId="164" fontId="7" fillId="33" borderId="4" xfId="0" applyNumberFormat="1" applyFont="1" applyFill="1" applyBorder="1" applyAlignment="1">
      <alignment horizontal="right" vertical="center"/>
    </xf>
    <xf numFmtId="164" fontId="7" fillId="33" borderId="4" xfId="28" applyNumberFormat="1" applyFont="1" applyFill="1" applyBorder="1" applyAlignment="1">
      <alignment horizontal="right" vertical="center"/>
    </xf>
    <xf numFmtId="167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4" fontId="7" fillId="33" borderId="1" xfId="0" applyNumberFormat="1" applyFont="1" applyFill="1" applyBorder="1" applyAlignment="1">
      <alignment horizontal="right" vertical="center"/>
    </xf>
    <xf numFmtId="164" fontId="7" fillId="3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164" fontId="7" fillId="33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vertical="center"/>
    </xf>
    <xf numFmtId="171" fontId="7" fillId="33" borderId="0" xfId="28" applyNumberFormat="1" applyFont="1" applyFill="1" applyAlignment="1">
      <alignment horizontal="right" vertical="center" wrapText="1"/>
    </xf>
    <xf numFmtId="166" fontId="7" fillId="33" borderId="0" xfId="0" quotePrefix="1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 wrapText="1"/>
    </xf>
    <xf numFmtId="171" fontId="7" fillId="0" borderId="0" xfId="0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40" applyNumberFormat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right" vertical="center" wrapText="1"/>
    </xf>
    <xf numFmtId="170" fontId="7" fillId="0" borderId="0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Alignment="1">
      <alignment horizontal="right" vertical="center" wrapText="1"/>
    </xf>
    <xf numFmtId="170" fontId="7" fillId="33" borderId="4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center" vertical="center"/>
    </xf>
    <xf numFmtId="170" fontId="7" fillId="33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7" fillId="0" borderId="4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6" fontId="7" fillId="33" borderId="1" xfId="47" applyNumberFormat="1" applyFont="1" applyFill="1" applyBorder="1" applyAlignment="1">
      <alignment horizontal="right" vertical="center" wrapText="1"/>
    </xf>
    <xf numFmtId="166" fontId="7" fillId="0" borderId="0" xfId="28" applyNumberFormat="1" applyFont="1" applyFill="1" applyBorder="1" applyAlignment="1">
      <alignment horizontal="right" vertical="center"/>
    </xf>
    <xf numFmtId="166" fontId="7" fillId="0" borderId="1" xfId="28" quotePrefix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6" fontId="7" fillId="0" borderId="4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 wrapText="1"/>
    </xf>
    <xf numFmtId="170" fontId="7" fillId="0" borderId="4" xfId="0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166" fontId="7" fillId="0" borderId="0" xfId="28" applyNumberFormat="1" applyFont="1" applyFill="1" applyBorder="1" applyAlignment="1">
      <alignment horizontal="right" vertical="center" wrapText="1"/>
    </xf>
    <xf numFmtId="16" fontId="6" fillId="0" borderId="0" xfId="0" quotePrefix="1" applyNumberFormat="1" applyFont="1" applyAlignment="1">
      <alignment horizontal="right" vertical="center" wrapText="1"/>
    </xf>
    <xf numFmtId="49" fontId="6" fillId="0" borderId="0" xfId="0" applyNumberFormat="1" applyFont="1" applyFill="1" applyAlignment="1">
      <alignment horizontal="right" vertical="center" wrapText="1"/>
    </xf>
    <xf numFmtId="16" fontId="6" fillId="0" borderId="0" xfId="0" quotePrefix="1" applyNumberFormat="1" applyFont="1" applyFill="1" applyAlignment="1">
      <alignment horizontal="right" vertical="center" wrapText="1"/>
    </xf>
    <xf numFmtId="169" fontId="7" fillId="0" borderId="0" xfId="0" applyNumberFormat="1" applyFont="1" applyFill="1" applyAlignment="1">
      <alignment horizontal="right" vertical="center" wrapText="1"/>
    </xf>
    <xf numFmtId="169" fontId="7" fillId="0" borderId="0" xfId="28" applyNumberFormat="1" applyFont="1" applyFill="1" applyBorder="1" applyAlignment="1">
      <alignment horizontal="right" vertical="center" wrapText="1"/>
    </xf>
    <xf numFmtId="169" fontId="7" fillId="33" borderId="0" xfId="28" applyNumberFormat="1" applyFont="1" applyFill="1" applyBorder="1" applyAlignment="1">
      <alignment horizontal="right" vertical="center" wrapText="1"/>
    </xf>
    <xf numFmtId="169" fontId="7" fillId="0" borderId="0" xfId="28" quotePrefix="1" applyNumberFormat="1" applyFont="1" applyFill="1" applyBorder="1" applyAlignment="1">
      <alignment horizontal="right" vertical="center" wrapText="1"/>
    </xf>
    <xf numFmtId="166" fontId="7" fillId="0" borderId="4" xfId="28" applyNumberFormat="1" applyFont="1" applyFill="1" applyBorder="1" applyAlignment="1">
      <alignment horizontal="right" vertical="center" wrapText="1"/>
    </xf>
    <xf numFmtId="166" fontId="7" fillId="33" borderId="4" xfId="28" applyNumberFormat="1" applyFont="1" applyFill="1" applyBorder="1" applyAlignment="1">
      <alignment horizontal="right" vertical="center" wrapText="1"/>
    </xf>
    <xf numFmtId="169" fontId="7" fillId="0" borderId="4" xfId="28" applyNumberFormat="1" applyFont="1" applyFill="1" applyBorder="1" applyAlignment="1">
      <alignment horizontal="right" vertical="center" wrapText="1"/>
    </xf>
    <xf numFmtId="166" fontId="7" fillId="0" borderId="0" xfId="28" quotePrefix="1" applyNumberFormat="1" applyFont="1" applyFill="1" applyBorder="1" applyAlignment="1">
      <alignment horizontal="right" vertical="center" wrapText="1"/>
    </xf>
    <xf numFmtId="166" fontId="7" fillId="33" borderId="0" xfId="28" quotePrefix="1" applyNumberFormat="1" applyFont="1" applyFill="1" applyBorder="1" applyAlignment="1">
      <alignment horizontal="right" vertical="center" wrapText="1"/>
    </xf>
    <xf numFmtId="166" fontId="7" fillId="0" borderId="0" xfId="0" quotePrefix="1" applyNumberFormat="1" applyFont="1" applyFill="1" applyAlignment="1">
      <alignment horizontal="right" vertical="center" wrapText="1"/>
    </xf>
    <xf numFmtId="169" fontId="7" fillId="0" borderId="0" xfId="0" quotePrefix="1" applyNumberFormat="1" applyFont="1" applyFill="1" applyAlignment="1">
      <alignment horizontal="right" vertical="center" wrapText="1"/>
    </xf>
    <xf numFmtId="169" fontId="7" fillId="0" borderId="1" xfId="0" applyNumberFormat="1" applyFont="1" applyFill="1" applyBorder="1" applyAlignment="1">
      <alignment horizontal="right" vertical="center" wrapText="1"/>
    </xf>
    <xf numFmtId="169" fontId="7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43" fontId="7" fillId="33" borderId="0" xfId="28" applyFont="1" applyFill="1" applyAlignment="1">
      <alignment horizontal="right" vertical="center" wrapText="1"/>
    </xf>
    <xf numFmtId="43" fontId="7" fillId="33" borderId="1" xfId="28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9" fontId="7" fillId="0" borderId="0" xfId="43" applyFont="1" applyFill="1" applyBorder="1" applyAlignment="1">
      <alignment horizontal="center" vertical="center"/>
    </xf>
    <xf numFmtId="166" fontId="7" fillId="33" borderId="4" xfId="28" applyNumberFormat="1" applyFont="1" applyFill="1" applyBorder="1" applyAlignment="1">
      <alignment horizontal="right" vertical="center"/>
    </xf>
    <xf numFmtId="166" fontId="7" fillId="0" borderId="4" xfId="28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33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43" fontId="7" fillId="0" borderId="0" xfId="28" applyFont="1" applyFill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4" fontId="62" fillId="0" borderId="0" xfId="0" applyNumberFormat="1" applyFont="1" applyAlignment="1">
      <alignment horizontal="right" vertical="center" wrapText="1"/>
    </xf>
    <xf numFmtId="0" fontId="61" fillId="0" borderId="0" xfId="0" applyFont="1" applyAlignment="1">
      <alignment vertical="center"/>
    </xf>
    <xf numFmtId="164" fontId="61" fillId="0" borderId="0" xfId="0" applyNumberFormat="1" applyFont="1" applyAlignment="1">
      <alignment vertical="center" wrapText="1"/>
    </xf>
    <xf numFmtId="164" fontId="61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1" xfId="0" applyNumberFormat="1" applyFont="1" applyBorder="1" applyAlignment="1">
      <alignment horizontal="center" vertical="center"/>
    </xf>
    <xf numFmtId="164" fontId="61" fillId="0" borderId="0" xfId="0" applyNumberFormat="1" applyFont="1" applyAlignment="1">
      <alignment horizontal="center" vertical="center"/>
    </xf>
    <xf numFmtId="170" fontId="62" fillId="0" borderId="0" xfId="0" applyNumberFormat="1" applyFont="1" applyAlignment="1">
      <alignment horizontal="center" vertical="center"/>
    </xf>
    <xf numFmtId="170" fontId="62" fillId="0" borderId="0" xfId="0" applyNumberFormat="1" applyFont="1" applyAlignment="1">
      <alignment horizontal="right" vertical="center"/>
    </xf>
    <xf numFmtId="164" fontId="62" fillId="0" borderId="0" xfId="0" applyNumberFormat="1" applyFont="1" applyAlignment="1">
      <alignment vertical="center" wrapText="1"/>
    </xf>
    <xf numFmtId="170" fontId="62" fillId="0" borderId="0" xfId="0" quotePrefix="1" applyNumberFormat="1" applyFont="1" applyAlignment="1">
      <alignment horizontal="right" vertical="center" wrapText="1"/>
    </xf>
    <xf numFmtId="170" fontId="61" fillId="0" borderId="0" xfId="0" applyNumberFormat="1" applyFont="1" applyAlignment="1">
      <alignment vertical="center" wrapText="1"/>
    </xf>
    <xf numFmtId="0" fontId="62" fillId="0" borderId="1" xfId="0" applyFont="1" applyBorder="1" applyAlignment="1">
      <alignment horizontal="center" vertical="center"/>
    </xf>
    <xf numFmtId="170" fontId="62" fillId="0" borderId="1" xfId="0" applyNumberFormat="1" applyFont="1" applyBorder="1" applyAlignment="1">
      <alignment horizontal="right" vertical="center" wrapText="1"/>
    </xf>
    <xf numFmtId="170" fontId="62" fillId="0" borderId="0" xfId="0" applyNumberFormat="1" applyFont="1" applyAlignment="1">
      <alignment horizontal="right" vertical="center" wrapText="1"/>
    </xf>
    <xf numFmtId="0" fontId="62" fillId="0" borderId="0" xfId="0" applyFont="1" applyAlignment="1">
      <alignment vertical="center"/>
    </xf>
    <xf numFmtId="170" fontId="61" fillId="33" borderId="0" xfId="0" applyNumberFormat="1" applyFont="1" applyFill="1" applyAlignment="1">
      <alignment vertical="center"/>
    </xf>
    <xf numFmtId="170" fontId="61" fillId="0" borderId="0" xfId="0" applyNumberFormat="1" applyFont="1" applyAlignment="1">
      <alignment vertical="center"/>
    </xf>
    <xf numFmtId="166" fontId="61" fillId="33" borderId="0" xfId="0" applyNumberFormat="1" applyFont="1" applyFill="1" applyAlignment="1">
      <alignment horizontal="right" vertical="center"/>
    </xf>
    <xf numFmtId="166" fontId="61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>
      <alignment horizontal="right" vertical="center"/>
    </xf>
    <xf numFmtId="170" fontId="61" fillId="0" borderId="0" xfId="0" applyNumberFormat="1" applyFont="1" applyAlignment="1">
      <alignment horizontal="right" vertical="center"/>
    </xf>
    <xf numFmtId="170" fontId="61" fillId="0" borderId="0" xfId="0" applyNumberFormat="1" applyFont="1" applyAlignment="1">
      <alignment horizontal="center" vertical="center"/>
    </xf>
    <xf numFmtId="170" fontId="61" fillId="33" borderId="0" xfId="0" applyNumberFormat="1" applyFont="1" applyFill="1" applyAlignment="1">
      <alignment horizontal="center" vertical="center"/>
    </xf>
    <xf numFmtId="166" fontId="61" fillId="33" borderId="0" xfId="28" applyNumberFormat="1" applyFont="1" applyFill="1" applyBorder="1" applyAlignment="1">
      <alignment horizontal="right" vertical="center"/>
    </xf>
    <xf numFmtId="166" fontId="61" fillId="0" borderId="0" xfId="28" applyNumberFormat="1" applyFont="1" applyFill="1" applyBorder="1" applyAlignment="1">
      <alignment horizontal="right" vertical="center"/>
    </xf>
    <xf numFmtId="166" fontId="61" fillId="33" borderId="0" xfId="28" quotePrefix="1" applyNumberFormat="1" applyFont="1" applyFill="1" applyAlignment="1">
      <alignment horizontal="right" vertical="center"/>
    </xf>
    <xf numFmtId="166" fontId="61" fillId="0" borderId="0" xfId="28" quotePrefix="1" applyNumberFormat="1" applyFont="1" applyFill="1" applyAlignment="1">
      <alignment horizontal="right" vertical="center"/>
    </xf>
    <xf numFmtId="170" fontId="61" fillId="33" borderId="0" xfId="0" applyNumberFormat="1" applyFont="1" applyFill="1" applyAlignment="1">
      <alignment horizontal="right" vertical="center"/>
    </xf>
    <xf numFmtId="168" fontId="61" fillId="0" borderId="0" xfId="0" applyNumberFormat="1" applyFont="1" applyAlignment="1">
      <alignment horizontal="center" vertical="center"/>
    </xf>
    <xf numFmtId="166" fontId="61" fillId="33" borderId="4" xfId="0" applyNumberFormat="1" applyFont="1" applyFill="1" applyBorder="1" applyAlignment="1">
      <alignment horizontal="right" vertical="center"/>
    </xf>
    <xf numFmtId="164" fontId="61" fillId="0" borderId="0" xfId="0" applyNumberFormat="1" applyFont="1" applyAlignment="1">
      <alignment horizontal="left" vertical="center"/>
    </xf>
    <xf numFmtId="170" fontId="61" fillId="33" borderId="1" xfId="0" applyNumberFormat="1" applyFont="1" applyFill="1" applyBorder="1" applyAlignment="1">
      <alignment horizontal="right" vertical="center"/>
    </xf>
    <xf numFmtId="166" fontId="61" fillId="33" borderId="0" xfId="0" quotePrefix="1" applyNumberFormat="1" applyFont="1" applyFill="1" applyAlignment="1">
      <alignment horizontal="right" vertical="center"/>
    </xf>
    <xf numFmtId="0" fontId="61" fillId="0" borderId="0" xfId="0" applyFont="1" applyAlignment="1">
      <alignment horizontal="left" vertical="center"/>
    </xf>
    <xf numFmtId="170" fontId="61" fillId="33" borderId="0" xfId="0" quotePrefix="1" applyNumberFormat="1" applyFont="1" applyFill="1" applyAlignment="1">
      <alignment horizontal="right" vertical="center"/>
    </xf>
    <xf numFmtId="170" fontId="61" fillId="33" borderId="3" xfId="0" applyNumberFormat="1" applyFont="1" applyFill="1" applyBorder="1" applyAlignment="1">
      <alignment horizontal="right" vertical="center"/>
    </xf>
    <xf numFmtId="164" fontId="62" fillId="0" borderId="0" xfId="0" applyNumberFormat="1" applyFont="1" applyAlignment="1">
      <alignment horizontal="left" vertical="center"/>
    </xf>
    <xf numFmtId="166" fontId="61" fillId="33" borderId="0" xfId="28" applyNumberFormat="1" applyFont="1" applyFill="1" applyAlignment="1">
      <alignment horizontal="right" vertical="center"/>
    </xf>
    <xf numFmtId="166" fontId="61" fillId="0" borderId="0" xfId="28" applyNumberFormat="1" applyFont="1" applyFill="1" applyAlignment="1">
      <alignment horizontal="right" vertical="center"/>
    </xf>
    <xf numFmtId="166" fontId="61" fillId="33" borderId="4" xfId="28" quotePrefix="1" applyNumberFormat="1" applyFont="1" applyFill="1" applyBorder="1" applyAlignment="1">
      <alignment horizontal="right" vertical="center"/>
    </xf>
    <xf numFmtId="166" fontId="61" fillId="0" borderId="4" xfId="28" quotePrefix="1" applyNumberFormat="1" applyFont="1" applyFill="1" applyBorder="1" applyAlignment="1">
      <alignment horizontal="right" vertical="center"/>
    </xf>
    <xf numFmtId="0" fontId="61" fillId="0" borderId="0" xfId="0" applyFont="1" applyAlignment="1">
      <alignment horizontal="justify" vertical="center"/>
    </xf>
    <xf numFmtId="170" fontId="7" fillId="0" borderId="4" xfId="0" applyNumberFormat="1" applyFont="1" applyBorder="1" applyAlignment="1">
      <alignment horizontal="right" vertical="center"/>
    </xf>
    <xf numFmtId="170" fontId="7" fillId="0" borderId="4" xfId="0" applyNumberFormat="1" applyFont="1" applyBorder="1" applyAlignment="1">
      <alignment horizontal="center" vertical="center"/>
    </xf>
    <xf numFmtId="170" fontId="61" fillId="33" borderId="4" xfId="0" applyNumberFormat="1" applyFont="1" applyFill="1" applyBorder="1" applyAlignment="1">
      <alignment horizontal="right" vertical="center"/>
    </xf>
    <xf numFmtId="170" fontId="61" fillId="33" borderId="2" xfId="0" applyNumberFormat="1" applyFont="1" applyFill="1" applyBorder="1" applyAlignment="1">
      <alignment horizontal="right" vertical="center"/>
    </xf>
    <xf numFmtId="164" fontId="62" fillId="0" borderId="0" xfId="0" applyNumberFormat="1" applyFont="1" applyAlignment="1">
      <alignment horizontal="center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62" fillId="0" borderId="0" xfId="0" applyNumberFormat="1" applyFont="1" applyFill="1" applyAlignment="1">
      <alignment horizontal="right" vertical="center"/>
    </xf>
    <xf numFmtId="170" fontId="62" fillId="0" borderId="0" xfId="0" quotePrefix="1" applyNumberFormat="1" applyFont="1" applyFill="1" applyAlignment="1">
      <alignment horizontal="right" vertical="center" wrapText="1"/>
    </xf>
    <xf numFmtId="170" fontId="62" fillId="0" borderId="1" xfId="0" applyNumberFormat="1" applyFont="1" applyFill="1" applyBorder="1" applyAlignment="1">
      <alignment horizontal="right" vertical="center" wrapText="1"/>
    </xf>
    <xf numFmtId="170" fontId="61" fillId="0" borderId="0" xfId="0" applyNumberFormat="1" applyFont="1" applyFill="1" applyAlignment="1">
      <alignment vertical="center"/>
    </xf>
    <xf numFmtId="166" fontId="61" fillId="0" borderId="0" xfId="0" applyNumberFormat="1" applyFont="1" applyFill="1" applyAlignment="1">
      <alignment horizontal="right" vertical="center"/>
    </xf>
    <xf numFmtId="170" fontId="61" fillId="0" borderId="0" xfId="0" applyNumberFormat="1" applyFont="1" applyFill="1" applyAlignment="1">
      <alignment horizontal="center" vertical="center"/>
    </xf>
    <xf numFmtId="170" fontId="61" fillId="0" borderId="0" xfId="0" applyNumberFormat="1" applyFont="1" applyFill="1" applyAlignment="1">
      <alignment horizontal="right" vertical="center"/>
    </xf>
    <xf numFmtId="166" fontId="61" fillId="0" borderId="4" xfId="0" applyNumberFormat="1" applyFont="1" applyFill="1" applyBorder="1" applyAlignment="1">
      <alignment horizontal="right" vertical="center"/>
    </xf>
    <xf numFmtId="170" fontId="61" fillId="0" borderId="1" xfId="0" applyNumberFormat="1" applyFont="1" applyFill="1" applyBorder="1" applyAlignment="1">
      <alignment horizontal="right" vertical="center"/>
    </xf>
    <xf numFmtId="170" fontId="61" fillId="0" borderId="0" xfId="0" quotePrefix="1" applyNumberFormat="1" applyFont="1" applyFill="1" applyAlignment="1">
      <alignment horizontal="right" vertical="center"/>
    </xf>
    <xf numFmtId="170" fontId="61" fillId="0" borderId="3" xfId="0" applyNumberFormat="1" applyFont="1" applyFill="1" applyBorder="1" applyAlignment="1">
      <alignment horizontal="right" vertical="center"/>
    </xf>
    <xf numFmtId="170" fontId="7" fillId="0" borderId="4" xfId="0" applyNumberFormat="1" applyFont="1" applyFill="1" applyBorder="1" applyAlignment="1">
      <alignment horizontal="right" vertical="center"/>
    </xf>
    <xf numFmtId="170" fontId="61" fillId="0" borderId="4" xfId="0" applyNumberFormat="1" applyFont="1" applyFill="1" applyBorder="1" applyAlignment="1">
      <alignment horizontal="right" vertical="center"/>
    </xf>
    <xf numFmtId="170" fontId="61" fillId="0" borderId="2" xfId="0" applyNumberFormat="1" applyFont="1" applyFill="1" applyBorder="1" applyAlignment="1">
      <alignment horizontal="right" vertical="center"/>
    </xf>
    <xf numFmtId="166" fontId="61" fillId="0" borderId="0" xfId="0" quotePrefix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166" fontId="7" fillId="33" borderId="0" xfId="0" applyNumberFormat="1" applyFont="1" applyFill="1" applyAlignment="1">
      <alignment vertical="center" wrapText="1"/>
    </xf>
    <xf numFmtId="166" fontId="7" fillId="0" borderId="0" xfId="0" applyNumberFormat="1" applyFont="1" applyFill="1" applyBorder="1" applyAlignment="1">
      <alignment vertical="center" wrapText="1"/>
    </xf>
    <xf numFmtId="166" fontId="7" fillId="33" borderId="2" xfId="0" applyNumberFormat="1" applyFont="1" applyFill="1" applyBorder="1" applyAlignment="1">
      <alignment horizontal="right"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Alignment="1">
      <alignment vertical="center" wrapText="1"/>
    </xf>
    <xf numFmtId="166" fontId="7" fillId="0" borderId="0" xfId="0" applyNumberFormat="1" applyFont="1" applyAlignment="1">
      <alignment horizontal="center" vertical="center"/>
    </xf>
    <xf numFmtId="166" fontId="7" fillId="33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center"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wrapText="1"/>
    </xf>
    <xf numFmtId="166" fontId="7" fillId="0" borderId="0" xfId="0" applyNumberFormat="1" applyFont="1" applyFill="1" applyAlignment="1">
      <alignment wrapText="1"/>
    </xf>
    <xf numFmtId="166" fontId="7" fillId="0" borderId="0" xfId="0" applyNumberFormat="1" applyFont="1" applyAlignment="1">
      <alignment vertical="center"/>
    </xf>
    <xf numFmtId="166" fontId="7" fillId="0" borderId="4" xfId="0" applyNumberFormat="1" applyFont="1" applyFill="1" applyBorder="1" applyAlignment="1">
      <alignment horizontal="right" wrapText="1"/>
    </xf>
    <xf numFmtId="166" fontId="7" fillId="0" borderId="4" xfId="0" applyNumberFormat="1" applyFont="1" applyFill="1" applyBorder="1" applyAlignment="1">
      <alignment vertical="center" wrapText="1"/>
    </xf>
    <xf numFmtId="166" fontId="7" fillId="33" borderId="0" xfId="0" applyNumberFormat="1" applyFont="1" applyFill="1" applyAlignment="1">
      <alignment horizontal="right" wrapText="1"/>
    </xf>
    <xf numFmtId="166" fontId="7" fillId="0" borderId="0" xfId="0" applyNumberFormat="1" applyFont="1" applyAlignment="1">
      <alignment wrapText="1"/>
    </xf>
    <xf numFmtId="166" fontId="7" fillId="0" borderId="0" xfId="0" applyNumberFormat="1" applyFont="1" applyAlignment="1">
      <alignment horizontal="right" wrapText="1"/>
    </xf>
    <xf numFmtId="166" fontId="7" fillId="33" borderId="4" xfId="0" applyNumberFormat="1" applyFont="1" applyFill="1" applyBorder="1" applyAlignment="1">
      <alignment horizontal="right" wrapText="1"/>
    </xf>
    <xf numFmtId="166" fontId="7" fillId="33" borderId="4" xfId="0" applyNumberFormat="1" applyFont="1" applyFill="1" applyBorder="1" applyAlignment="1">
      <alignment vertical="center" wrapText="1"/>
    </xf>
    <xf numFmtId="16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/>
    </xf>
    <xf numFmtId="166" fontId="7" fillId="33" borderId="14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14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70" fontId="62" fillId="0" borderId="4" xfId="0" applyNumberFormat="1" applyFont="1" applyBorder="1" applyAlignment="1">
      <alignment horizontal="center" vertical="center" wrapText="1"/>
    </xf>
    <xf numFmtId="170" fontId="62" fillId="0" borderId="0" xfId="0" applyNumberFormat="1" applyFont="1" applyAlignment="1">
      <alignment horizontal="center" vertical="center" wrapText="1"/>
    </xf>
  </cellXfs>
  <cellStyles count="143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topLeftCell="A10" zoomScaleNormal="100" zoomScaleSheetLayoutView="115" workbookViewId="0">
      <selection activeCell="B35" sqref="B35"/>
    </sheetView>
  </sheetViews>
  <sheetFormatPr defaultColWidth="9" defaultRowHeight="16.5" customHeight="1"/>
  <cols>
    <col min="1" max="1" width="1.28515625" style="24" customWidth="1"/>
    <col min="2" max="2" width="30" style="96" customWidth="1"/>
    <col min="3" max="3" width="8" style="100" customWidth="1"/>
    <col min="4" max="4" width="0.85546875" style="100" customWidth="1"/>
    <col min="5" max="5" width="13" style="102" customWidth="1"/>
    <col min="6" max="6" width="0.85546875" style="100" customWidth="1"/>
    <col min="7" max="7" width="13" style="102" customWidth="1"/>
    <col min="8" max="8" width="0.85546875" style="100" customWidth="1"/>
    <col min="9" max="9" width="13" style="102" customWidth="1"/>
    <col min="10" max="10" width="0.85546875" style="100" customWidth="1"/>
    <col min="11" max="11" width="13" style="102" customWidth="1"/>
    <col min="12" max="16384" width="9" style="100"/>
  </cols>
  <sheetData>
    <row r="1" spans="1:11" ht="16.5" customHeight="1">
      <c r="A1" s="20" t="s">
        <v>0</v>
      </c>
      <c r="B1" s="100"/>
      <c r="C1" s="7"/>
    </row>
    <row r="2" spans="1:11" ht="16.5" customHeight="1">
      <c r="A2" s="13" t="s">
        <v>1</v>
      </c>
      <c r="B2" s="100"/>
      <c r="C2" s="7"/>
    </row>
    <row r="3" spans="1:11" ht="16.5" customHeight="1">
      <c r="A3" s="70" t="s">
        <v>158</v>
      </c>
      <c r="B3" s="1"/>
      <c r="C3" s="154"/>
      <c r="D3" s="1"/>
      <c r="E3" s="104"/>
      <c r="F3" s="1"/>
      <c r="G3" s="104"/>
      <c r="H3" s="1"/>
      <c r="I3" s="104"/>
      <c r="J3" s="1"/>
      <c r="K3" s="104"/>
    </row>
    <row r="4" spans="1:11" ht="15" customHeight="1">
      <c r="A4" s="15"/>
      <c r="C4" s="96"/>
      <c r="D4" s="99"/>
      <c r="E4" s="3"/>
      <c r="F4" s="101"/>
      <c r="G4" s="3"/>
      <c r="H4" s="101"/>
      <c r="I4" s="3"/>
      <c r="J4" s="101"/>
      <c r="K4" s="3"/>
    </row>
    <row r="5" spans="1:11" ht="15" customHeight="1">
      <c r="A5" s="15"/>
      <c r="C5" s="96"/>
      <c r="D5" s="99"/>
      <c r="E5" s="3"/>
      <c r="F5" s="101"/>
      <c r="G5" s="3"/>
      <c r="H5" s="101"/>
      <c r="I5" s="3"/>
      <c r="J5" s="101"/>
      <c r="K5" s="3"/>
    </row>
    <row r="6" spans="1:11" ht="16.5" customHeight="1">
      <c r="A6" s="97"/>
      <c r="E6" s="279" t="s">
        <v>98</v>
      </c>
      <c r="F6" s="279"/>
      <c r="G6" s="279"/>
      <c r="H6" s="9"/>
      <c r="I6" s="279" t="s">
        <v>100</v>
      </c>
      <c r="J6" s="279"/>
      <c r="K6" s="279"/>
    </row>
    <row r="7" spans="1:11" ht="16.5" customHeight="1">
      <c r="A7" s="97"/>
      <c r="E7" s="281" t="s">
        <v>99</v>
      </c>
      <c r="F7" s="281"/>
      <c r="G7" s="281"/>
      <c r="H7" s="9"/>
      <c r="I7" s="281" t="s">
        <v>99</v>
      </c>
      <c r="J7" s="281"/>
      <c r="K7" s="281"/>
    </row>
    <row r="8" spans="1:11" ht="16.5" customHeight="1">
      <c r="A8" s="97"/>
      <c r="E8" s="17" t="s">
        <v>2</v>
      </c>
      <c r="F8" s="10"/>
      <c r="G8" s="17" t="s">
        <v>3</v>
      </c>
      <c r="H8" s="9"/>
      <c r="I8" s="17" t="s">
        <v>2</v>
      </c>
      <c r="J8" s="10"/>
      <c r="K8" s="17" t="s">
        <v>3</v>
      </c>
    </row>
    <row r="9" spans="1:11" ht="16.5" customHeight="1">
      <c r="A9" s="97"/>
      <c r="D9" s="101"/>
      <c r="E9" s="135" t="s">
        <v>159</v>
      </c>
      <c r="F9" s="73"/>
      <c r="G9" s="136" t="s">
        <v>4</v>
      </c>
      <c r="H9" s="113"/>
      <c r="I9" s="137" t="s">
        <v>159</v>
      </c>
      <c r="J9" s="113"/>
      <c r="K9" s="136" t="s">
        <v>4</v>
      </c>
    </row>
    <row r="10" spans="1:11" ht="16.5" customHeight="1">
      <c r="A10" s="97"/>
      <c r="C10" s="155"/>
      <c r="D10" s="101"/>
      <c r="E10" s="29" t="s">
        <v>150</v>
      </c>
      <c r="F10" s="23"/>
      <c r="G10" s="22">
        <v>2021</v>
      </c>
      <c r="H10" s="23"/>
      <c r="I10" s="29" t="s">
        <v>150</v>
      </c>
      <c r="J10" s="23"/>
      <c r="K10" s="22">
        <v>2021</v>
      </c>
    </row>
    <row r="11" spans="1:11" ht="16.5" customHeight="1">
      <c r="A11" s="97"/>
      <c r="C11" s="156" t="s">
        <v>5</v>
      </c>
      <c r="D11" s="17"/>
      <c r="E11" s="25" t="s">
        <v>6</v>
      </c>
      <c r="F11" s="17"/>
      <c r="G11" s="25" t="s">
        <v>6</v>
      </c>
      <c r="H11" s="17"/>
      <c r="I11" s="25" t="s">
        <v>6</v>
      </c>
      <c r="J11" s="17"/>
      <c r="K11" s="25" t="s">
        <v>6</v>
      </c>
    </row>
    <row r="12" spans="1:11" ht="16.5" customHeight="1">
      <c r="A12" s="15" t="s">
        <v>7</v>
      </c>
      <c r="C12" s="96"/>
      <c r="D12" s="99"/>
      <c r="E12" s="32"/>
      <c r="F12" s="99"/>
      <c r="G12" s="2"/>
      <c r="H12" s="99"/>
      <c r="I12" s="32"/>
      <c r="J12" s="99"/>
      <c r="K12" s="2"/>
    </row>
    <row r="13" spans="1:11" ht="6" customHeight="1">
      <c r="A13" s="15"/>
      <c r="C13" s="96"/>
      <c r="D13" s="99"/>
      <c r="E13" s="32"/>
      <c r="F13" s="99"/>
      <c r="I13" s="37"/>
    </row>
    <row r="14" spans="1:11" ht="16.5" customHeight="1">
      <c r="A14" s="15" t="s">
        <v>8</v>
      </c>
      <c r="C14" s="96"/>
      <c r="D14" s="99"/>
      <c r="E14" s="32"/>
      <c r="F14" s="99"/>
      <c r="I14" s="37"/>
    </row>
    <row r="15" spans="1:11" ht="6" customHeight="1">
      <c r="A15" s="15"/>
      <c r="C15" s="96"/>
      <c r="D15" s="99"/>
      <c r="E15" s="32"/>
      <c r="F15" s="99"/>
      <c r="G15" s="100"/>
      <c r="I15" s="111"/>
      <c r="K15" s="100"/>
    </row>
    <row r="16" spans="1:11" ht="16.5" customHeight="1">
      <c r="A16" s="97" t="s">
        <v>9</v>
      </c>
      <c r="D16" s="99"/>
      <c r="E16" s="33">
        <v>1010534469</v>
      </c>
      <c r="F16" s="64"/>
      <c r="G16" s="2">
        <v>1656882222</v>
      </c>
      <c r="H16" s="2"/>
      <c r="I16" s="32">
        <v>803311427</v>
      </c>
      <c r="J16" s="2"/>
      <c r="K16" s="138">
        <v>1138686887</v>
      </c>
    </row>
    <row r="17" spans="1:11" ht="16.5" customHeight="1">
      <c r="A17" s="97" t="s">
        <v>136</v>
      </c>
      <c r="C17" s="100">
        <v>6</v>
      </c>
      <c r="D17" s="99"/>
      <c r="E17" s="33">
        <v>274389970</v>
      </c>
      <c r="F17" s="64"/>
      <c r="G17" s="2">
        <v>193691951</v>
      </c>
      <c r="H17" s="2"/>
      <c r="I17" s="32">
        <v>235299168</v>
      </c>
      <c r="J17" s="2"/>
      <c r="K17" s="138">
        <v>156855506</v>
      </c>
    </row>
    <row r="18" spans="1:11" ht="16.5" customHeight="1">
      <c r="A18" s="97" t="s">
        <v>10</v>
      </c>
      <c r="C18" s="100">
        <v>7</v>
      </c>
      <c r="D18" s="99"/>
      <c r="E18" s="32">
        <v>2920044164</v>
      </c>
      <c r="F18" s="64"/>
      <c r="G18" s="2">
        <v>2707270470.1399999</v>
      </c>
      <c r="H18" s="106"/>
      <c r="I18" s="108">
        <v>2803885801</v>
      </c>
      <c r="J18" s="106"/>
      <c r="K18" s="138">
        <v>2250704067</v>
      </c>
    </row>
    <row r="19" spans="1:11" ht="16.5" customHeight="1">
      <c r="A19" s="97" t="s">
        <v>126</v>
      </c>
      <c r="D19" s="99"/>
      <c r="E19" s="33"/>
      <c r="F19" s="64"/>
      <c r="G19" s="2"/>
      <c r="H19" s="2"/>
      <c r="I19" s="32"/>
      <c r="J19" s="2"/>
      <c r="K19" s="138"/>
    </row>
    <row r="20" spans="1:11" ht="16.5" customHeight="1">
      <c r="A20" s="97"/>
      <c r="B20" s="96" t="s">
        <v>148</v>
      </c>
      <c r="C20" s="100">
        <v>7</v>
      </c>
      <c r="D20" s="99"/>
      <c r="E20" s="59">
        <v>549142814</v>
      </c>
      <c r="F20" s="65"/>
      <c r="G20" s="2">
        <v>462458325</v>
      </c>
      <c r="H20" s="2"/>
      <c r="I20" s="32">
        <v>13078893</v>
      </c>
      <c r="J20" s="2"/>
      <c r="K20" s="138">
        <v>12993106</v>
      </c>
    </row>
    <row r="21" spans="1:11" ht="16.5" customHeight="1">
      <c r="A21" s="97" t="s">
        <v>137</v>
      </c>
      <c r="C21" s="100">
        <v>7</v>
      </c>
      <c r="D21" s="99"/>
      <c r="E21" s="59">
        <v>123792288</v>
      </c>
      <c r="F21" s="65"/>
      <c r="G21" s="2">
        <v>78349426.859999999</v>
      </c>
      <c r="H21" s="2"/>
      <c r="I21" s="152">
        <v>0</v>
      </c>
      <c r="J21" s="2"/>
      <c r="K21" s="138">
        <v>0</v>
      </c>
    </row>
    <row r="22" spans="1:11" ht="16.5" customHeight="1">
      <c r="A22" s="97" t="s">
        <v>115</v>
      </c>
      <c r="C22" s="100" t="s">
        <v>218</v>
      </c>
      <c r="D22" s="99"/>
      <c r="E22" s="34">
        <v>6316304</v>
      </c>
      <c r="F22" s="64"/>
      <c r="G22" s="139">
        <v>306316304</v>
      </c>
      <c r="H22" s="99"/>
      <c r="I22" s="140">
        <v>600000000</v>
      </c>
      <c r="J22" s="99"/>
      <c r="K22" s="141">
        <v>1200000000</v>
      </c>
    </row>
    <row r="23" spans="1:11" ht="16.5" customHeight="1">
      <c r="A23" s="97" t="s">
        <v>12</v>
      </c>
      <c r="D23" s="99"/>
      <c r="E23" s="32">
        <v>6618663915</v>
      </c>
      <c r="F23" s="64"/>
      <c r="G23" s="106">
        <v>6207899899</v>
      </c>
      <c r="H23" s="98"/>
      <c r="I23" s="108">
        <v>6052666036</v>
      </c>
      <c r="J23" s="98"/>
      <c r="K23" s="138">
        <v>5749330992</v>
      </c>
    </row>
    <row r="24" spans="1:11" ht="16.5" customHeight="1">
      <c r="A24" s="97" t="s">
        <v>13</v>
      </c>
      <c r="C24" s="157"/>
      <c r="D24" s="99"/>
      <c r="E24" s="39">
        <v>110405067</v>
      </c>
      <c r="F24" s="64"/>
      <c r="G24" s="142">
        <v>273289301</v>
      </c>
      <c r="H24" s="99"/>
      <c r="I24" s="143">
        <v>29589195</v>
      </c>
      <c r="J24" s="99"/>
      <c r="K24" s="144">
        <v>206500643</v>
      </c>
    </row>
    <row r="25" spans="1:11" ht="6" customHeight="1">
      <c r="A25" s="97"/>
      <c r="D25" s="99"/>
      <c r="E25" s="35"/>
      <c r="F25" s="3"/>
      <c r="G25" s="100"/>
      <c r="H25" s="3"/>
      <c r="I25" s="35"/>
      <c r="J25" s="101"/>
      <c r="K25" s="3"/>
    </row>
    <row r="26" spans="1:11" ht="16.5" customHeight="1">
      <c r="A26" s="15" t="s">
        <v>14</v>
      </c>
      <c r="C26" s="96"/>
      <c r="D26" s="99"/>
      <c r="E26" s="56">
        <f>SUM(E16:E24)</f>
        <v>11613288991</v>
      </c>
      <c r="F26" s="3"/>
      <c r="G26" s="57">
        <f>SUM(G15:G24)</f>
        <v>11886157899</v>
      </c>
      <c r="H26" s="3"/>
      <c r="I26" s="56">
        <f>SUM(I15:I24)</f>
        <v>10537830520</v>
      </c>
      <c r="J26" s="101"/>
      <c r="K26" s="57">
        <f>SUM(K15:K24)</f>
        <v>10715071201</v>
      </c>
    </row>
    <row r="27" spans="1:11" ht="12.75" customHeight="1">
      <c r="A27" s="97"/>
      <c r="C27" s="96"/>
      <c r="D27" s="99"/>
      <c r="E27" s="35"/>
      <c r="F27" s="3"/>
      <c r="G27" s="3"/>
      <c r="H27" s="3"/>
      <c r="I27" s="35"/>
      <c r="J27" s="101"/>
      <c r="K27" s="3"/>
    </row>
    <row r="28" spans="1:11" ht="16.5" customHeight="1">
      <c r="A28" s="15" t="s">
        <v>15</v>
      </c>
      <c r="C28" s="96"/>
      <c r="D28" s="99"/>
      <c r="E28" s="35"/>
      <c r="F28" s="3"/>
      <c r="G28" s="3"/>
      <c r="H28" s="3"/>
      <c r="I28" s="35"/>
      <c r="J28" s="101"/>
      <c r="K28" s="3"/>
    </row>
    <row r="29" spans="1:11" ht="6" customHeight="1">
      <c r="A29" s="15"/>
      <c r="C29" s="96"/>
      <c r="D29" s="99"/>
      <c r="E29" s="32"/>
      <c r="F29" s="3"/>
      <c r="G29" s="2"/>
      <c r="H29" s="3"/>
      <c r="I29" s="32"/>
      <c r="J29" s="101"/>
      <c r="K29" s="2"/>
    </row>
    <row r="30" spans="1:11" ht="16.5" customHeight="1">
      <c r="A30" s="97" t="s">
        <v>133</v>
      </c>
      <c r="D30" s="99"/>
      <c r="E30" s="59"/>
      <c r="G30" s="107"/>
      <c r="H30" s="98"/>
      <c r="I30" s="110"/>
      <c r="J30" s="98"/>
      <c r="K30" s="107"/>
    </row>
    <row r="31" spans="1:11" ht="16.5" customHeight="1">
      <c r="A31" s="97"/>
      <c r="B31" s="96" t="s">
        <v>149</v>
      </c>
      <c r="D31" s="99"/>
      <c r="E31" s="59">
        <v>0</v>
      </c>
      <c r="F31" s="65"/>
      <c r="G31" s="26">
        <v>1414578</v>
      </c>
      <c r="H31" s="131"/>
      <c r="I31" s="44">
        <v>0</v>
      </c>
      <c r="J31" s="131"/>
      <c r="K31" s="138">
        <v>0</v>
      </c>
    </row>
    <row r="32" spans="1:11" ht="16.5" customHeight="1">
      <c r="A32" s="97" t="s">
        <v>10</v>
      </c>
      <c r="C32" s="100">
        <v>7</v>
      </c>
      <c r="D32" s="99"/>
      <c r="E32" s="59">
        <v>116257888</v>
      </c>
      <c r="F32" s="65"/>
      <c r="G32" s="26">
        <v>237235285</v>
      </c>
      <c r="H32" s="131"/>
      <c r="I32" s="44">
        <v>116257888</v>
      </c>
      <c r="J32" s="131"/>
      <c r="K32" s="138">
        <v>237235285</v>
      </c>
    </row>
    <row r="33" spans="1:11" ht="16.5" customHeight="1">
      <c r="A33" s="97" t="s">
        <v>232</v>
      </c>
      <c r="C33" s="100">
        <v>7</v>
      </c>
      <c r="D33" s="99"/>
      <c r="E33" s="44">
        <v>78215279</v>
      </c>
      <c r="F33" s="64"/>
      <c r="G33" s="26">
        <v>97398903</v>
      </c>
      <c r="H33" s="131"/>
      <c r="I33" s="44">
        <v>4574048</v>
      </c>
      <c r="J33" s="131"/>
      <c r="K33" s="138">
        <v>11163679</v>
      </c>
    </row>
    <row r="34" spans="1:11" ht="16.5" customHeight="1">
      <c r="A34" s="97" t="s">
        <v>231</v>
      </c>
      <c r="C34" s="157">
        <v>8.1</v>
      </c>
      <c r="D34" s="99"/>
      <c r="E34" s="44">
        <v>0</v>
      </c>
      <c r="F34" s="64"/>
      <c r="G34" s="145">
        <v>0</v>
      </c>
      <c r="H34" s="134"/>
      <c r="I34" s="146">
        <v>1088834366</v>
      </c>
      <c r="J34" s="134"/>
      <c r="K34" s="141">
        <v>988834366</v>
      </c>
    </row>
    <row r="35" spans="1:11" ht="16.5" customHeight="1">
      <c r="A35" s="50" t="s">
        <v>240</v>
      </c>
      <c r="C35" s="157">
        <v>8.1999999999999993</v>
      </c>
      <c r="D35" s="99"/>
      <c r="E35" s="44">
        <v>1493768994</v>
      </c>
      <c r="F35" s="64"/>
      <c r="G35" s="106">
        <v>773666424</v>
      </c>
      <c r="H35" s="131"/>
      <c r="I35" s="108">
        <v>1244224182</v>
      </c>
      <c r="J35" s="131"/>
      <c r="K35" s="141">
        <v>593575203</v>
      </c>
    </row>
    <row r="36" spans="1:11" ht="16.5" customHeight="1">
      <c r="A36" s="97" t="s">
        <v>136</v>
      </c>
      <c r="C36" s="100">
        <v>6</v>
      </c>
      <c r="D36" s="99"/>
      <c r="E36" s="44">
        <v>1112571418</v>
      </c>
      <c r="F36" s="64"/>
      <c r="G36" s="26">
        <v>180000000</v>
      </c>
      <c r="H36" s="131"/>
      <c r="I36" s="108">
        <v>932571418</v>
      </c>
      <c r="J36" s="131"/>
      <c r="K36" s="141">
        <v>0</v>
      </c>
    </row>
    <row r="37" spans="1:11" ht="16.5" customHeight="1">
      <c r="A37" s="97" t="s">
        <v>233</v>
      </c>
      <c r="C37" s="100">
        <v>6</v>
      </c>
      <c r="D37" s="99"/>
      <c r="E37" s="44">
        <v>60332905</v>
      </c>
      <c r="F37" s="64"/>
      <c r="G37" s="26">
        <v>0</v>
      </c>
      <c r="H37" s="131"/>
      <c r="I37" s="108">
        <v>60332905</v>
      </c>
      <c r="J37" s="131"/>
      <c r="K37" s="141">
        <v>0</v>
      </c>
    </row>
    <row r="38" spans="1:11" ht="16.5" customHeight="1">
      <c r="A38" s="97" t="s">
        <v>124</v>
      </c>
      <c r="C38" s="100">
        <v>9</v>
      </c>
      <c r="D38" s="99"/>
      <c r="E38" s="32">
        <v>720563114</v>
      </c>
      <c r="F38" s="64"/>
      <c r="G38" s="26">
        <v>614919099</v>
      </c>
      <c r="H38" s="131"/>
      <c r="I38" s="44">
        <v>719132820</v>
      </c>
      <c r="J38" s="131"/>
      <c r="K38" s="26">
        <v>613630692</v>
      </c>
    </row>
    <row r="39" spans="1:11" ht="16.5" customHeight="1">
      <c r="A39" s="97" t="s">
        <v>116</v>
      </c>
      <c r="C39" s="100">
        <v>10</v>
      </c>
      <c r="D39" s="99"/>
      <c r="E39" s="32">
        <v>936824091</v>
      </c>
      <c r="F39" s="64"/>
      <c r="G39" s="26">
        <v>1186340243</v>
      </c>
      <c r="H39" s="131"/>
      <c r="I39" s="44">
        <v>936824091</v>
      </c>
      <c r="J39" s="131"/>
      <c r="K39" s="138">
        <v>1178255234</v>
      </c>
    </row>
    <row r="40" spans="1:11" ht="16.5" customHeight="1">
      <c r="A40" s="97" t="s">
        <v>140</v>
      </c>
      <c r="D40" s="99"/>
      <c r="E40" s="32">
        <v>123691216</v>
      </c>
      <c r="F40" s="64"/>
      <c r="G40" s="147">
        <v>123691216</v>
      </c>
      <c r="H40" s="131"/>
      <c r="I40" s="60">
        <v>45655040</v>
      </c>
      <c r="J40" s="131"/>
      <c r="K40" s="148">
        <v>45655040</v>
      </c>
    </row>
    <row r="41" spans="1:11" ht="16.5" customHeight="1">
      <c r="A41" s="97" t="s">
        <v>16</v>
      </c>
      <c r="C41" s="100">
        <v>9</v>
      </c>
      <c r="D41" s="99"/>
      <c r="E41" s="32">
        <v>185755787</v>
      </c>
      <c r="F41" s="64"/>
      <c r="G41" s="26">
        <v>173661862</v>
      </c>
      <c r="H41" s="131"/>
      <c r="I41" s="44">
        <v>108000289</v>
      </c>
      <c r="J41" s="131"/>
      <c r="K41" s="138">
        <v>97215552</v>
      </c>
    </row>
    <row r="42" spans="1:11" ht="16.5" customHeight="1">
      <c r="A42" s="97" t="s">
        <v>17</v>
      </c>
      <c r="D42" s="99"/>
      <c r="E42" s="44">
        <v>204813206</v>
      </c>
      <c r="F42" s="64"/>
      <c r="G42" s="106">
        <v>107740953</v>
      </c>
      <c r="H42" s="98"/>
      <c r="I42" s="108">
        <v>192964659</v>
      </c>
      <c r="J42" s="98"/>
      <c r="K42" s="138">
        <v>105773863</v>
      </c>
    </row>
    <row r="43" spans="1:11" ht="16.5" customHeight="1">
      <c r="A43" s="97" t="s">
        <v>112</v>
      </c>
      <c r="D43" s="99"/>
      <c r="E43" s="121">
        <v>608892420</v>
      </c>
      <c r="F43" s="64"/>
      <c r="G43" s="133">
        <v>583513010</v>
      </c>
      <c r="H43" s="131"/>
      <c r="I43" s="41">
        <v>592558511</v>
      </c>
      <c r="J43" s="131"/>
      <c r="K43" s="149">
        <v>559515746</v>
      </c>
    </row>
    <row r="44" spans="1:11" ht="6" customHeight="1">
      <c r="A44" s="97"/>
      <c r="D44" s="99"/>
      <c r="E44" s="35"/>
      <c r="F44" s="101"/>
      <c r="G44" s="100"/>
      <c r="I44" s="111"/>
      <c r="K44" s="100"/>
    </row>
    <row r="45" spans="1:11" ht="16.5" customHeight="1">
      <c r="A45" s="15" t="s">
        <v>18</v>
      </c>
      <c r="C45" s="96"/>
      <c r="D45" s="99"/>
      <c r="E45" s="56">
        <f>SUM(E30:E43)</f>
        <v>5641686318</v>
      </c>
      <c r="F45" s="101"/>
      <c r="G45" s="57">
        <f>SUM(G30:G43)</f>
        <v>4079581573</v>
      </c>
      <c r="H45" s="101"/>
      <c r="I45" s="56">
        <f>SUM(I30:I43)</f>
        <v>6041930217</v>
      </c>
      <c r="J45" s="101"/>
      <c r="K45" s="57">
        <f>SUM(K30:K43)</f>
        <v>4430854660</v>
      </c>
    </row>
    <row r="46" spans="1:11" ht="6" customHeight="1">
      <c r="A46" s="97"/>
      <c r="C46" s="96"/>
      <c r="D46" s="99"/>
      <c r="E46" s="35"/>
      <c r="F46" s="101"/>
      <c r="G46" s="3"/>
      <c r="H46" s="101"/>
      <c r="I46" s="35"/>
      <c r="J46" s="101"/>
      <c r="K46" s="3"/>
    </row>
    <row r="47" spans="1:11" ht="16.5" customHeight="1" thickBot="1">
      <c r="A47" s="15" t="s">
        <v>19</v>
      </c>
      <c r="C47" s="96"/>
      <c r="D47" s="99"/>
      <c r="E47" s="36">
        <f>E26+E45</f>
        <v>17254975309</v>
      </c>
      <c r="F47" s="101"/>
      <c r="G47" s="19">
        <f>G26+G45</f>
        <v>15965739472</v>
      </c>
      <c r="H47" s="101"/>
      <c r="I47" s="36">
        <f>I26+I45</f>
        <v>16579760737</v>
      </c>
      <c r="J47" s="101"/>
      <c r="K47" s="19">
        <f>K26+K45</f>
        <v>15145925861</v>
      </c>
    </row>
    <row r="48" spans="1:11" ht="16.5" customHeight="1" thickTop="1">
      <c r="A48" s="15"/>
      <c r="C48" s="96"/>
      <c r="D48" s="99"/>
      <c r="E48" s="3"/>
      <c r="F48" s="101"/>
      <c r="G48" s="3"/>
      <c r="H48" s="101"/>
      <c r="I48" s="3"/>
      <c r="J48" s="101"/>
      <c r="K48" s="3"/>
    </row>
    <row r="49" spans="1:11" ht="16.5" customHeight="1">
      <c r="A49" s="15"/>
      <c r="C49" s="96"/>
      <c r="D49" s="99"/>
      <c r="E49" s="3"/>
      <c r="F49" s="101"/>
      <c r="G49" s="3"/>
      <c r="H49" s="101"/>
      <c r="I49" s="3"/>
      <c r="J49" s="101"/>
      <c r="K49" s="3"/>
    </row>
    <row r="50" spans="1:11" ht="16.5" customHeight="1">
      <c r="A50" s="15"/>
      <c r="C50" s="96"/>
      <c r="D50" s="99"/>
      <c r="E50" s="3"/>
      <c r="F50" s="101"/>
      <c r="G50" s="3"/>
      <c r="H50" s="101"/>
      <c r="I50" s="3"/>
      <c r="J50" s="101"/>
      <c r="K50" s="3"/>
    </row>
    <row r="51" spans="1:11" ht="16.5" customHeight="1">
      <c r="A51" s="15"/>
      <c r="C51" s="96"/>
      <c r="D51" s="99"/>
      <c r="E51" s="3"/>
      <c r="F51" s="101"/>
      <c r="G51" s="3"/>
      <c r="H51" s="101"/>
      <c r="I51" s="3"/>
      <c r="J51" s="101"/>
      <c r="K51" s="3"/>
    </row>
    <row r="52" spans="1:11" ht="12.75" customHeight="1">
      <c r="A52" s="15"/>
      <c r="C52" s="96"/>
      <c r="D52" s="99"/>
      <c r="E52" s="3"/>
      <c r="F52" s="101"/>
      <c r="G52" s="3"/>
      <c r="H52" s="101"/>
      <c r="I52" s="3"/>
      <c r="J52" s="101"/>
      <c r="K52" s="3"/>
    </row>
    <row r="53" spans="1:11" ht="16.5" customHeight="1">
      <c r="A53" s="280" t="s">
        <v>20</v>
      </c>
      <c r="B53" s="280"/>
      <c r="C53" s="280"/>
      <c r="D53" s="280"/>
      <c r="E53" s="280"/>
      <c r="F53" s="280"/>
      <c r="G53" s="280"/>
      <c r="H53" s="280"/>
      <c r="I53" s="280"/>
      <c r="J53" s="280"/>
      <c r="K53" s="280"/>
    </row>
    <row r="54" spans="1:11" ht="12.75" customHeight="1">
      <c r="A54" s="127"/>
      <c r="B54" s="127"/>
      <c r="C54" s="151"/>
      <c r="D54" s="127"/>
      <c r="E54" s="127"/>
      <c r="F54" s="127"/>
      <c r="G54" s="127"/>
      <c r="H54" s="127"/>
      <c r="I54" s="127"/>
      <c r="J54" s="127"/>
      <c r="K54" s="127"/>
    </row>
    <row r="55" spans="1:11" ht="21.95" customHeight="1">
      <c r="A55" s="16" t="s">
        <v>235</v>
      </c>
      <c r="B55" s="12"/>
      <c r="C55" s="1"/>
      <c r="D55" s="1"/>
      <c r="E55" s="104"/>
      <c r="F55" s="1"/>
      <c r="G55" s="104"/>
      <c r="H55" s="1"/>
      <c r="I55" s="104"/>
      <c r="J55" s="1"/>
      <c r="K55" s="104"/>
    </row>
    <row r="56" spans="1:11" ht="16.5" customHeight="1">
      <c r="A56" s="20" t="str">
        <f>A1</f>
        <v>Com7 Public Company Limited</v>
      </c>
      <c r="B56" s="100"/>
      <c r="C56" s="7"/>
    </row>
    <row r="57" spans="1:11" ht="16.5" customHeight="1">
      <c r="A57" s="13" t="s">
        <v>1</v>
      </c>
      <c r="B57" s="100"/>
      <c r="C57" s="7"/>
    </row>
    <row r="58" spans="1:11" ht="16.5" customHeight="1">
      <c r="A58" s="21" t="str">
        <f>A3</f>
        <v>As at 30 June 2022</v>
      </c>
      <c r="B58" s="1"/>
      <c r="C58" s="154"/>
      <c r="D58" s="1"/>
      <c r="E58" s="104"/>
      <c r="F58" s="1"/>
      <c r="G58" s="104"/>
      <c r="H58" s="1"/>
      <c r="I58" s="104"/>
      <c r="J58" s="1"/>
      <c r="K58" s="104"/>
    </row>
    <row r="59" spans="1:11" ht="16.5" customHeight="1">
      <c r="A59" s="97"/>
    </row>
    <row r="60" spans="1:11" ht="16.5" customHeight="1">
      <c r="A60" s="97"/>
    </row>
    <row r="61" spans="1:11" ht="16.5" customHeight="1">
      <c r="A61" s="97"/>
      <c r="E61" s="279" t="s">
        <v>98</v>
      </c>
      <c r="F61" s="279"/>
      <c r="G61" s="279"/>
      <c r="H61" s="9"/>
      <c r="I61" s="279" t="s">
        <v>100</v>
      </c>
      <c r="J61" s="279"/>
      <c r="K61" s="279"/>
    </row>
    <row r="62" spans="1:11" ht="16.5" customHeight="1">
      <c r="A62" s="97"/>
      <c r="E62" s="281" t="s">
        <v>99</v>
      </c>
      <c r="F62" s="281"/>
      <c r="G62" s="281"/>
      <c r="H62" s="9"/>
      <c r="I62" s="281" t="s">
        <v>99</v>
      </c>
      <c r="J62" s="281"/>
      <c r="K62" s="281"/>
    </row>
    <row r="63" spans="1:11" ht="16.5" customHeight="1">
      <c r="A63" s="97"/>
      <c r="E63" s="17" t="s">
        <v>2</v>
      </c>
      <c r="F63" s="10"/>
      <c r="G63" s="17" t="s">
        <v>3</v>
      </c>
      <c r="H63" s="9"/>
      <c r="I63" s="17" t="s">
        <v>2</v>
      </c>
      <c r="J63" s="10"/>
      <c r="K63" s="17" t="s">
        <v>3</v>
      </c>
    </row>
    <row r="64" spans="1:11" ht="16.5" customHeight="1">
      <c r="A64" s="97"/>
      <c r="D64" s="101"/>
      <c r="E64" s="135" t="s">
        <v>159</v>
      </c>
      <c r="F64" s="73"/>
      <c r="G64" s="136" t="s">
        <v>4</v>
      </c>
      <c r="H64" s="113"/>
      <c r="I64" s="137" t="s">
        <v>159</v>
      </c>
      <c r="J64" s="113"/>
      <c r="K64" s="136" t="s">
        <v>4</v>
      </c>
    </row>
    <row r="65" spans="1:11" ht="16.5" customHeight="1">
      <c r="A65" s="97"/>
      <c r="C65" s="155"/>
      <c r="D65" s="101"/>
      <c r="E65" s="29" t="s">
        <v>150</v>
      </c>
      <c r="F65" s="23"/>
      <c r="G65" s="22">
        <v>2021</v>
      </c>
      <c r="H65" s="23"/>
      <c r="I65" s="29" t="s">
        <v>150</v>
      </c>
      <c r="J65" s="23"/>
      <c r="K65" s="22">
        <v>2021</v>
      </c>
    </row>
    <row r="66" spans="1:11" ht="16.5" customHeight="1">
      <c r="A66" s="97"/>
      <c r="C66" s="156" t="s">
        <v>5</v>
      </c>
      <c r="D66" s="17"/>
      <c r="E66" s="25" t="s">
        <v>6</v>
      </c>
      <c r="F66" s="17"/>
      <c r="G66" s="25" t="s">
        <v>6</v>
      </c>
      <c r="H66" s="17"/>
      <c r="I66" s="25" t="s">
        <v>6</v>
      </c>
      <c r="J66" s="17"/>
      <c r="K66" s="25" t="s">
        <v>6</v>
      </c>
    </row>
    <row r="67" spans="1:11" ht="16.5" customHeight="1">
      <c r="A67" s="15" t="s">
        <v>90</v>
      </c>
      <c r="B67" s="103"/>
      <c r="C67" s="96"/>
      <c r="D67" s="99"/>
      <c r="E67" s="38"/>
      <c r="F67" s="99"/>
      <c r="G67" s="99"/>
      <c r="H67" s="99"/>
      <c r="I67" s="38"/>
      <c r="J67" s="99"/>
      <c r="K67" s="99"/>
    </row>
    <row r="68" spans="1:11" ht="9.9499999999999993" customHeight="1">
      <c r="A68" s="15"/>
      <c r="B68" s="103"/>
      <c r="C68" s="96"/>
      <c r="D68" s="99"/>
      <c r="E68" s="38"/>
      <c r="F68" s="99"/>
      <c r="G68" s="99"/>
      <c r="H68" s="99"/>
      <c r="I68" s="38"/>
      <c r="J68" s="99"/>
      <c r="K68" s="99"/>
    </row>
    <row r="69" spans="1:11" ht="16.5" customHeight="1">
      <c r="A69" s="15" t="s">
        <v>21</v>
      </c>
      <c r="B69" s="103"/>
      <c r="C69" s="96"/>
      <c r="D69" s="99"/>
      <c r="E69" s="38"/>
      <c r="F69" s="99"/>
      <c r="G69" s="99"/>
      <c r="H69" s="99"/>
      <c r="I69" s="38"/>
      <c r="J69" s="99"/>
      <c r="K69" s="99"/>
    </row>
    <row r="70" spans="1:11" ht="9.9499999999999993" customHeight="1">
      <c r="A70" s="15"/>
      <c r="B70" s="103"/>
      <c r="C70" s="96"/>
      <c r="D70" s="99"/>
      <c r="E70" s="38"/>
      <c r="F70" s="101"/>
      <c r="G70" s="99"/>
      <c r="H70" s="101"/>
      <c r="I70" s="38"/>
      <c r="J70" s="101"/>
      <c r="K70" s="99"/>
    </row>
    <row r="71" spans="1:11" ht="16.5" customHeight="1">
      <c r="A71" s="97" t="s">
        <v>118</v>
      </c>
      <c r="B71" s="97"/>
      <c r="E71" s="111"/>
      <c r="F71" s="8"/>
      <c r="H71" s="4"/>
      <c r="I71" s="164"/>
      <c r="J71" s="4"/>
    </row>
    <row r="72" spans="1:11" ht="16.5" customHeight="1">
      <c r="A72" s="97"/>
      <c r="B72" s="97" t="s">
        <v>119</v>
      </c>
      <c r="E72" s="44">
        <v>5565545266</v>
      </c>
      <c r="F72" s="67"/>
      <c r="G72" s="26">
        <v>3800990825</v>
      </c>
      <c r="H72" s="26"/>
      <c r="I72" s="44">
        <v>5452568147</v>
      </c>
      <c r="J72" s="26"/>
      <c r="K72" s="138">
        <v>3754095570</v>
      </c>
    </row>
    <row r="73" spans="1:11" ht="16.5" customHeight="1">
      <c r="A73" s="97" t="s">
        <v>22</v>
      </c>
      <c r="B73" s="5"/>
      <c r="C73" s="100">
        <v>11</v>
      </c>
      <c r="E73" s="108">
        <v>3643898380</v>
      </c>
      <c r="F73" s="67"/>
      <c r="G73" s="106">
        <v>5105791469</v>
      </c>
      <c r="H73" s="26"/>
      <c r="I73" s="108">
        <v>3322673149</v>
      </c>
      <c r="J73" s="26"/>
      <c r="K73" s="138">
        <v>4704009654</v>
      </c>
    </row>
    <row r="74" spans="1:11" ht="16.5" customHeight="1">
      <c r="A74" s="97" t="s">
        <v>120</v>
      </c>
      <c r="B74" s="97"/>
      <c r="C74" s="157">
        <v>18.5</v>
      </c>
      <c r="E74" s="44">
        <v>0</v>
      </c>
      <c r="F74" s="67"/>
      <c r="G74" s="26">
        <v>0</v>
      </c>
      <c r="H74" s="26"/>
      <c r="I74" s="44">
        <v>357000000</v>
      </c>
      <c r="J74" s="26"/>
      <c r="K74" s="138">
        <v>325000000</v>
      </c>
    </row>
    <row r="75" spans="1:11" ht="16.5" customHeight="1">
      <c r="A75" s="97" t="s">
        <v>23</v>
      </c>
      <c r="B75" s="103"/>
      <c r="C75" s="96"/>
      <c r="E75" s="108">
        <v>283707231</v>
      </c>
      <c r="F75" s="67"/>
      <c r="G75" s="106">
        <v>288683043</v>
      </c>
      <c r="H75" s="106"/>
      <c r="I75" s="108">
        <v>253065760</v>
      </c>
      <c r="J75" s="106"/>
      <c r="K75" s="138">
        <v>266818172</v>
      </c>
    </row>
    <row r="76" spans="1:11" ht="16.5" customHeight="1">
      <c r="A76" s="97" t="s">
        <v>113</v>
      </c>
      <c r="B76" s="103"/>
      <c r="C76" s="100">
        <v>12</v>
      </c>
      <c r="E76" s="108">
        <v>440864649</v>
      </c>
      <c r="F76" s="67"/>
      <c r="G76" s="106">
        <v>524664097</v>
      </c>
      <c r="H76" s="106"/>
      <c r="I76" s="108">
        <v>440864649</v>
      </c>
      <c r="J76" s="106"/>
      <c r="K76" s="138">
        <v>518734640</v>
      </c>
    </row>
    <row r="77" spans="1:11" ht="16.5" customHeight="1">
      <c r="A77" s="97" t="s">
        <v>24</v>
      </c>
      <c r="B77" s="5"/>
      <c r="C77" s="157">
        <v>8.1</v>
      </c>
      <c r="E77" s="109">
        <v>1394419899</v>
      </c>
      <c r="F77" s="67"/>
      <c r="G77" s="132">
        <v>30905910</v>
      </c>
      <c r="H77" s="106"/>
      <c r="I77" s="109">
        <v>1388910630</v>
      </c>
      <c r="J77" s="106"/>
      <c r="K77" s="150">
        <v>28133707</v>
      </c>
    </row>
    <row r="78" spans="1:11" ht="9.9499999999999993" customHeight="1">
      <c r="A78" s="15"/>
      <c r="B78" s="103"/>
      <c r="D78" s="99"/>
      <c r="E78" s="35"/>
      <c r="F78" s="3"/>
      <c r="G78" s="3"/>
      <c r="H78" s="3"/>
      <c r="I78" s="35"/>
      <c r="J78" s="3"/>
      <c r="K78" s="3"/>
    </row>
    <row r="79" spans="1:11" ht="16.5" customHeight="1">
      <c r="A79" s="15" t="s">
        <v>25</v>
      </c>
      <c r="B79" s="103"/>
      <c r="E79" s="56">
        <f>SUM(E72:E77)</f>
        <v>11328435425</v>
      </c>
      <c r="F79" s="3"/>
      <c r="G79" s="57">
        <f>SUM(G72:G77)</f>
        <v>9751035344</v>
      </c>
      <c r="H79" s="3"/>
      <c r="I79" s="56">
        <f>SUM(I72:I77)</f>
        <v>11215082335</v>
      </c>
      <c r="J79" s="3"/>
      <c r="K79" s="57">
        <f>SUM(K72:K77)</f>
        <v>9596791743</v>
      </c>
    </row>
    <row r="80" spans="1:11" ht="16.5" customHeight="1">
      <c r="A80" s="15"/>
      <c r="B80" s="103"/>
      <c r="E80" s="35"/>
      <c r="F80" s="101"/>
      <c r="G80" s="3"/>
      <c r="H80" s="101"/>
      <c r="I80" s="35"/>
      <c r="J80" s="101"/>
      <c r="K80" s="3"/>
    </row>
    <row r="81" spans="1:11" ht="16.5" customHeight="1">
      <c r="A81" s="15" t="s">
        <v>26</v>
      </c>
      <c r="B81" s="103"/>
      <c r="E81" s="35"/>
      <c r="F81" s="3"/>
      <c r="G81" s="3"/>
      <c r="H81" s="3"/>
      <c r="I81" s="35"/>
      <c r="J81" s="3"/>
      <c r="K81" s="3"/>
    </row>
    <row r="82" spans="1:11" ht="9.9499999999999993" customHeight="1">
      <c r="A82" s="15"/>
      <c r="B82" s="103"/>
      <c r="D82" s="99"/>
      <c r="E82" s="40"/>
      <c r="F82" s="101"/>
      <c r="G82" s="101"/>
      <c r="H82" s="101"/>
      <c r="I82" s="40"/>
      <c r="J82" s="101"/>
      <c r="K82" s="101"/>
    </row>
    <row r="83" spans="1:11" ht="16.5" customHeight="1">
      <c r="A83" s="97" t="s">
        <v>114</v>
      </c>
      <c r="B83" s="103"/>
      <c r="C83" s="100">
        <v>12</v>
      </c>
      <c r="E83" s="60">
        <v>502796346</v>
      </c>
      <c r="F83" s="64"/>
      <c r="G83" s="147">
        <v>677402910</v>
      </c>
      <c r="H83" s="26"/>
      <c r="I83" s="60">
        <v>502796346</v>
      </c>
      <c r="J83" s="26"/>
      <c r="K83" s="148">
        <v>674547786</v>
      </c>
    </row>
    <row r="84" spans="1:11" ht="16.5" customHeight="1">
      <c r="A84" s="97" t="s">
        <v>27</v>
      </c>
      <c r="B84" s="5"/>
      <c r="E84" s="44">
        <v>109016821</v>
      </c>
      <c r="F84" s="67"/>
      <c r="G84" s="26">
        <v>102722318</v>
      </c>
      <c r="H84" s="26"/>
      <c r="I84" s="44">
        <v>94031850</v>
      </c>
      <c r="J84" s="26"/>
      <c r="K84" s="138">
        <v>88623904</v>
      </c>
    </row>
    <row r="85" spans="1:11" ht="16.5" customHeight="1">
      <c r="A85" s="97" t="s">
        <v>28</v>
      </c>
      <c r="B85" s="5"/>
      <c r="E85" s="37"/>
      <c r="F85" s="67"/>
      <c r="G85" s="26"/>
      <c r="H85" s="26"/>
      <c r="I85" s="44"/>
      <c r="J85" s="26"/>
      <c r="K85" s="138"/>
    </row>
    <row r="86" spans="1:11" ht="16.5" customHeight="1">
      <c r="A86" s="97"/>
      <c r="B86" s="125" t="s">
        <v>29</v>
      </c>
      <c r="E86" s="44">
        <v>25024000</v>
      </c>
      <c r="F86" s="67"/>
      <c r="G86" s="26">
        <v>23648000</v>
      </c>
      <c r="H86" s="26"/>
      <c r="I86" s="44">
        <v>25024000</v>
      </c>
      <c r="J86" s="26"/>
      <c r="K86" s="138">
        <v>23648000</v>
      </c>
    </row>
    <row r="87" spans="1:11" ht="16.5" customHeight="1">
      <c r="A87" s="97" t="s">
        <v>30</v>
      </c>
      <c r="B87" s="5"/>
      <c r="E87" s="41">
        <v>121452806</v>
      </c>
      <c r="F87" s="67"/>
      <c r="G87" s="129">
        <v>110180545</v>
      </c>
      <c r="H87" s="26"/>
      <c r="I87" s="45">
        <v>121332802</v>
      </c>
      <c r="J87" s="26"/>
      <c r="K87" s="150">
        <v>110120543</v>
      </c>
    </row>
    <row r="88" spans="1:11" ht="9.9499999999999993" customHeight="1">
      <c r="A88" s="15"/>
      <c r="B88" s="103"/>
      <c r="C88" s="96"/>
      <c r="D88" s="99"/>
      <c r="E88" s="38"/>
      <c r="F88" s="101"/>
      <c r="G88" s="99"/>
      <c r="H88" s="101"/>
      <c r="I88" s="38"/>
      <c r="J88" s="101"/>
      <c r="K88" s="99"/>
    </row>
    <row r="89" spans="1:11" ht="16.5" customHeight="1">
      <c r="A89" s="15" t="s">
        <v>31</v>
      </c>
      <c r="B89" s="103"/>
      <c r="C89" s="96"/>
      <c r="E89" s="56">
        <f>SUM(E82:E87)</f>
        <v>758289973</v>
      </c>
      <c r="F89" s="101"/>
      <c r="G89" s="57">
        <f>SUM(G82:G87)</f>
        <v>913953773</v>
      </c>
      <c r="H89" s="101"/>
      <c r="I89" s="56">
        <f>SUM(I82:I87)</f>
        <v>743184998</v>
      </c>
      <c r="J89" s="101"/>
      <c r="K89" s="57">
        <f>SUM(K82:K87)</f>
        <v>896940233</v>
      </c>
    </row>
    <row r="90" spans="1:11" ht="9.9499999999999993" customHeight="1">
      <c r="A90" s="15"/>
      <c r="B90" s="103"/>
      <c r="C90" s="96"/>
      <c r="D90" s="99"/>
      <c r="E90" s="38"/>
      <c r="F90" s="101"/>
      <c r="G90" s="99"/>
      <c r="H90" s="101"/>
      <c r="I90" s="38"/>
      <c r="J90" s="101"/>
      <c r="K90" s="99"/>
    </row>
    <row r="91" spans="1:11" ht="16.5" customHeight="1">
      <c r="A91" s="15" t="s">
        <v>32</v>
      </c>
      <c r="B91" s="103"/>
      <c r="C91" s="96"/>
      <c r="E91" s="56">
        <f>+E79+E89</f>
        <v>12086725398</v>
      </c>
      <c r="F91" s="101"/>
      <c r="G91" s="57">
        <f>G79+G89</f>
        <v>10664989117</v>
      </c>
      <c r="H91" s="101"/>
      <c r="I91" s="56">
        <f>I79+I89</f>
        <v>11958267333</v>
      </c>
      <c r="J91" s="101"/>
      <c r="K91" s="57">
        <f>K79+K89</f>
        <v>10493731976</v>
      </c>
    </row>
    <row r="92" spans="1:11" ht="16.5" customHeight="1">
      <c r="A92" s="15"/>
      <c r="B92" s="103"/>
      <c r="C92" s="96"/>
      <c r="E92" s="3"/>
      <c r="F92" s="101"/>
      <c r="G92" s="3"/>
      <c r="H92" s="101"/>
      <c r="I92" s="3"/>
      <c r="J92" s="101"/>
      <c r="K92" s="3"/>
    </row>
    <row r="93" spans="1:11" ht="16.5" customHeight="1">
      <c r="A93" s="15"/>
      <c r="B93" s="103"/>
      <c r="C93" s="96"/>
      <c r="E93" s="3"/>
      <c r="F93" s="101"/>
      <c r="G93" s="3"/>
      <c r="H93" s="101"/>
      <c r="I93" s="3"/>
      <c r="J93" s="101"/>
      <c r="K93" s="3"/>
    </row>
    <row r="94" spans="1:11" ht="16.5" customHeight="1">
      <c r="A94" s="15"/>
      <c r="B94" s="103"/>
      <c r="C94" s="96"/>
      <c r="E94" s="3"/>
      <c r="F94" s="101"/>
      <c r="G94" s="3"/>
      <c r="H94" s="101"/>
      <c r="I94" s="3"/>
      <c r="J94" s="101"/>
      <c r="K94" s="3"/>
    </row>
    <row r="95" spans="1:11" ht="16.5" customHeight="1">
      <c r="A95" s="15"/>
      <c r="B95" s="103"/>
      <c r="C95" s="96"/>
      <c r="E95" s="3"/>
      <c r="F95" s="101"/>
      <c r="G95" s="3"/>
      <c r="H95" s="101"/>
      <c r="I95" s="3"/>
      <c r="J95" s="101"/>
      <c r="K95" s="3"/>
    </row>
    <row r="96" spans="1:11" ht="16.5" customHeight="1">
      <c r="A96" s="15"/>
      <c r="B96" s="103"/>
      <c r="C96" s="96"/>
      <c r="E96" s="3"/>
      <c r="F96" s="101"/>
      <c r="G96" s="3"/>
      <c r="H96" s="101"/>
      <c r="I96" s="3"/>
      <c r="J96" s="101"/>
      <c r="K96" s="3"/>
    </row>
    <row r="97" spans="1:11" ht="16.5" customHeight="1">
      <c r="A97" s="15"/>
      <c r="B97" s="103"/>
      <c r="C97" s="96"/>
      <c r="E97" s="3"/>
      <c r="F97" s="101"/>
      <c r="G97" s="3"/>
      <c r="H97" s="101"/>
      <c r="I97" s="3"/>
      <c r="J97" s="101"/>
      <c r="K97" s="3"/>
    </row>
    <row r="98" spans="1:11" ht="16.5" customHeight="1">
      <c r="A98" s="15"/>
      <c r="B98" s="103"/>
      <c r="C98" s="96"/>
      <c r="E98" s="3"/>
      <c r="F98" s="101"/>
      <c r="G98" s="3"/>
      <c r="H98" s="101"/>
      <c r="I98" s="3"/>
      <c r="J98" s="101"/>
      <c r="K98" s="3"/>
    </row>
    <row r="99" spans="1:11" ht="16.5" customHeight="1">
      <c r="A99" s="15"/>
      <c r="B99" s="103"/>
      <c r="C99" s="96"/>
      <c r="E99" s="3"/>
      <c r="F99" s="101"/>
      <c r="G99" s="3"/>
      <c r="H99" s="101"/>
      <c r="I99" s="3"/>
      <c r="J99" s="101"/>
      <c r="K99" s="3"/>
    </row>
    <row r="100" spans="1:11" ht="16.5" customHeight="1">
      <c r="A100" s="15"/>
      <c r="B100" s="103"/>
      <c r="C100" s="96"/>
      <c r="E100" s="3"/>
      <c r="F100" s="101"/>
      <c r="G100" s="3"/>
      <c r="H100" s="101"/>
      <c r="I100" s="3"/>
      <c r="J100" s="101"/>
      <c r="K100" s="3"/>
    </row>
    <row r="101" spans="1:11" ht="16.5" customHeight="1">
      <c r="A101" s="15"/>
      <c r="B101" s="103"/>
      <c r="C101" s="96"/>
      <c r="E101" s="3"/>
      <c r="F101" s="101"/>
      <c r="G101" s="3"/>
      <c r="H101" s="101"/>
      <c r="I101" s="3"/>
      <c r="J101" s="101"/>
      <c r="K101" s="3"/>
    </row>
    <row r="102" spans="1:11" ht="16.5" customHeight="1">
      <c r="A102" s="15"/>
      <c r="B102" s="103"/>
      <c r="C102" s="96"/>
      <c r="E102" s="3"/>
      <c r="F102" s="101"/>
      <c r="G102" s="3"/>
      <c r="H102" s="101"/>
      <c r="I102" s="3"/>
      <c r="J102" s="101"/>
      <c r="K102" s="3"/>
    </row>
    <row r="103" spans="1:11" ht="16.5" customHeight="1">
      <c r="A103" s="15"/>
      <c r="B103" s="103"/>
      <c r="C103" s="96"/>
      <c r="E103" s="3"/>
      <c r="F103" s="101"/>
      <c r="G103" s="3"/>
      <c r="H103" s="101"/>
      <c r="I103" s="3"/>
      <c r="J103" s="101"/>
      <c r="K103" s="3"/>
    </row>
    <row r="104" spans="1:11" ht="16.5" customHeight="1">
      <c r="A104" s="97"/>
      <c r="B104" s="100"/>
      <c r="E104" s="11"/>
      <c r="F104" s="8"/>
      <c r="G104" s="11"/>
      <c r="H104" s="8"/>
      <c r="I104" s="11"/>
      <c r="J104" s="8"/>
      <c r="K104" s="11"/>
    </row>
    <row r="105" spans="1:11" ht="16.5" customHeight="1">
      <c r="A105" s="97"/>
      <c r="B105" s="100"/>
    </row>
    <row r="106" spans="1:11" ht="16.5" customHeight="1">
      <c r="A106" s="127"/>
      <c r="B106" s="127"/>
      <c r="C106" s="151"/>
      <c r="D106" s="127"/>
      <c r="E106" s="127"/>
      <c r="F106" s="127"/>
      <c r="G106" s="127"/>
      <c r="H106" s="127"/>
      <c r="I106" s="127"/>
      <c r="J106" s="127"/>
      <c r="K106" s="127"/>
    </row>
    <row r="107" spans="1:11" ht="11.1" customHeight="1">
      <c r="A107" s="100"/>
      <c r="B107" s="100"/>
      <c r="E107" s="100"/>
      <c r="F107" s="8"/>
      <c r="G107" s="100"/>
      <c r="H107" s="8"/>
      <c r="I107" s="100"/>
      <c r="J107" s="8"/>
      <c r="K107" s="100"/>
    </row>
    <row r="108" spans="1:11" ht="21.95" customHeight="1">
      <c r="A108" s="58" t="str">
        <f>+A55</f>
        <v>The accompanying notes on page 14 to 29 form part of this interim financial information.</v>
      </c>
      <c r="B108" s="1"/>
      <c r="C108" s="1"/>
      <c r="D108" s="1"/>
      <c r="E108" s="104"/>
      <c r="F108" s="1"/>
      <c r="G108" s="104"/>
      <c r="H108" s="1"/>
      <c r="I108" s="104"/>
      <c r="J108" s="1"/>
      <c r="K108" s="104"/>
    </row>
    <row r="109" spans="1:11" ht="16.5" customHeight="1">
      <c r="A109" s="20" t="str">
        <f>A1</f>
        <v>Com7 Public Company Limited</v>
      </c>
      <c r="B109" s="100"/>
      <c r="C109" s="7"/>
    </row>
    <row r="110" spans="1:11" ht="16.5" customHeight="1">
      <c r="A110" s="13" t="s">
        <v>1</v>
      </c>
      <c r="B110" s="100"/>
      <c r="C110" s="7"/>
    </row>
    <row r="111" spans="1:11" ht="16.5" customHeight="1">
      <c r="A111" s="21" t="str">
        <f>A3</f>
        <v>As at 30 June 2022</v>
      </c>
      <c r="B111" s="1"/>
      <c r="C111" s="154"/>
      <c r="D111" s="1"/>
      <c r="E111" s="104"/>
      <c r="F111" s="1"/>
      <c r="G111" s="104"/>
      <c r="H111" s="1"/>
      <c r="I111" s="104"/>
      <c r="J111" s="1"/>
      <c r="K111" s="104"/>
    </row>
    <row r="112" spans="1:11" ht="16.5" customHeight="1">
      <c r="A112" s="97"/>
    </row>
    <row r="113" spans="1:11" ht="16.5" customHeight="1">
      <c r="A113" s="97"/>
    </row>
    <row r="114" spans="1:11" ht="16.5" customHeight="1">
      <c r="A114" s="97"/>
      <c r="E114" s="279" t="s">
        <v>98</v>
      </c>
      <c r="F114" s="279"/>
      <c r="G114" s="279"/>
      <c r="H114" s="9"/>
      <c r="I114" s="279" t="s">
        <v>100</v>
      </c>
      <c r="J114" s="279"/>
      <c r="K114" s="279"/>
    </row>
    <row r="115" spans="1:11" ht="16.5" customHeight="1">
      <c r="A115" s="97"/>
      <c r="E115" s="281" t="s">
        <v>99</v>
      </c>
      <c r="F115" s="281"/>
      <c r="G115" s="281"/>
      <c r="H115" s="9"/>
      <c r="I115" s="281" t="s">
        <v>99</v>
      </c>
      <c r="J115" s="281"/>
      <c r="K115" s="281"/>
    </row>
    <row r="116" spans="1:11" ht="16.5" customHeight="1">
      <c r="A116" s="97"/>
      <c r="E116" s="17" t="s">
        <v>2</v>
      </c>
      <c r="F116" s="10"/>
      <c r="G116" s="17" t="s">
        <v>3</v>
      </c>
      <c r="H116" s="9"/>
      <c r="I116" s="17" t="s">
        <v>2</v>
      </c>
      <c r="J116" s="10"/>
      <c r="K116" s="17" t="s">
        <v>3</v>
      </c>
    </row>
    <row r="117" spans="1:11" ht="16.5" customHeight="1">
      <c r="A117" s="97"/>
      <c r="C117" s="8"/>
      <c r="D117" s="101"/>
      <c r="E117" s="135" t="s">
        <v>159</v>
      </c>
      <c r="F117" s="73"/>
      <c r="G117" s="136" t="s">
        <v>4</v>
      </c>
      <c r="H117" s="113"/>
      <c r="I117" s="137" t="s">
        <v>159</v>
      </c>
      <c r="J117" s="113"/>
      <c r="K117" s="136" t="s">
        <v>4</v>
      </c>
    </row>
    <row r="118" spans="1:11" ht="16.5" customHeight="1">
      <c r="A118" s="97"/>
      <c r="C118" s="158"/>
      <c r="D118" s="101"/>
      <c r="E118" s="29" t="s">
        <v>150</v>
      </c>
      <c r="F118" s="23"/>
      <c r="G118" s="22">
        <v>2021</v>
      </c>
      <c r="H118" s="23"/>
      <c r="I118" s="29" t="s">
        <v>150</v>
      </c>
      <c r="J118" s="23"/>
      <c r="K118" s="22">
        <v>2021</v>
      </c>
    </row>
    <row r="119" spans="1:11" ht="16.5" customHeight="1">
      <c r="A119" s="97"/>
      <c r="C119" s="10"/>
      <c r="D119" s="17"/>
      <c r="E119" s="25" t="s">
        <v>6</v>
      </c>
      <c r="F119" s="17"/>
      <c r="G119" s="25" t="s">
        <v>6</v>
      </c>
      <c r="H119" s="17"/>
      <c r="I119" s="25" t="s">
        <v>6</v>
      </c>
      <c r="J119" s="17"/>
      <c r="K119" s="25" t="s">
        <v>6</v>
      </c>
    </row>
    <row r="120" spans="1:11" ht="16.5" customHeight="1">
      <c r="A120" s="20" t="s">
        <v>109</v>
      </c>
      <c r="B120" s="7"/>
      <c r="C120" s="8"/>
      <c r="E120" s="37"/>
      <c r="I120" s="37"/>
    </row>
    <row r="121" spans="1:11" ht="16.5" customHeight="1">
      <c r="A121" s="27"/>
      <c r="B121" s="7"/>
      <c r="C121" s="8"/>
      <c r="E121" s="37"/>
      <c r="I121" s="37"/>
    </row>
    <row r="122" spans="1:11" ht="16.5" customHeight="1">
      <c r="A122" s="283" t="s">
        <v>91</v>
      </c>
      <c r="B122" s="283"/>
      <c r="C122" s="159"/>
      <c r="D122" s="103"/>
      <c r="E122" s="42"/>
      <c r="F122" s="103"/>
      <c r="G122" s="103"/>
      <c r="H122" s="103"/>
      <c r="I122" s="42"/>
      <c r="J122" s="103"/>
      <c r="K122" s="103"/>
    </row>
    <row r="123" spans="1:11" ht="16.5" customHeight="1">
      <c r="A123" s="126"/>
      <c r="B123" s="126"/>
      <c r="C123" s="14"/>
      <c r="D123" s="103"/>
      <c r="E123" s="42"/>
      <c r="F123" s="103"/>
      <c r="G123" s="103"/>
      <c r="H123" s="103"/>
      <c r="I123" s="42"/>
      <c r="J123" s="103"/>
      <c r="K123" s="103"/>
    </row>
    <row r="124" spans="1:11" ht="16.5" customHeight="1">
      <c r="A124" s="282" t="s">
        <v>33</v>
      </c>
      <c r="B124" s="282"/>
      <c r="C124" s="14"/>
      <c r="E124" s="42"/>
      <c r="F124" s="103"/>
      <c r="G124" s="103"/>
      <c r="H124" s="103"/>
      <c r="I124" s="42"/>
      <c r="J124" s="103"/>
      <c r="K124" s="103"/>
    </row>
    <row r="125" spans="1:11" ht="16.5" customHeight="1">
      <c r="B125" s="125" t="s">
        <v>34</v>
      </c>
      <c r="C125" s="14"/>
      <c r="E125" s="42"/>
      <c r="F125" s="103"/>
      <c r="G125" s="103"/>
      <c r="H125" s="103"/>
      <c r="I125" s="42"/>
      <c r="J125" s="103"/>
      <c r="K125" s="103"/>
    </row>
    <row r="126" spans="1:11" ht="16.5" customHeight="1">
      <c r="B126" s="241" t="s">
        <v>224</v>
      </c>
      <c r="C126" s="14"/>
      <c r="E126" s="42"/>
      <c r="F126" s="103"/>
      <c r="G126" s="103"/>
      <c r="H126" s="103"/>
      <c r="I126" s="42"/>
      <c r="J126" s="103"/>
      <c r="K126" s="103"/>
    </row>
    <row r="127" spans="1:11" ht="16.5" customHeight="1">
      <c r="B127" s="240" t="s">
        <v>144</v>
      </c>
      <c r="C127" s="14"/>
      <c r="E127" s="242">
        <v>600000000</v>
      </c>
      <c r="F127" s="131"/>
      <c r="G127" s="131">
        <v>0</v>
      </c>
      <c r="H127" s="131"/>
      <c r="I127" s="242">
        <v>600000000</v>
      </c>
      <c r="J127" s="131"/>
      <c r="K127" s="131">
        <v>0</v>
      </c>
    </row>
    <row r="128" spans="1:11" ht="16.5" customHeight="1">
      <c r="B128" s="127" t="s">
        <v>220</v>
      </c>
      <c r="C128" s="14"/>
      <c r="E128" s="242"/>
      <c r="F128" s="243"/>
      <c r="G128" s="131"/>
      <c r="H128" s="243"/>
      <c r="I128" s="242"/>
      <c r="J128" s="243"/>
      <c r="K128" s="131"/>
    </row>
    <row r="129" spans="1:11" ht="16.5" customHeight="1">
      <c r="B129" s="241" t="s">
        <v>221</v>
      </c>
      <c r="C129" s="14"/>
      <c r="E129" s="242"/>
      <c r="F129" s="243"/>
      <c r="G129" s="131"/>
      <c r="H129" s="243"/>
      <c r="I129" s="242"/>
      <c r="J129" s="243"/>
      <c r="K129" s="131"/>
    </row>
    <row r="130" spans="1:11" ht="16.5" customHeight="1" thickBot="1">
      <c r="B130" s="125" t="s">
        <v>219</v>
      </c>
      <c r="C130" s="160"/>
      <c r="E130" s="244">
        <v>0</v>
      </c>
      <c r="F130" s="4"/>
      <c r="G130" s="245">
        <v>300000000</v>
      </c>
      <c r="H130" s="4"/>
      <c r="I130" s="244">
        <v>0</v>
      </c>
      <c r="J130" s="243"/>
      <c r="K130" s="245">
        <v>300000000</v>
      </c>
    </row>
    <row r="131" spans="1:11" ht="16.5" customHeight="1" thickTop="1">
      <c r="A131" s="125"/>
      <c r="B131" s="125"/>
      <c r="C131" s="160"/>
      <c r="E131" s="44"/>
      <c r="F131" s="4"/>
      <c r="G131" s="26"/>
      <c r="H131" s="4"/>
      <c r="I131" s="44"/>
      <c r="J131" s="243"/>
      <c r="K131" s="26"/>
    </row>
    <row r="132" spans="1:11" ht="16.5" customHeight="1">
      <c r="B132" s="125" t="s">
        <v>35</v>
      </c>
      <c r="C132" s="14"/>
      <c r="E132" s="242"/>
      <c r="F132" s="243"/>
      <c r="G132" s="131"/>
      <c r="H132" s="243"/>
      <c r="I132" s="242"/>
      <c r="J132" s="243"/>
      <c r="K132" s="131"/>
    </row>
    <row r="133" spans="1:11" ht="16.5" customHeight="1">
      <c r="B133" s="241" t="s">
        <v>223</v>
      </c>
      <c r="C133" s="14"/>
      <c r="E133" s="242"/>
      <c r="F133" s="243"/>
      <c r="G133" s="131"/>
      <c r="H133" s="243"/>
      <c r="I133" s="242"/>
      <c r="J133" s="243"/>
      <c r="K133" s="131"/>
    </row>
    <row r="134" spans="1:11" ht="16.5" customHeight="1">
      <c r="B134" s="240" t="s">
        <v>145</v>
      </c>
      <c r="C134" s="14"/>
      <c r="E134" s="242">
        <v>599999566</v>
      </c>
      <c r="F134" s="243"/>
      <c r="G134" s="131">
        <v>0</v>
      </c>
      <c r="H134" s="243"/>
      <c r="I134" s="242">
        <v>599999566</v>
      </c>
      <c r="J134" s="243"/>
      <c r="K134" s="131">
        <v>0</v>
      </c>
    </row>
    <row r="135" spans="1:11" ht="16.5" customHeight="1">
      <c r="B135" s="241" t="s">
        <v>220</v>
      </c>
      <c r="C135" s="14"/>
      <c r="E135" s="242"/>
      <c r="F135" s="243"/>
      <c r="G135" s="131"/>
      <c r="H135" s="243"/>
      <c r="I135" s="242"/>
      <c r="J135" s="243"/>
      <c r="K135" s="131"/>
    </row>
    <row r="136" spans="1:11" ht="16.5" customHeight="1">
      <c r="B136" s="127" t="s">
        <v>222</v>
      </c>
      <c r="C136" s="14"/>
      <c r="E136" s="61"/>
      <c r="F136" s="130"/>
      <c r="G136" s="124"/>
      <c r="H136" s="130"/>
      <c r="I136" s="61"/>
      <c r="J136" s="130"/>
      <c r="K136" s="124"/>
    </row>
    <row r="137" spans="1:11" ht="16.5" customHeight="1">
      <c r="B137" s="125" t="s">
        <v>145</v>
      </c>
      <c r="C137" s="160"/>
      <c r="E137" s="44">
        <v>0</v>
      </c>
      <c r="F137" s="246"/>
      <c r="G137" s="26">
        <v>300000000</v>
      </c>
      <c r="H137" s="131"/>
      <c r="I137" s="44">
        <v>0</v>
      </c>
      <c r="J137" s="130"/>
      <c r="K137" s="26">
        <v>300000000</v>
      </c>
    </row>
    <row r="138" spans="1:11" ht="16.5" customHeight="1">
      <c r="A138" s="127" t="s">
        <v>36</v>
      </c>
      <c r="B138" s="125"/>
      <c r="C138" s="160"/>
      <c r="E138" s="44">
        <v>898760685</v>
      </c>
      <c r="F138" s="246"/>
      <c r="G138" s="26">
        <v>898760685</v>
      </c>
      <c r="H138" s="131"/>
      <c r="I138" s="44">
        <v>898760685</v>
      </c>
      <c r="J138" s="131"/>
      <c r="K138" s="26">
        <v>898760685</v>
      </c>
    </row>
    <row r="139" spans="1:11" ht="16.5" customHeight="1">
      <c r="A139" s="127" t="s">
        <v>37</v>
      </c>
      <c r="B139" s="127"/>
      <c r="C139" s="14"/>
      <c r="E139" s="242"/>
      <c r="F139" s="131"/>
      <c r="G139" s="26"/>
      <c r="H139" s="131"/>
      <c r="I139" s="44"/>
      <c r="J139" s="131"/>
      <c r="K139" s="26"/>
    </row>
    <row r="140" spans="1:11" s="8" customFormat="1" ht="16.5" customHeight="1">
      <c r="B140" s="127" t="s">
        <v>38</v>
      </c>
      <c r="C140" s="14"/>
      <c r="E140" s="44">
        <v>30000000</v>
      </c>
      <c r="F140" s="55"/>
      <c r="G140" s="26">
        <v>30000000</v>
      </c>
      <c r="H140" s="103"/>
      <c r="I140" s="32">
        <v>30000000</v>
      </c>
      <c r="J140" s="131"/>
      <c r="K140" s="26">
        <v>30000000</v>
      </c>
    </row>
    <row r="141" spans="1:11" ht="16.5" customHeight="1">
      <c r="A141" s="127"/>
      <c r="B141" s="127" t="s">
        <v>39</v>
      </c>
      <c r="C141" s="14"/>
      <c r="E141" s="44">
        <v>3972935272</v>
      </c>
      <c r="F141" s="55"/>
      <c r="G141" s="26">
        <v>4069677849</v>
      </c>
      <c r="H141" s="103"/>
      <c r="I141" s="32">
        <v>3434676006</v>
      </c>
      <c r="J141" s="106"/>
      <c r="K141" s="106">
        <v>3423433200</v>
      </c>
    </row>
    <row r="142" spans="1:11" ht="16.5" customHeight="1">
      <c r="A142" s="282" t="s">
        <v>135</v>
      </c>
      <c r="B142" s="282"/>
      <c r="C142" s="14"/>
      <c r="E142" s="45">
        <v>-348103170</v>
      </c>
      <c r="F142" s="55"/>
      <c r="G142" s="132">
        <v>-13576049</v>
      </c>
      <c r="H142" s="106"/>
      <c r="I142" s="45">
        <v>-341942853</v>
      </c>
      <c r="J142" s="106"/>
      <c r="K142" s="132">
        <v>0</v>
      </c>
    </row>
    <row r="143" spans="1:11" ht="16.5" customHeight="1">
      <c r="A143" s="125"/>
      <c r="B143" s="125"/>
      <c r="C143" s="14"/>
      <c r="E143" s="46"/>
      <c r="F143" s="8"/>
      <c r="G143" s="105"/>
      <c r="H143" s="105"/>
      <c r="I143" s="112"/>
      <c r="J143" s="105"/>
      <c r="K143" s="105"/>
    </row>
    <row r="144" spans="1:11" ht="16.5" customHeight="1">
      <c r="A144" s="283" t="s">
        <v>40</v>
      </c>
      <c r="B144" s="283"/>
      <c r="C144" s="14"/>
      <c r="E144" s="111"/>
      <c r="F144" s="8"/>
      <c r="G144" s="105"/>
      <c r="H144" s="105"/>
      <c r="I144" s="112"/>
      <c r="J144" s="105"/>
      <c r="K144" s="105"/>
    </row>
    <row r="145" spans="1:11" ht="16.5" customHeight="1">
      <c r="A145" s="126"/>
      <c r="B145" s="126" t="s">
        <v>41</v>
      </c>
      <c r="C145" s="14"/>
      <c r="E145" s="43">
        <f>SUM(E134:E142)</f>
        <v>5153592353</v>
      </c>
      <c r="F145" s="6"/>
      <c r="G145" s="106">
        <f>SUM(G134:G142)</f>
        <v>5284862485</v>
      </c>
      <c r="H145" s="105"/>
      <c r="I145" s="43">
        <f>SUM(I134:I142)</f>
        <v>4621493404</v>
      </c>
      <c r="J145" s="6"/>
      <c r="K145" s="106">
        <f>SUM(K134:K142)</f>
        <v>4652193885</v>
      </c>
    </row>
    <row r="146" spans="1:11" ht="16.5" customHeight="1">
      <c r="A146" s="282" t="s">
        <v>42</v>
      </c>
      <c r="B146" s="282"/>
      <c r="C146" s="14"/>
      <c r="E146" s="41">
        <v>14657558</v>
      </c>
      <c r="F146" s="30"/>
      <c r="G146" s="133">
        <v>15887870</v>
      </c>
      <c r="H146" s="30"/>
      <c r="I146" s="153">
        <v>0</v>
      </c>
      <c r="J146" s="122"/>
      <c r="K146" s="123">
        <v>0</v>
      </c>
    </row>
    <row r="147" spans="1:11" ht="16.5" customHeight="1">
      <c r="A147" s="125"/>
      <c r="B147" s="125"/>
      <c r="C147" s="14"/>
      <c r="E147" s="111"/>
      <c r="F147" s="8"/>
      <c r="G147" s="100"/>
      <c r="H147" s="8"/>
      <c r="I147" s="111"/>
      <c r="J147" s="8"/>
      <c r="K147" s="100"/>
    </row>
    <row r="148" spans="1:11" ht="16.5" customHeight="1">
      <c r="A148" s="283" t="s">
        <v>92</v>
      </c>
      <c r="B148" s="283"/>
      <c r="C148" s="14"/>
      <c r="E148" s="51">
        <f>SUM(E145:E146)</f>
        <v>5168249911</v>
      </c>
      <c r="F148" s="8"/>
      <c r="G148" s="104">
        <f>SUM(G145:G146)</f>
        <v>5300750355</v>
      </c>
      <c r="H148" s="8"/>
      <c r="I148" s="51">
        <f>SUM(I145:I146)</f>
        <v>4621493404</v>
      </c>
      <c r="J148" s="8"/>
      <c r="K148" s="104">
        <f>SUM(K145:K146)</f>
        <v>4652193885</v>
      </c>
    </row>
    <row r="149" spans="1:11" ht="16.5" customHeight="1">
      <c r="A149" s="282"/>
      <c r="B149" s="282"/>
      <c r="C149" s="14"/>
      <c r="E149" s="37"/>
      <c r="F149" s="8"/>
      <c r="G149" s="100"/>
      <c r="H149" s="8"/>
      <c r="I149" s="37"/>
      <c r="J149" s="8"/>
      <c r="K149" s="100"/>
    </row>
    <row r="150" spans="1:11" ht="16.5" customHeight="1" thickBot="1">
      <c r="A150" s="13" t="s">
        <v>93</v>
      </c>
      <c r="B150" s="18"/>
      <c r="C150" s="13"/>
      <c r="E150" s="52">
        <f>SUM(E91,E148)</f>
        <v>17254975309</v>
      </c>
      <c r="F150" s="8"/>
      <c r="G150" s="53">
        <f>SUM(G91,G148)</f>
        <v>15965739472</v>
      </c>
      <c r="H150" s="8"/>
      <c r="I150" s="52">
        <f>SUM(I91,I148)</f>
        <v>16579760737</v>
      </c>
      <c r="J150" s="8"/>
      <c r="K150" s="53">
        <f>SUM(K91,K148)</f>
        <v>15145925861</v>
      </c>
    </row>
    <row r="151" spans="1:11" ht="16.5" customHeight="1" thickTop="1">
      <c r="A151" s="126"/>
      <c r="B151" s="126"/>
      <c r="C151" s="14"/>
      <c r="E151" s="8"/>
      <c r="F151" s="8"/>
      <c r="G151" s="8"/>
      <c r="H151" s="8"/>
      <c r="I151" s="8"/>
      <c r="J151" s="8"/>
      <c r="K151" s="8"/>
    </row>
    <row r="152" spans="1:11" ht="16.5" customHeight="1">
      <c r="A152" s="126"/>
      <c r="B152" s="126"/>
      <c r="C152" s="14"/>
      <c r="E152" s="8"/>
      <c r="F152" s="8"/>
      <c r="G152" s="8"/>
      <c r="H152" s="8"/>
      <c r="I152" s="8"/>
      <c r="J152" s="8"/>
      <c r="K152" s="8"/>
    </row>
    <row r="153" spans="1:11" ht="16.5" customHeight="1">
      <c r="A153" s="27"/>
      <c r="B153" s="127"/>
      <c r="C153" s="14"/>
      <c r="E153" s="100"/>
      <c r="G153" s="100"/>
      <c r="I153" s="100"/>
      <c r="K153" s="100"/>
    </row>
    <row r="154" spans="1:11" ht="16.5" customHeight="1">
      <c r="A154" s="27"/>
      <c r="B154" s="127"/>
      <c r="C154" s="14"/>
      <c r="E154" s="100"/>
      <c r="G154" s="100"/>
      <c r="I154" s="100"/>
      <c r="K154" s="100"/>
    </row>
    <row r="155" spans="1:11" ht="16.5" customHeight="1">
      <c r="A155" s="27"/>
      <c r="B155" s="127"/>
      <c r="C155" s="14"/>
      <c r="E155" s="100"/>
      <c r="G155" s="100"/>
      <c r="I155" s="100"/>
      <c r="K155" s="100"/>
    </row>
    <row r="156" spans="1:11" ht="16.5" customHeight="1">
      <c r="A156" s="27"/>
      <c r="B156" s="127"/>
      <c r="C156" s="14"/>
      <c r="E156" s="100"/>
      <c r="G156" s="100"/>
      <c r="I156" s="100"/>
      <c r="K156" s="100"/>
    </row>
    <row r="157" spans="1:11" ht="9" customHeight="1">
      <c r="A157" s="27"/>
      <c r="B157" s="127"/>
      <c r="C157" s="14"/>
      <c r="E157" s="100"/>
      <c r="G157" s="100"/>
      <c r="I157" s="100"/>
      <c r="K157" s="100"/>
    </row>
    <row r="158" spans="1:11" ht="12.75" customHeight="1">
      <c r="A158" s="27"/>
      <c r="B158" s="127"/>
      <c r="C158" s="14"/>
      <c r="E158" s="100"/>
      <c r="G158" s="100"/>
      <c r="I158" s="100"/>
      <c r="K158" s="100"/>
    </row>
    <row r="159" spans="1:11" ht="21.95" customHeight="1">
      <c r="A159" s="54" t="str">
        <f>A108</f>
        <v>The accompanying notes on page 14 to 29 form part of this interim financial information.</v>
      </c>
      <c r="B159" s="28"/>
      <c r="C159" s="1"/>
      <c r="D159" s="1"/>
      <c r="E159" s="104"/>
      <c r="F159" s="1"/>
      <c r="G159" s="104"/>
      <c r="H159" s="1"/>
      <c r="I159" s="104"/>
      <c r="J159" s="1"/>
      <c r="K159" s="104"/>
    </row>
  </sheetData>
  <mergeCells count="20">
    <mergeCell ref="E115:G115"/>
    <mergeCell ref="I115:K115"/>
    <mergeCell ref="A149:B149"/>
    <mergeCell ref="A122:B122"/>
    <mergeCell ref="A124:B124"/>
    <mergeCell ref="A144:B144"/>
    <mergeCell ref="A146:B146"/>
    <mergeCell ref="A148:B148"/>
    <mergeCell ref="A142:B142"/>
    <mergeCell ref="E61:G61"/>
    <mergeCell ref="I61:K61"/>
    <mergeCell ref="E62:G62"/>
    <mergeCell ref="I62:K62"/>
    <mergeCell ref="E114:G114"/>
    <mergeCell ref="I114:K114"/>
    <mergeCell ref="E6:G6"/>
    <mergeCell ref="I6:K6"/>
    <mergeCell ref="A53:K53"/>
    <mergeCell ref="E7:G7"/>
    <mergeCell ref="I7:K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0" man="1"/>
  </rowBreaks>
  <ignoredErrors>
    <ignoredError sqref="F145 H145" formulaRange="1"/>
    <ignoredError sqref="F10 H10 E118:K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O117"/>
  <sheetViews>
    <sheetView topLeftCell="A101" zoomScaleNormal="100" workbookViewId="0">
      <selection activeCell="O117" sqref="O117"/>
    </sheetView>
  </sheetViews>
  <sheetFormatPr defaultColWidth="9" defaultRowHeight="16.149999999999999" customHeight="1"/>
  <cols>
    <col min="1" max="3" width="1.7109375" style="62" customWidth="1"/>
    <col min="4" max="5" width="1.42578125" style="62" customWidth="1"/>
    <col min="6" max="6" width="24" style="62" customWidth="1"/>
    <col min="7" max="7" width="6" style="62" customWidth="1"/>
    <col min="8" max="8" width="1" style="62" customWidth="1"/>
    <col min="9" max="9" width="14.42578125" style="62" customWidth="1"/>
    <col min="10" max="10" width="0.85546875" style="62" customWidth="1"/>
    <col min="11" max="11" width="14.42578125" style="100" customWidth="1"/>
    <col min="12" max="12" width="0.85546875" style="62" customWidth="1"/>
    <col min="13" max="13" width="14.42578125" style="63" customWidth="1"/>
    <col min="14" max="14" width="0.85546875" style="62" customWidth="1"/>
    <col min="15" max="15" width="14.42578125" style="102" customWidth="1"/>
    <col min="16" max="16384" width="9" style="62"/>
  </cols>
  <sheetData>
    <row r="1" spans="1:15" ht="16.149999999999999" customHeight="1">
      <c r="A1" s="68" t="s">
        <v>0</v>
      </c>
    </row>
    <row r="2" spans="1:15" ht="16.149999999999999" customHeight="1">
      <c r="A2" s="68" t="s">
        <v>43</v>
      </c>
    </row>
    <row r="3" spans="1:15" ht="16.149999999999999" customHeight="1">
      <c r="A3" s="70" t="s">
        <v>216</v>
      </c>
      <c r="B3" s="71"/>
      <c r="C3" s="71"/>
      <c r="D3" s="71"/>
      <c r="E3" s="71"/>
      <c r="F3" s="71"/>
      <c r="G3" s="71"/>
      <c r="H3" s="71"/>
      <c r="I3" s="71"/>
      <c r="J3" s="71"/>
      <c r="K3" s="1"/>
      <c r="L3" s="71"/>
      <c r="M3" s="80"/>
      <c r="N3" s="71"/>
      <c r="O3" s="104"/>
    </row>
    <row r="4" spans="1:15" ht="15.95" customHeight="1">
      <c r="A4" s="69"/>
    </row>
    <row r="5" spans="1:15" ht="15.95" customHeight="1">
      <c r="A5" s="69"/>
    </row>
    <row r="6" spans="1:15" ht="16.5" customHeight="1">
      <c r="A6" s="69"/>
      <c r="I6" s="285" t="s">
        <v>101</v>
      </c>
      <c r="J6" s="285"/>
      <c r="K6" s="285"/>
      <c r="L6" s="77"/>
      <c r="M6" s="285" t="s">
        <v>100</v>
      </c>
      <c r="N6" s="285"/>
      <c r="O6" s="285"/>
    </row>
    <row r="7" spans="1:15" ht="16.5" customHeight="1">
      <c r="A7" s="69"/>
      <c r="I7" s="284" t="s">
        <v>99</v>
      </c>
      <c r="J7" s="284"/>
      <c r="K7" s="284"/>
      <c r="L7" s="77"/>
      <c r="M7" s="284" t="s">
        <v>99</v>
      </c>
      <c r="N7" s="284"/>
      <c r="O7" s="284"/>
    </row>
    <row r="8" spans="1:15" ht="16.5" customHeight="1">
      <c r="A8" s="69"/>
      <c r="I8" s="73" t="s">
        <v>2</v>
      </c>
      <c r="K8" s="113" t="s">
        <v>2</v>
      </c>
      <c r="M8" s="73" t="s">
        <v>2</v>
      </c>
      <c r="O8" s="113" t="s">
        <v>2</v>
      </c>
    </row>
    <row r="9" spans="1:15" ht="16.5" customHeight="1">
      <c r="A9" s="69"/>
      <c r="H9" s="77"/>
      <c r="I9" s="92">
        <v>2022</v>
      </c>
      <c r="J9" s="55"/>
      <c r="K9" s="114">
        <v>2021</v>
      </c>
      <c r="L9" s="55"/>
      <c r="M9" s="92">
        <v>2022</v>
      </c>
      <c r="N9" s="55"/>
      <c r="O9" s="114">
        <v>2021</v>
      </c>
    </row>
    <row r="10" spans="1:15" ht="16.5" customHeight="1">
      <c r="A10" s="69"/>
      <c r="G10" s="165"/>
      <c r="H10" s="77"/>
      <c r="I10" s="81" t="s">
        <v>6</v>
      </c>
      <c r="J10" s="77"/>
      <c r="K10" s="115" t="s">
        <v>6</v>
      </c>
      <c r="L10" s="77"/>
      <c r="M10" s="81" t="s">
        <v>6</v>
      </c>
      <c r="N10" s="77"/>
      <c r="O10" s="115" t="s">
        <v>6</v>
      </c>
    </row>
    <row r="11" spans="1:15" ht="16.5" customHeight="1">
      <c r="A11" s="76" t="s">
        <v>44</v>
      </c>
      <c r="G11" s="77"/>
      <c r="H11" s="77"/>
      <c r="I11" s="167"/>
      <c r="J11" s="77"/>
      <c r="K11" s="9"/>
      <c r="L11" s="77"/>
      <c r="M11" s="82"/>
      <c r="N11" s="77"/>
      <c r="O11" s="120"/>
    </row>
    <row r="12" spans="1:15" ht="6" customHeight="1">
      <c r="A12" s="69"/>
      <c r="G12" s="77"/>
      <c r="H12" s="77"/>
      <c r="I12" s="167"/>
      <c r="J12" s="77"/>
      <c r="K12" s="9"/>
      <c r="L12" s="77"/>
      <c r="M12" s="82"/>
      <c r="N12" s="77"/>
      <c r="O12" s="120"/>
    </row>
    <row r="13" spans="1:15" ht="16.5" customHeight="1">
      <c r="A13" s="69" t="s">
        <v>45</v>
      </c>
      <c r="I13" s="61">
        <v>14420223095</v>
      </c>
      <c r="J13" s="247"/>
      <c r="K13" s="124">
        <v>11535333053</v>
      </c>
      <c r="L13" s="247"/>
      <c r="M13" s="61">
        <v>13760793048</v>
      </c>
      <c r="N13" s="247"/>
      <c r="O13" s="124">
        <v>11249230214</v>
      </c>
    </row>
    <row r="14" spans="1:15" ht="16.5" customHeight="1">
      <c r="A14" s="69" t="s">
        <v>111</v>
      </c>
      <c r="I14" s="61">
        <v>22987703</v>
      </c>
      <c r="J14" s="247"/>
      <c r="K14" s="124">
        <v>3964115</v>
      </c>
      <c r="L14" s="247"/>
      <c r="M14" s="61">
        <v>336200327</v>
      </c>
      <c r="N14" s="247"/>
      <c r="O14" s="124">
        <v>224795892</v>
      </c>
    </row>
    <row r="15" spans="1:15" ht="16.5" customHeight="1">
      <c r="A15" s="69" t="s">
        <v>146</v>
      </c>
      <c r="I15" s="248">
        <v>2180227</v>
      </c>
      <c r="J15" s="247"/>
      <c r="K15" s="249">
        <v>23077344</v>
      </c>
      <c r="L15" s="247"/>
      <c r="M15" s="248">
        <v>0</v>
      </c>
      <c r="N15" s="250"/>
      <c r="O15" s="249">
        <v>0</v>
      </c>
    </row>
    <row r="16" spans="1:15" ht="6" customHeight="1">
      <c r="A16" s="69"/>
      <c r="I16" s="61"/>
      <c r="J16" s="247"/>
      <c r="K16" s="124"/>
      <c r="L16" s="247"/>
      <c r="M16" s="61"/>
      <c r="N16" s="247"/>
      <c r="O16" s="124"/>
    </row>
    <row r="17" spans="1:15" ht="16.5" customHeight="1">
      <c r="A17" s="76" t="s">
        <v>46</v>
      </c>
      <c r="I17" s="251">
        <f>SUM(I13:I15)</f>
        <v>14445391025</v>
      </c>
      <c r="J17" s="247"/>
      <c r="K17" s="252">
        <f>SUM(K13:K15)</f>
        <v>11562374512</v>
      </c>
      <c r="L17" s="247"/>
      <c r="M17" s="251">
        <f>SUM(M13:M15)</f>
        <v>14096993375</v>
      </c>
      <c r="N17" s="247"/>
      <c r="O17" s="252">
        <f>SUM(O13:O15)</f>
        <v>11474026106</v>
      </c>
    </row>
    <row r="18" spans="1:15" ht="16.5" customHeight="1">
      <c r="A18" s="69"/>
      <c r="I18" s="61"/>
      <c r="J18" s="247"/>
      <c r="K18" s="124"/>
      <c r="L18" s="247"/>
      <c r="M18" s="61"/>
      <c r="N18" s="247"/>
      <c r="O18" s="124"/>
    </row>
    <row r="19" spans="1:15" ht="16.5" customHeight="1">
      <c r="A19" s="76" t="s">
        <v>47</v>
      </c>
      <c r="I19" s="253"/>
      <c r="J19" s="247"/>
      <c r="K19" s="130"/>
      <c r="L19" s="247"/>
      <c r="M19" s="253"/>
      <c r="N19" s="247"/>
      <c r="O19" s="130"/>
    </row>
    <row r="20" spans="1:15" ht="6" customHeight="1">
      <c r="I20" s="253"/>
      <c r="J20" s="247"/>
      <c r="K20" s="130"/>
      <c r="L20" s="247"/>
      <c r="M20" s="253"/>
      <c r="N20" s="247"/>
      <c r="O20" s="130"/>
    </row>
    <row r="21" spans="1:15" ht="16.5" customHeight="1">
      <c r="A21" s="69" t="s">
        <v>48</v>
      </c>
      <c r="B21" s="69"/>
      <c r="I21" s="61">
        <v>-12516520676</v>
      </c>
      <c r="J21" s="250"/>
      <c r="K21" s="124">
        <v>-9985634490</v>
      </c>
      <c r="L21" s="250"/>
      <c r="M21" s="61">
        <v>-11989690992</v>
      </c>
      <c r="N21" s="250"/>
      <c r="O21" s="124">
        <v>-9815065176</v>
      </c>
    </row>
    <row r="22" spans="1:15" ht="16.5" customHeight="1">
      <c r="A22" s="69" t="s">
        <v>49</v>
      </c>
      <c r="G22" s="161"/>
      <c r="I22" s="61">
        <v>-919853234</v>
      </c>
      <c r="J22" s="247"/>
      <c r="K22" s="124">
        <v>-710362704</v>
      </c>
      <c r="L22" s="247"/>
      <c r="M22" s="61">
        <v>-937420886</v>
      </c>
      <c r="N22" s="250"/>
      <c r="O22" s="124">
        <v>-725960303</v>
      </c>
    </row>
    <row r="23" spans="1:15" ht="16.5" customHeight="1">
      <c r="A23" s="69" t="s">
        <v>50</v>
      </c>
      <c r="I23" s="61">
        <v>-233362299</v>
      </c>
      <c r="J23" s="247"/>
      <c r="K23" s="124">
        <v>-165064413</v>
      </c>
      <c r="L23" s="247"/>
      <c r="M23" s="61">
        <v>-189189399</v>
      </c>
      <c r="N23" s="250"/>
      <c r="O23" s="124">
        <v>-146428592</v>
      </c>
    </row>
    <row r="24" spans="1:15" ht="16.5" customHeight="1">
      <c r="A24" s="69" t="s">
        <v>134</v>
      </c>
      <c r="I24" s="248">
        <v>734728</v>
      </c>
      <c r="J24" s="247"/>
      <c r="K24" s="249">
        <v>-255298</v>
      </c>
      <c r="L24" s="247"/>
      <c r="M24" s="248">
        <v>796859</v>
      </c>
      <c r="N24" s="250"/>
      <c r="O24" s="249">
        <v>-244127</v>
      </c>
    </row>
    <row r="25" spans="1:15" ht="6" customHeight="1">
      <c r="A25" s="69"/>
      <c r="I25" s="61"/>
      <c r="J25" s="247"/>
      <c r="K25" s="124"/>
      <c r="L25" s="247"/>
      <c r="M25" s="61"/>
      <c r="N25" s="247"/>
      <c r="O25" s="124"/>
    </row>
    <row r="26" spans="1:15" ht="16.5" customHeight="1">
      <c r="A26" s="76" t="s">
        <v>51</v>
      </c>
      <c r="I26" s="251">
        <f>SUM(I21:I24)</f>
        <v>-13669001481</v>
      </c>
      <c r="J26" s="247"/>
      <c r="K26" s="252">
        <f>SUM(K21:K24)</f>
        <v>-10861316905</v>
      </c>
      <c r="L26" s="247"/>
      <c r="M26" s="251">
        <f>SUM(M21:M24)</f>
        <v>-13115504418</v>
      </c>
      <c r="N26" s="247"/>
      <c r="O26" s="252">
        <f>SUM(O21:O24)</f>
        <v>-10687698198</v>
      </c>
    </row>
    <row r="27" spans="1:15" ht="16.5" customHeight="1">
      <c r="A27" s="69"/>
      <c r="I27" s="61"/>
      <c r="J27" s="247"/>
      <c r="K27" s="124"/>
      <c r="L27" s="247"/>
      <c r="M27" s="61"/>
      <c r="N27" s="247"/>
      <c r="O27" s="124"/>
    </row>
    <row r="28" spans="1:15" ht="16.5" customHeight="1">
      <c r="A28" s="76" t="s">
        <v>52</v>
      </c>
      <c r="I28" s="61"/>
      <c r="J28" s="247"/>
      <c r="K28" s="124"/>
      <c r="L28" s="247"/>
      <c r="M28" s="61"/>
      <c r="N28" s="247"/>
      <c r="O28" s="124"/>
    </row>
    <row r="29" spans="1:15" ht="16.5" customHeight="1">
      <c r="A29" s="76"/>
      <c r="B29" s="76" t="s">
        <v>53</v>
      </c>
      <c r="I29" s="61">
        <f>SUM(I17,I26)</f>
        <v>776389544</v>
      </c>
      <c r="J29" s="247"/>
      <c r="K29" s="124">
        <f>SUM(K17,K26)</f>
        <v>701057607</v>
      </c>
      <c r="L29" s="247"/>
      <c r="M29" s="61">
        <f>SUM(M17,M26)</f>
        <v>981488957</v>
      </c>
      <c r="N29" s="247"/>
      <c r="O29" s="124">
        <f>SUM(O17,O26)</f>
        <v>786327908</v>
      </c>
    </row>
    <row r="30" spans="1:15" ht="16.5" customHeight="1">
      <c r="A30" s="69" t="s">
        <v>54</v>
      </c>
      <c r="I30" s="248">
        <v>-24106824</v>
      </c>
      <c r="J30" s="247"/>
      <c r="K30" s="249">
        <v>-12100885</v>
      </c>
      <c r="L30" s="247"/>
      <c r="M30" s="248">
        <v>-23603511</v>
      </c>
      <c r="N30" s="247"/>
      <c r="O30" s="249">
        <v>-11445535</v>
      </c>
    </row>
    <row r="31" spans="1:15" ht="6" customHeight="1">
      <c r="A31" s="69"/>
      <c r="I31" s="61"/>
      <c r="J31" s="247"/>
      <c r="K31" s="124"/>
      <c r="L31" s="247"/>
      <c r="M31" s="61"/>
      <c r="N31" s="247"/>
      <c r="O31" s="124"/>
    </row>
    <row r="32" spans="1:15" ht="16.5" customHeight="1">
      <c r="A32" s="76" t="s">
        <v>55</v>
      </c>
      <c r="I32" s="61">
        <f>SUM(I29:I30)</f>
        <v>752282720</v>
      </c>
      <c r="J32" s="247"/>
      <c r="K32" s="124">
        <f>SUM(K29:K30)</f>
        <v>688956722</v>
      </c>
      <c r="L32" s="247"/>
      <c r="M32" s="61">
        <f>SUM(M29:M30)</f>
        <v>957885446</v>
      </c>
      <c r="N32" s="247"/>
      <c r="O32" s="124">
        <f>SUM(O29:O30)</f>
        <v>774882373</v>
      </c>
    </row>
    <row r="33" spans="1:15" ht="16.5" customHeight="1">
      <c r="A33" s="69" t="s">
        <v>56</v>
      </c>
      <c r="G33" s="168"/>
      <c r="I33" s="162">
        <v>-132323573</v>
      </c>
      <c r="J33" s="247"/>
      <c r="K33" s="163">
        <v>-103507142</v>
      </c>
      <c r="L33" s="247"/>
      <c r="M33" s="162">
        <v>-118088408</v>
      </c>
      <c r="N33" s="250"/>
      <c r="O33" s="163">
        <v>-102203724</v>
      </c>
    </row>
    <row r="34" spans="1:15" ht="6" customHeight="1">
      <c r="A34" s="76"/>
      <c r="I34" s="61"/>
      <c r="J34" s="247"/>
      <c r="K34" s="124"/>
      <c r="L34" s="247"/>
      <c r="M34" s="61"/>
      <c r="N34" s="247"/>
      <c r="O34" s="124"/>
    </row>
    <row r="35" spans="1:15" ht="16.5" customHeight="1">
      <c r="A35" s="76" t="s">
        <v>57</v>
      </c>
      <c r="I35" s="61">
        <f>SUM(I32:I33)</f>
        <v>619959147</v>
      </c>
      <c r="J35" s="247"/>
      <c r="K35" s="124">
        <f>SUM(K32:K33)</f>
        <v>585449580</v>
      </c>
      <c r="L35" s="247"/>
      <c r="M35" s="61">
        <f>SUM(M32:M33)</f>
        <v>839797038</v>
      </c>
      <c r="N35" s="247"/>
      <c r="O35" s="124">
        <f>SUM(O32:O33)</f>
        <v>672678649</v>
      </c>
    </row>
    <row r="36" spans="1:15" ht="6" customHeight="1">
      <c r="A36" s="76"/>
      <c r="I36" s="61"/>
      <c r="J36" s="247"/>
      <c r="K36" s="124"/>
      <c r="L36" s="247"/>
      <c r="M36" s="61"/>
      <c r="N36" s="247"/>
      <c r="O36" s="124"/>
    </row>
    <row r="37" spans="1:15" ht="16.5" customHeight="1">
      <c r="A37" s="76" t="s">
        <v>160</v>
      </c>
      <c r="I37" s="61"/>
      <c r="J37" s="247"/>
      <c r="K37" s="124"/>
      <c r="L37" s="247"/>
      <c r="M37" s="61"/>
      <c r="N37" s="247"/>
      <c r="O37" s="124"/>
    </row>
    <row r="38" spans="1:15" ht="16.5" customHeight="1">
      <c r="A38" s="72" t="s">
        <v>238</v>
      </c>
      <c r="B38" s="69"/>
      <c r="C38" s="72"/>
      <c r="D38" s="72"/>
      <c r="E38" s="72"/>
      <c r="F38" s="72"/>
      <c r="I38" s="61"/>
      <c r="J38" s="247"/>
      <c r="K38" s="124"/>
      <c r="L38" s="247"/>
      <c r="M38" s="61"/>
      <c r="N38" s="247"/>
      <c r="O38" s="124"/>
    </row>
    <row r="39" spans="1:15" ht="16.5" customHeight="1">
      <c r="A39" s="69"/>
      <c r="B39" s="69" t="s">
        <v>162</v>
      </c>
      <c r="I39" s="61"/>
      <c r="J39" s="247"/>
      <c r="K39" s="124"/>
      <c r="L39" s="247"/>
      <c r="M39" s="61"/>
      <c r="N39" s="247"/>
      <c r="O39" s="124"/>
    </row>
    <row r="40" spans="1:15" ht="16.5" customHeight="1">
      <c r="A40" s="69"/>
      <c r="B40" s="69" t="s">
        <v>236</v>
      </c>
      <c r="C40" s="72"/>
      <c r="I40" s="61"/>
      <c r="J40" s="247"/>
      <c r="K40" s="124"/>
      <c r="L40" s="247"/>
      <c r="M40" s="61"/>
      <c r="N40" s="247"/>
      <c r="O40" s="124"/>
    </row>
    <row r="41" spans="1:15" ht="16.5" customHeight="1">
      <c r="A41" s="69"/>
      <c r="B41" s="69" t="s">
        <v>237</v>
      </c>
      <c r="C41" s="72"/>
      <c r="I41" s="248">
        <v>-341942853</v>
      </c>
      <c r="J41" s="247"/>
      <c r="K41" s="249">
        <v>0</v>
      </c>
      <c r="L41" s="247"/>
      <c r="M41" s="248">
        <v>-341942853</v>
      </c>
      <c r="N41" s="247"/>
      <c r="O41" s="249">
        <v>0</v>
      </c>
    </row>
    <row r="42" spans="1:15" ht="16.5" customHeight="1">
      <c r="A42" s="72" t="s">
        <v>161</v>
      </c>
      <c r="B42" s="69"/>
      <c r="C42" s="72"/>
      <c r="D42" s="72"/>
      <c r="E42" s="72"/>
      <c r="F42" s="72"/>
      <c r="G42" s="72"/>
      <c r="I42" s="61"/>
      <c r="J42" s="247"/>
      <c r="K42" s="124"/>
      <c r="L42" s="247"/>
      <c r="M42" s="61"/>
      <c r="N42" s="247"/>
      <c r="O42" s="124"/>
    </row>
    <row r="43" spans="1:15" ht="16.5" customHeight="1">
      <c r="A43" s="69"/>
      <c r="B43" s="69" t="s">
        <v>162</v>
      </c>
      <c r="I43" s="61"/>
      <c r="J43" s="247"/>
      <c r="K43" s="124"/>
      <c r="L43" s="247"/>
      <c r="M43" s="61"/>
      <c r="N43" s="247"/>
      <c r="O43" s="124"/>
    </row>
    <row r="44" spans="1:15" ht="16.5" customHeight="1">
      <c r="A44" s="69"/>
      <c r="B44" s="69" t="s">
        <v>138</v>
      </c>
      <c r="C44" s="69"/>
      <c r="I44" s="61"/>
      <c r="J44" s="247"/>
      <c r="K44" s="124"/>
      <c r="L44" s="247"/>
      <c r="M44" s="61"/>
      <c r="N44" s="247"/>
      <c r="O44" s="124"/>
    </row>
    <row r="45" spans="1:15" ht="16.5" customHeight="1">
      <c r="A45" s="69"/>
      <c r="B45" s="69"/>
      <c r="C45" s="72" t="s">
        <v>163</v>
      </c>
      <c r="I45" s="61"/>
      <c r="J45" s="247"/>
      <c r="K45" s="124"/>
      <c r="L45" s="247"/>
      <c r="M45" s="61"/>
      <c r="N45" s="247"/>
      <c r="O45" s="124"/>
    </row>
    <row r="46" spans="1:15" ht="16.5" customHeight="1">
      <c r="A46" s="69"/>
      <c r="B46" s="69"/>
      <c r="C46" s="72" t="s">
        <v>164</v>
      </c>
      <c r="I46" s="248">
        <v>4467585</v>
      </c>
      <c r="J46" s="247"/>
      <c r="K46" s="249">
        <v>-1531895</v>
      </c>
      <c r="L46" s="247"/>
      <c r="M46" s="248">
        <v>0</v>
      </c>
      <c r="N46" s="247"/>
      <c r="O46" s="249">
        <v>0</v>
      </c>
    </row>
    <row r="47" spans="1:15" ht="6" customHeight="1">
      <c r="A47" s="69"/>
      <c r="I47" s="61"/>
      <c r="J47" s="247"/>
      <c r="K47" s="124"/>
      <c r="L47" s="247"/>
      <c r="M47" s="61"/>
      <c r="N47" s="247"/>
      <c r="O47" s="124"/>
    </row>
    <row r="48" spans="1:15" ht="15" customHeight="1">
      <c r="A48" s="76" t="s">
        <v>121</v>
      </c>
      <c r="I48" s="61"/>
      <c r="J48" s="247"/>
      <c r="K48" s="124"/>
      <c r="L48" s="247"/>
      <c r="M48" s="61"/>
      <c r="N48" s="247"/>
      <c r="O48" s="124"/>
    </row>
    <row r="49" spans="1:15" ht="16.5" customHeight="1">
      <c r="A49" s="69"/>
      <c r="B49" s="76" t="s">
        <v>122</v>
      </c>
      <c r="G49" s="168"/>
      <c r="I49" s="162">
        <f>SUM(I41:I46)</f>
        <v>-337475268</v>
      </c>
      <c r="J49" s="247"/>
      <c r="K49" s="163">
        <f>SUM(K41:K46)</f>
        <v>-1531895</v>
      </c>
      <c r="L49" s="247"/>
      <c r="M49" s="162">
        <f>SUM(M41:M46)</f>
        <v>-341942853</v>
      </c>
      <c r="N49" s="247"/>
      <c r="O49" s="163">
        <f>SUM(O41:O46)</f>
        <v>0</v>
      </c>
    </row>
    <row r="50" spans="1:15" ht="6" customHeight="1">
      <c r="A50" s="76"/>
      <c r="B50" s="69"/>
      <c r="I50" s="61"/>
      <c r="J50" s="247"/>
      <c r="K50" s="124"/>
      <c r="L50" s="247"/>
      <c r="M50" s="61"/>
      <c r="N50" s="247"/>
      <c r="O50" s="124"/>
    </row>
    <row r="51" spans="1:15" ht="15" customHeight="1" thickBot="1">
      <c r="A51" s="76" t="s">
        <v>123</v>
      </c>
      <c r="I51" s="254">
        <f>SUM(I35,I49)</f>
        <v>282483879</v>
      </c>
      <c r="J51" s="247"/>
      <c r="K51" s="255">
        <f>SUM(K35,K49)</f>
        <v>583917685</v>
      </c>
      <c r="L51" s="247"/>
      <c r="M51" s="254">
        <f>SUM(M35,M49)</f>
        <v>497854185</v>
      </c>
      <c r="N51" s="247"/>
      <c r="O51" s="255">
        <f>SUM(O35,O49)</f>
        <v>672678649</v>
      </c>
    </row>
    <row r="52" spans="1:15" ht="16.5" customHeight="1" thickTop="1">
      <c r="A52" s="76"/>
      <c r="I52" s="250"/>
      <c r="J52" s="247"/>
      <c r="K52" s="124"/>
      <c r="L52" s="247"/>
      <c r="M52" s="250"/>
      <c r="N52" s="247"/>
      <c r="O52" s="124"/>
    </row>
    <row r="53" spans="1:15" ht="16.5" customHeight="1">
      <c r="A53" s="76"/>
      <c r="I53" s="250"/>
      <c r="J53" s="247"/>
      <c r="K53" s="124"/>
      <c r="L53" s="247"/>
      <c r="M53" s="250"/>
      <c r="N53" s="247"/>
      <c r="O53" s="124"/>
    </row>
    <row r="54" spans="1:15" ht="16.5" customHeight="1">
      <c r="A54" s="76"/>
      <c r="I54" s="250"/>
      <c r="J54" s="247"/>
      <c r="K54" s="124"/>
      <c r="L54" s="247"/>
      <c r="M54" s="250"/>
      <c r="N54" s="247"/>
      <c r="O54" s="124"/>
    </row>
    <row r="55" spans="1:15" ht="16.5" customHeight="1">
      <c r="A55" s="76"/>
      <c r="I55" s="250"/>
      <c r="J55" s="247"/>
      <c r="K55" s="124"/>
      <c r="L55" s="247"/>
      <c r="M55" s="250"/>
      <c r="N55" s="247"/>
      <c r="O55" s="124"/>
    </row>
    <row r="56" spans="1:15" ht="16.5" customHeight="1">
      <c r="A56" s="76"/>
      <c r="I56" s="250"/>
      <c r="J56" s="247"/>
      <c r="K56" s="124"/>
      <c r="L56" s="247"/>
      <c r="M56" s="250"/>
      <c r="N56" s="247"/>
      <c r="O56" s="124"/>
    </row>
    <row r="57" spans="1:15" ht="16.5" customHeight="1">
      <c r="A57" s="76"/>
      <c r="I57" s="63"/>
      <c r="K57" s="102"/>
    </row>
    <row r="58" spans="1:15" ht="9.75" customHeight="1">
      <c r="A58" s="76"/>
      <c r="I58" s="63"/>
      <c r="K58" s="102"/>
    </row>
    <row r="59" spans="1:15" ht="9.75" customHeight="1">
      <c r="A59" s="74"/>
      <c r="B59" s="69"/>
      <c r="I59" s="84"/>
      <c r="J59" s="85"/>
      <c r="K59" s="117"/>
      <c r="L59" s="85"/>
      <c r="M59" s="84"/>
      <c r="N59" s="85"/>
      <c r="O59" s="117"/>
    </row>
    <row r="60" spans="1:15" ht="21.95" customHeight="1">
      <c r="A60" s="86" t="str">
        <f>'2-4'!A159</f>
        <v>The accompanying notes on page 14 to 29 form part of this interim financial information.</v>
      </c>
      <c r="B60" s="86"/>
      <c r="C60" s="86"/>
      <c r="D60" s="86"/>
      <c r="E60" s="86"/>
      <c r="F60" s="86"/>
      <c r="G60" s="86"/>
      <c r="H60" s="86"/>
      <c r="I60" s="86"/>
      <c r="J60" s="86"/>
      <c r="K60" s="12"/>
      <c r="L60" s="86"/>
      <c r="M60" s="86"/>
      <c r="N60" s="86"/>
      <c r="O60" s="12"/>
    </row>
    <row r="61" spans="1:15" s="76" customFormat="1" ht="16.149999999999999" customHeight="1">
      <c r="A61" s="76" t="str">
        <f>A1</f>
        <v>Com7 Public Company Limited</v>
      </c>
      <c r="K61" s="118"/>
      <c r="O61" s="118"/>
    </row>
    <row r="62" spans="1:15" ht="16.149999999999999" customHeight="1">
      <c r="A62" s="68" t="s">
        <v>43</v>
      </c>
    </row>
    <row r="63" spans="1:15" ht="16.149999999999999" customHeight="1">
      <c r="A63" s="70" t="str">
        <f>A3</f>
        <v>For the three-month period ended 30 June 2022</v>
      </c>
      <c r="B63" s="71"/>
      <c r="C63" s="71"/>
      <c r="D63" s="71"/>
      <c r="E63" s="71"/>
      <c r="F63" s="71"/>
      <c r="G63" s="71"/>
      <c r="H63" s="71"/>
      <c r="I63" s="71"/>
      <c r="J63" s="71"/>
      <c r="K63" s="1"/>
      <c r="L63" s="71"/>
      <c r="M63" s="80"/>
      <c r="N63" s="71"/>
      <c r="O63" s="104"/>
    </row>
    <row r="64" spans="1:15" ht="15.95" customHeight="1">
      <c r="A64" s="69"/>
    </row>
    <row r="65" spans="1:15" ht="15.95" customHeight="1">
      <c r="A65" s="69"/>
    </row>
    <row r="66" spans="1:15" ht="16.5" customHeight="1">
      <c r="A66" s="69"/>
      <c r="I66" s="285" t="s">
        <v>101</v>
      </c>
      <c r="J66" s="285"/>
      <c r="K66" s="285"/>
      <c r="L66" s="77"/>
      <c r="M66" s="285" t="s">
        <v>100</v>
      </c>
      <c r="N66" s="285"/>
      <c r="O66" s="285"/>
    </row>
    <row r="67" spans="1:15" ht="16.5" customHeight="1">
      <c r="A67" s="69"/>
      <c r="I67" s="284" t="s">
        <v>99</v>
      </c>
      <c r="J67" s="284"/>
      <c r="K67" s="284"/>
      <c r="L67" s="77"/>
      <c r="M67" s="284" t="s">
        <v>99</v>
      </c>
      <c r="N67" s="284"/>
      <c r="O67" s="284"/>
    </row>
    <row r="68" spans="1:15" ht="16.5" customHeight="1">
      <c r="A68" s="69"/>
      <c r="I68" s="73" t="s">
        <v>2</v>
      </c>
      <c r="K68" s="113" t="s">
        <v>2</v>
      </c>
      <c r="M68" s="73" t="s">
        <v>2</v>
      </c>
      <c r="O68" s="113" t="s">
        <v>2</v>
      </c>
    </row>
    <row r="69" spans="1:15" ht="16.5" customHeight="1">
      <c r="A69" s="69"/>
      <c r="H69" s="77"/>
      <c r="I69" s="92">
        <v>2022</v>
      </c>
      <c r="J69" s="55"/>
      <c r="K69" s="114">
        <v>2021</v>
      </c>
      <c r="L69" s="55"/>
      <c r="M69" s="92">
        <v>2022</v>
      </c>
      <c r="N69" s="55"/>
      <c r="O69" s="114">
        <v>2021</v>
      </c>
    </row>
    <row r="70" spans="1:15" ht="16.5" customHeight="1">
      <c r="A70" s="69"/>
      <c r="G70" s="156" t="s">
        <v>103</v>
      </c>
      <c r="H70" s="77"/>
      <c r="I70" s="81" t="s">
        <v>6</v>
      </c>
      <c r="J70" s="77"/>
      <c r="K70" s="115" t="s">
        <v>6</v>
      </c>
      <c r="L70" s="77"/>
      <c r="M70" s="81" t="s">
        <v>6</v>
      </c>
      <c r="N70" s="77"/>
      <c r="O70" s="115" t="s">
        <v>6</v>
      </c>
    </row>
    <row r="71" spans="1:15" ht="16.5" customHeight="1">
      <c r="A71" s="76" t="s">
        <v>58</v>
      </c>
      <c r="B71" s="69"/>
      <c r="I71" s="37"/>
      <c r="K71" s="102"/>
      <c r="M71" s="37"/>
    </row>
    <row r="72" spans="1:15" ht="9.9499999999999993" customHeight="1">
      <c r="A72" s="69"/>
      <c r="B72" s="69"/>
      <c r="I72" s="37"/>
      <c r="K72" s="102"/>
      <c r="M72" s="37"/>
    </row>
    <row r="73" spans="1:15" ht="16.5" customHeight="1">
      <c r="A73" s="69" t="s">
        <v>59</v>
      </c>
      <c r="B73" s="69"/>
      <c r="I73" s="37">
        <v>620025695</v>
      </c>
      <c r="K73" s="102">
        <v>587049858</v>
      </c>
      <c r="M73" s="61">
        <v>839797038</v>
      </c>
      <c r="O73" s="124">
        <v>672678649</v>
      </c>
    </row>
    <row r="74" spans="1:15" ht="16.5" customHeight="1">
      <c r="A74" s="69" t="s">
        <v>42</v>
      </c>
      <c r="B74" s="69"/>
      <c r="I74" s="47">
        <v>-66548</v>
      </c>
      <c r="K74" s="116">
        <v>-1600278</v>
      </c>
      <c r="M74" s="162">
        <v>0</v>
      </c>
      <c r="N74" s="169"/>
      <c r="O74" s="163">
        <v>0</v>
      </c>
    </row>
    <row r="75" spans="1:15" ht="6" customHeight="1">
      <c r="A75" s="74"/>
      <c r="I75" s="37"/>
      <c r="K75" s="102"/>
      <c r="M75" s="37"/>
    </row>
    <row r="76" spans="1:15" ht="16.5" customHeight="1" thickBot="1">
      <c r="A76" s="50"/>
      <c r="I76" s="52">
        <f>SUM(I73:I74)</f>
        <v>619959147</v>
      </c>
      <c r="K76" s="53">
        <f>SUM(K73:K74)</f>
        <v>585449580</v>
      </c>
      <c r="M76" s="52">
        <f>SUM(M73:M74)</f>
        <v>839797038</v>
      </c>
      <c r="O76" s="53">
        <f>SUM(O73:O74)</f>
        <v>672678649</v>
      </c>
    </row>
    <row r="77" spans="1:15" ht="16.5" customHeight="1" thickTop="1">
      <c r="A77" s="69"/>
      <c r="B77" s="69"/>
      <c r="I77" s="37"/>
      <c r="K77" s="102"/>
      <c r="M77" s="37"/>
    </row>
    <row r="78" spans="1:15" ht="16.5" customHeight="1">
      <c r="A78" s="76" t="s">
        <v>107</v>
      </c>
      <c r="I78" s="37"/>
      <c r="K78" s="102"/>
      <c r="M78" s="37"/>
    </row>
    <row r="79" spans="1:15" ht="16.5" customHeight="1">
      <c r="A79" s="76"/>
      <c r="B79" s="76" t="s">
        <v>108</v>
      </c>
      <c r="I79" s="37"/>
      <c r="K79" s="102"/>
      <c r="M79" s="37"/>
    </row>
    <row r="80" spans="1:15" ht="6" customHeight="1">
      <c r="A80" s="74"/>
      <c r="I80" s="37"/>
      <c r="K80" s="102"/>
      <c r="M80" s="37"/>
    </row>
    <row r="81" spans="1:15" ht="16.5" customHeight="1">
      <c r="A81" s="69" t="s">
        <v>59</v>
      </c>
      <c r="I81" s="37">
        <v>282550427</v>
      </c>
      <c r="K81" s="102">
        <v>585517963</v>
      </c>
      <c r="M81" s="37">
        <v>497854185</v>
      </c>
      <c r="O81" s="102">
        <v>672678649</v>
      </c>
    </row>
    <row r="82" spans="1:15" ht="16.5" customHeight="1">
      <c r="A82" s="69" t="s">
        <v>42</v>
      </c>
      <c r="I82" s="47">
        <v>-66548</v>
      </c>
      <c r="K82" s="116">
        <v>-1600278</v>
      </c>
      <c r="M82" s="162">
        <v>0</v>
      </c>
      <c r="N82" s="169"/>
      <c r="O82" s="163">
        <v>0</v>
      </c>
    </row>
    <row r="83" spans="1:15" ht="6" customHeight="1">
      <c r="A83" s="74"/>
      <c r="I83" s="37"/>
      <c r="K83" s="102"/>
      <c r="M83" s="37"/>
    </row>
    <row r="84" spans="1:15" ht="16.5" customHeight="1" thickBot="1">
      <c r="A84" s="50"/>
      <c r="I84" s="52">
        <f>SUM(I81:I82)</f>
        <v>282483879</v>
      </c>
      <c r="K84" s="53">
        <f>SUM(K81:K82)</f>
        <v>583917685</v>
      </c>
      <c r="M84" s="52">
        <f>SUM(M81:M82)</f>
        <v>497854185</v>
      </c>
      <c r="O84" s="53">
        <f>SUM(O81:O82)</f>
        <v>672678649</v>
      </c>
    </row>
    <row r="85" spans="1:15" ht="16.5" customHeight="1" thickTop="1">
      <c r="A85" s="50"/>
      <c r="I85" s="37"/>
      <c r="K85" s="102"/>
      <c r="M85" s="37"/>
    </row>
    <row r="86" spans="1:15" ht="16.5" customHeight="1">
      <c r="A86" s="50"/>
      <c r="I86" s="37"/>
      <c r="K86" s="102"/>
      <c r="M86" s="37"/>
    </row>
    <row r="87" spans="1:15" ht="16.5" customHeight="1">
      <c r="A87" s="76" t="s">
        <v>60</v>
      </c>
      <c r="I87" s="37"/>
      <c r="K87" s="102"/>
      <c r="M87" s="37"/>
    </row>
    <row r="88" spans="1:15" ht="6" customHeight="1">
      <c r="A88" s="74"/>
      <c r="I88" s="37"/>
      <c r="K88" s="102"/>
      <c r="M88" s="37"/>
    </row>
    <row r="89" spans="1:15" ht="16.5" customHeight="1">
      <c r="A89" s="74" t="s">
        <v>61</v>
      </c>
      <c r="B89" s="69" t="s">
        <v>62</v>
      </c>
      <c r="G89" s="62">
        <v>16</v>
      </c>
      <c r="I89" s="49">
        <v>0.25834422634468029</v>
      </c>
      <c r="J89" s="85"/>
      <c r="K89" s="117">
        <v>0.24460428432851389</v>
      </c>
      <c r="L89" s="85"/>
      <c r="M89" s="49">
        <v>0.34991568545988094</v>
      </c>
      <c r="N89" s="85"/>
      <c r="O89" s="117">
        <v>0.28028297303789929</v>
      </c>
    </row>
    <row r="116" spans="1:15" ht="12" customHeight="1"/>
    <row r="117" spans="1:15" s="69" customFormat="1" ht="21.95" customHeight="1">
      <c r="A117" s="87" t="str">
        <f>A60</f>
        <v>The accompanying notes on page 14 to 29 form part of this interim financial information.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119"/>
      <c r="L117" s="87"/>
      <c r="M117" s="87"/>
      <c r="N117" s="87"/>
      <c r="O117" s="119"/>
    </row>
  </sheetData>
  <mergeCells count="8">
    <mergeCell ref="I67:K67"/>
    <mergeCell ref="M67:O67"/>
    <mergeCell ref="I6:K6"/>
    <mergeCell ref="M6:O6"/>
    <mergeCell ref="I7:K7"/>
    <mergeCell ref="M7:O7"/>
    <mergeCell ref="I66:K66"/>
    <mergeCell ref="M66:O6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2A89-589F-4DA7-873F-8F5FA77CC5AE}">
  <dimension ref="A1:O108"/>
  <sheetViews>
    <sheetView topLeftCell="A30" zoomScaleNormal="100" workbookViewId="0">
      <selection activeCell="I16" sqref="I16"/>
    </sheetView>
  </sheetViews>
  <sheetFormatPr defaultColWidth="9" defaultRowHeight="16.149999999999999" customHeight="1"/>
  <cols>
    <col min="1" max="3" width="1.7109375" style="62" customWidth="1"/>
    <col min="4" max="5" width="1.42578125" style="62" customWidth="1"/>
    <col min="6" max="6" width="23.140625" style="62" customWidth="1"/>
    <col min="7" max="7" width="5.85546875" style="62" customWidth="1"/>
    <col min="8" max="8" width="0.7109375" style="62" customWidth="1"/>
    <col min="9" max="9" width="13.7109375" style="62" customWidth="1"/>
    <col min="10" max="10" width="0.7109375" style="62" customWidth="1"/>
    <col min="11" max="11" width="13.7109375" style="100" customWidth="1"/>
    <col min="12" max="12" width="0.7109375" style="62" customWidth="1"/>
    <col min="13" max="13" width="13.7109375" style="63" customWidth="1"/>
    <col min="14" max="14" width="0.7109375" style="62" customWidth="1"/>
    <col min="15" max="15" width="13.7109375" style="102" customWidth="1"/>
    <col min="16" max="16384" width="9" style="62"/>
  </cols>
  <sheetData>
    <row r="1" spans="1:15" ht="16.149999999999999" customHeight="1">
      <c r="A1" s="68" t="s">
        <v>0</v>
      </c>
    </row>
    <row r="2" spans="1:15" ht="16.149999999999999" customHeight="1">
      <c r="A2" s="68" t="s">
        <v>43</v>
      </c>
    </row>
    <row r="3" spans="1:15" ht="16.149999999999999" customHeight="1">
      <c r="A3" s="70" t="s">
        <v>214</v>
      </c>
      <c r="B3" s="71"/>
      <c r="C3" s="71"/>
      <c r="D3" s="71"/>
      <c r="E3" s="71"/>
      <c r="F3" s="71"/>
      <c r="G3" s="71"/>
      <c r="H3" s="71"/>
      <c r="I3" s="71"/>
      <c r="J3" s="71"/>
      <c r="K3" s="1"/>
      <c r="L3" s="71"/>
      <c r="M3" s="80"/>
      <c r="N3" s="71"/>
      <c r="O3" s="104"/>
    </row>
    <row r="4" spans="1:15" ht="15.95" customHeight="1">
      <c r="A4" s="69"/>
    </row>
    <row r="5" spans="1:15" ht="15.95" customHeight="1">
      <c r="A5" s="69"/>
    </row>
    <row r="6" spans="1:15" ht="16.5" customHeight="1">
      <c r="A6" s="69"/>
      <c r="I6" s="285" t="s">
        <v>101</v>
      </c>
      <c r="J6" s="285"/>
      <c r="K6" s="285"/>
      <c r="L6" s="77"/>
      <c r="M6" s="285" t="s">
        <v>100</v>
      </c>
      <c r="N6" s="285"/>
      <c r="O6" s="285"/>
    </row>
    <row r="7" spans="1:15" ht="16.5" customHeight="1">
      <c r="A7" s="69"/>
      <c r="I7" s="284" t="s">
        <v>99</v>
      </c>
      <c r="J7" s="284"/>
      <c r="K7" s="284"/>
      <c r="L7" s="77"/>
      <c r="M7" s="284" t="s">
        <v>99</v>
      </c>
      <c r="N7" s="284"/>
      <c r="O7" s="284"/>
    </row>
    <row r="8" spans="1:15" ht="16.5" customHeight="1">
      <c r="A8" s="69"/>
      <c r="I8" s="73" t="s">
        <v>2</v>
      </c>
      <c r="K8" s="113" t="s">
        <v>2</v>
      </c>
      <c r="M8" s="73" t="s">
        <v>2</v>
      </c>
      <c r="O8" s="113" t="s">
        <v>2</v>
      </c>
    </row>
    <row r="9" spans="1:15" ht="16.5" customHeight="1">
      <c r="A9" s="69"/>
      <c r="H9" s="77"/>
      <c r="I9" s="92">
        <v>2022</v>
      </c>
      <c r="J9" s="55"/>
      <c r="K9" s="114">
        <v>2021</v>
      </c>
      <c r="L9" s="55"/>
      <c r="M9" s="92">
        <v>2022</v>
      </c>
      <c r="N9" s="55"/>
      <c r="O9" s="114">
        <v>2021</v>
      </c>
    </row>
    <row r="10" spans="1:15" ht="16.5" customHeight="1">
      <c r="A10" s="69"/>
      <c r="G10" s="166" t="s">
        <v>103</v>
      </c>
      <c r="H10" s="77"/>
      <c r="I10" s="81" t="s">
        <v>6</v>
      </c>
      <c r="J10" s="77"/>
      <c r="K10" s="115" t="s">
        <v>6</v>
      </c>
      <c r="L10" s="77"/>
      <c r="M10" s="81" t="s">
        <v>6</v>
      </c>
      <c r="N10" s="77"/>
      <c r="O10" s="115" t="s">
        <v>6</v>
      </c>
    </row>
    <row r="11" spans="1:15" ht="16.5" customHeight="1">
      <c r="A11" s="76" t="s">
        <v>44</v>
      </c>
      <c r="G11" s="77"/>
      <c r="H11" s="77"/>
      <c r="I11" s="167"/>
      <c r="J11" s="77"/>
      <c r="K11" s="9"/>
      <c r="L11" s="77"/>
      <c r="M11" s="82"/>
      <c r="N11" s="77"/>
      <c r="O11" s="120"/>
    </row>
    <row r="12" spans="1:15" ht="6" customHeight="1">
      <c r="A12" s="69"/>
      <c r="G12" s="77"/>
      <c r="H12" s="77"/>
      <c r="I12" s="167"/>
      <c r="J12" s="77"/>
      <c r="K12" s="9"/>
      <c r="L12" s="77"/>
      <c r="M12" s="82"/>
      <c r="N12" s="77"/>
      <c r="O12" s="120"/>
    </row>
    <row r="13" spans="1:15" ht="16.5" customHeight="1">
      <c r="A13" s="69" t="s">
        <v>45</v>
      </c>
      <c r="I13" s="37">
        <v>29065942445</v>
      </c>
      <c r="J13" s="63"/>
      <c r="K13" s="102">
        <v>23498654956</v>
      </c>
      <c r="L13" s="63"/>
      <c r="M13" s="37">
        <v>27867049739</v>
      </c>
      <c r="N13" s="63"/>
      <c r="O13" s="102">
        <v>22918776125</v>
      </c>
    </row>
    <row r="14" spans="1:15" ht="16.5" customHeight="1">
      <c r="A14" s="69" t="s">
        <v>111</v>
      </c>
      <c r="I14" s="37">
        <v>39764230</v>
      </c>
      <c r="J14" s="63"/>
      <c r="K14" s="102">
        <v>6506177</v>
      </c>
      <c r="L14" s="63"/>
      <c r="M14" s="37">
        <v>353326477</v>
      </c>
      <c r="N14" s="63"/>
      <c r="O14" s="102">
        <v>228090167</v>
      </c>
    </row>
    <row r="15" spans="1:15" ht="16.5" customHeight="1">
      <c r="A15" s="69" t="s">
        <v>146</v>
      </c>
      <c r="G15" s="170">
        <v>8.1999999999999993</v>
      </c>
      <c r="I15" s="47">
        <v>22037859</v>
      </c>
      <c r="J15" s="63"/>
      <c r="K15" s="116">
        <v>46189787</v>
      </c>
      <c r="L15" s="63"/>
      <c r="M15" s="48" t="s">
        <v>11</v>
      </c>
      <c r="N15" s="63"/>
      <c r="O15" s="31" t="s">
        <v>11</v>
      </c>
    </row>
    <row r="16" spans="1:15" ht="6" customHeight="1">
      <c r="A16" s="69"/>
      <c r="I16" s="37"/>
      <c r="K16" s="102"/>
      <c r="M16" s="37"/>
    </row>
    <row r="17" spans="1:15" ht="16.5" customHeight="1">
      <c r="A17" s="76" t="s">
        <v>46</v>
      </c>
      <c r="I17" s="51">
        <f>SUM(I13:I15)</f>
        <v>29127744534</v>
      </c>
      <c r="K17" s="104">
        <f>SUM(K13:K15)</f>
        <v>23551350920</v>
      </c>
      <c r="M17" s="51">
        <f>SUM(M13:M15)</f>
        <v>28220376216</v>
      </c>
      <c r="O17" s="104">
        <f>SUM(O13:O15)</f>
        <v>23146866292</v>
      </c>
    </row>
    <row r="18" spans="1:15" ht="16.5" customHeight="1">
      <c r="A18" s="69"/>
      <c r="I18" s="37"/>
      <c r="K18" s="102"/>
      <c r="M18" s="37"/>
    </row>
    <row r="19" spans="1:15" ht="16.5" customHeight="1">
      <c r="A19" s="76" t="s">
        <v>47</v>
      </c>
      <c r="I19" s="111"/>
      <c r="M19" s="111"/>
      <c r="O19" s="100"/>
    </row>
    <row r="20" spans="1:15" ht="6" customHeight="1">
      <c r="I20" s="111"/>
      <c r="M20" s="111"/>
      <c r="O20" s="100"/>
    </row>
    <row r="21" spans="1:15" ht="16.5" customHeight="1">
      <c r="A21" s="69" t="s">
        <v>48</v>
      </c>
      <c r="B21" s="69"/>
      <c r="I21" s="37">
        <v>-25160192834</v>
      </c>
      <c r="J21" s="63"/>
      <c r="K21" s="102">
        <v>-20390700120</v>
      </c>
      <c r="L21" s="63"/>
      <c r="M21" s="37">
        <v>-24246656827</v>
      </c>
      <c r="N21" s="63"/>
      <c r="O21" s="102">
        <v>-20027026820</v>
      </c>
    </row>
    <row r="22" spans="1:15" ht="16.5" customHeight="1">
      <c r="A22" s="69" t="s">
        <v>49</v>
      </c>
      <c r="G22" s="161"/>
      <c r="I22" s="37">
        <v>-1761006795</v>
      </c>
      <c r="J22" s="63"/>
      <c r="K22" s="102">
        <v>-1393277022</v>
      </c>
      <c r="L22" s="63"/>
      <c r="M22" s="37">
        <v>-1771317388</v>
      </c>
      <c r="N22" s="63"/>
      <c r="O22" s="102">
        <v>-1410265609</v>
      </c>
    </row>
    <row r="23" spans="1:15" ht="16.5" customHeight="1">
      <c r="A23" s="69" t="s">
        <v>50</v>
      </c>
      <c r="G23" s="161"/>
      <c r="I23" s="37">
        <v>-437508230</v>
      </c>
      <c r="J23" s="63"/>
      <c r="K23" s="102">
        <v>-367326178</v>
      </c>
      <c r="L23" s="63"/>
      <c r="M23" s="37">
        <v>-357792113</v>
      </c>
      <c r="N23" s="63"/>
      <c r="O23" s="102">
        <v>-331051890</v>
      </c>
    </row>
    <row r="24" spans="1:15" ht="16.5" customHeight="1">
      <c r="A24" s="69" t="s">
        <v>134</v>
      </c>
      <c r="I24" s="47">
        <v>-2083766</v>
      </c>
      <c r="J24" s="63"/>
      <c r="K24" s="116">
        <v>3649193</v>
      </c>
      <c r="L24" s="63"/>
      <c r="M24" s="47">
        <v>-1962964</v>
      </c>
      <c r="N24" s="63"/>
      <c r="O24" s="116">
        <v>3660363</v>
      </c>
    </row>
    <row r="25" spans="1:15" ht="6" customHeight="1">
      <c r="A25" s="69"/>
      <c r="I25" s="37"/>
      <c r="K25" s="102"/>
      <c r="M25" s="37"/>
    </row>
    <row r="26" spans="1:15" ht="16.5" customHeight="1">
      <c r="A26" s="76" t="s">
        <v>51</v>
      </c>
      <c r="I26" s="51">
        <f>SUM(I21:I25)</f>
        <v>-27360791625</v>
      </c>
      <c r="K26" s="104">
        <f>SUM(K21:K25)</f>
        <v>-22147654127</v>
      </c>
      <c r="M26" s="51">
        <f>SUM(M21:M25)</f>
        <v>-26377729292</v>
      </c>
      <c r="O26" s="104">
        <f>SUM(O21:O25)</f>
        <v>-21764683956</v>
      </c>
    </row>
    <row r="27" spans="1:15" ht="16.5" customHeight="1">
      <c r="A27" s="69"/>
      <c r="I27" s="37"/>
      <c r="K27" s="102"/>
      <c r="M27" s="37"/>
    </row>
    <row r="28" spans="1:15" ht="16.5" customHeight="1">
      <c r="A28" s="76" t="s">
        <v>52</v>
      </c>
      <c r="I28" s="37"/>
      <c r="K28" s="102"/>
      <c r="M28" s="37"/>
    </row>
    <row r="29" spans="1:15" ht="16.5" customHeight="1">
      <c r="A29" s="76"/>
      <c r="B29" s="76" t="s">
        <v>53</v>
      </c>
      <c r="I29" s="37">
        <v>1766952909</v>
      </c>
      <c r="K29" s="102">
        <v>1403696793</v>
      </c>
      <c r="M29" s="37">
        <v>1842646924</v>
      </c>
      <c r="O29" s="102">
        <v>1382182336</v>
      </c>
    </row>
    <row r="30" spans="1:15" ht="16.5" customHeight="1">
      <c r="A30" s="69" t="s">
        <v>54</v>
      </c>
      <c r="I30" s="47">
        <v>-42251228</v>
      </c>
      <c r="K30" s="116">
        <v>-21349022</v>
      </c>
      <c r="M30" s="47">
        <v>-41412064</v>
      </c>
      <c r="O30" s="116">
        <v>-20264436</v>
      </c>
    </row>
    <row r="31" spans="1:15" ht="6" customHeight="1">
      <c r="A31" s="69"/>
      <c r="I31" s="37"/>
      <c r="K31" s="102"/>
      <c r="M31" s="37"/>
    </row>
    <row r="32" spans="1:15" ht="16.5" customHeight="1">
      <c r="A32" s="76" t="s">
        <v>55</v>
      </c>
      <c r="I32" s="37">
        <f>SUM(I29:I30)</f>
        <v>1724701681</v>
      </c>
      <c r="K32" s="102">
        <f>SUM(K29:K30)</f>
        <v>1382347771</v>
      </c>
      <c r="M32" s="37">
        <f>SUM(M29:M30)</f>
        <v>1801234860</v>
      </c>
      <c r="O32" s="102">
        <f>SUM(O29:O30)</f>
        <v>1361917900</v>
      </c>
    </row>
    <row r="33" spans="1:15" ht="16.5" customHeight="1">
      <c r="A33" s="69" t="s">
        <v>56</v>
      </c>
      <c r="G33" s="168"/>
      <c r="I33" s="48">
        <v>-322676739</v>
      </c>
      <c r="K33" s="31">
        <v>-231661283</v>
      </c>
      <c r="M33" s="48">
        <v>-289994223</v>
      </c>
      <c r="N33" s="63"/>
      <c r="O33" s="31">
        <v>-216956770</v>
      </c>
    </row>
    <row r="34" spans="1:15" ht="6" customHeight="1">
      <c r="A34" s="76"/>
      <c r="I34" s="37"/>
      <c r="K34" s="102"/>
      <c r="M34" s="37"/>
    </row>
    <row r="35" spans="1:15" ht="16.5" customHeight="1">
      <c r="A35" s="76" t="s">
        <v>57</v>
      </c>
      <c r="I35" s="37">
        <f>SUM(I32:I33)</f>
        <v>1402024942</v>
      </c>
      <c r="K35" s="102">
        <f>SUM(K32:K33)</f>
        <v>1150686488</v>
      </c>
      <c r="M35" s="37">
        <f>SUM(M32:M33)</f>
        <v>1511240637</v>
      </c>
      <c r="O35" s="102">
        <f>SUM(O32:O33)</f>
        <v>1144961130</v>
      </c>
    </row>
    <row r="36" spans="1:15" ht="16.5" customHeight="1">
      <c r="A36" s="76"/>
      <c r="I36" s="37"/>
      <c r="K36" s="102"/>
      <c r="M36" s="37"/>
    </row>
    <row r="37" spans="1:15" ht="16.5" customHeight="1">
      <c r="A37" s="76" t="s">
        <v>160</v>
      </c>
      <c r="I37" s="37"/>
      <c r="K37" s="102"/>
      <c r="M37" s="37"/>
    </row>
    <row r="38" spans="1:15" ht="16.5" customHeight="1">
      <c r="A38" s="72" t="s">
        <v>238</v>
      </c>
      <c r="B38" s="69"/>
      <c r="C38" s="72"/>
      <c r="D38" s="72"/>
      <c r="E38" s="72"/>
      <c r="F38" s="72"/>
      <c r="I38" s="37"/>
      <c r="K38" s="102"/>
      <c r="M38" s="37"/>
    </row>
    <row r="39" spans="1:15" ht="16.5" customHeight="1">
      <c r="A39" s="69"/>
      <c r="B39" s="69" t="s">
        <v>162</v>
      </c>
      <c r="I39" s="37"/>
      <c r="K39" s="102"/>
      <c r="M39" s="37"/>
    </row>
    <row r="40" spans="1:15" ht="16.5" customHeight="1">
      <c r="A40" s="69"/>
      <c r="B40" s="69" t="s">
        <v>236</v>
      </c>
      <c r="C40" s="72"/>
      <c r="I40" s="37"/>
      <c r="K40" s="102"/>
      <c r="M40" s="37"/>
    </row>
    <row r="41" spans="1:15" ht="16.5" customHeight="1">
      <c r="A41" s="69"/>
      <c r="B41" s="69" t="s">
        <v>237</v>
      </c>
      <c r="C41" s="72"/>
      <c r="G41" s="170"/>
      <c r="I41" s="47">
        <v>-341942853</v>
      </c>
      <c r="K41" s="31" t="s">
        <v>11</v>
      </c>
      <c r="M41" s="47">
        <v>-341942853</v>
      </c>
      <c r="O41" s="31" t="s">
        <v>11</v>
      </c>
    </row>
    <row r="42" spans="1:15" ht="16.5" customHeight="1">
      <c r="A42" s="72" t="s">
        <v>161</v>
      </c>
      <c r="B42" s="69"/>
      <c r="C42" s="72"/>
      <c r="D42" s="72"/>
      <c r="E42" s="72"/>
      <c r="F42" s="72"/>
      <c r="G42" s="72"/>
      <c r="I42" s="37"/>
      <c r="K42" s="102"/>
      <c r="M42" s="37"/>
    </row>
    <row r="43" spans="1:15" ht="16.5" customHeight="1">
      <c r="A43" s="69"/>
      <c r="B43" s="69" t="s">
        <v>162</v>
      </c>
      <c r="I43" s="37"/>
      <c r="K43" s="102"/>
      <c r="M43" s="37"/>
    </row>
    <row r="44" spans="1:15" ht="16.5" customHeight="1">
      <c r="A44" s="69"/>
      <c r="B44" s="69" t="s">
        <v>138</v>
      </c>
      <c r="C44" s="69"/>
      <c r="I44" s="37"/>
      <c r="K44" s="102"/>
      <c r="M44" s="37"/>
    </row>
    <row r="45" spans="1:15" ht="16.5" customHeight="1">
      <c r="A45" s="69"/>
      <c r="B45" s="69"/>
      <c r="C45" s="72" t="s">
        <v>163</v>
      </c>
      <c r="I45" s="37"/>
      <c r="K45" s="102"/>
      <c r="M45" s="37"/>
    </row>
    <row r="46" spans="1:15" ht="16.5" customHeight="1">
      <c r="A46" s="69"/>
      <c r="B46" s="69"/>
      <c r="C46" s="72" t="s">
        <v>164</v>
      </c>
      <c r="G46" s="170">
        <v>8.1999999999999993</v>
      </c>
      <c r="I46" s="47">
        <v>7415732</v>
      </c>
      <c r="K46" s="116">
        <v>-3137470</v>
      </c>
      <c r="M46" s="48" t="s">
        <v>11</v>
      </c>
      <c r="N46" s="63"/>
      <c r="O46" s="31" t="s">
        <v>11</v>
      </c>
    </row>
    <row r="47" spans="1:15" ht="16.5" customHeight="1">
      <c r="A47" s="69"/>
      <c r="I47" s="37"/>
      <c r="K47" s="102"/>
      <c r="M47" s="37"/>
    </row>
    <row r="48" spans="1:15" ht="15" customHeight="1">
      <c r="A48" s="76" t="s">
        <v>121</v>
      </c>
      <c r="I48" s="37"/>
      <c r="K48" s="102"/>
      <c r="M48" s="37"/>
    </row>
    <row r="49" spans="1:15" ht="16.5" customHeight="1">
      <c r="A49" s="69"/>
      <c r="B49" s="76" t="s">
        <v>122</v>
      </c>
      <c r="G49" s="168"/>
      <c r="I49" s="48">
        <f>SUM(I41:I46)</f>
        <v>-334527121</v>
      </c>
      <c r="K49" s="31">
        <f>SUM(K41:K46)</f>
        <v>-3137470</v>
      </c>
      <c r="M49" s="48">
        <f>SUM(M41:M46)</f>
        <v>-341942853</v>
      </c>
      <c r="O49" s="31" t="s">
        <v>11</v>
      </c>
    </row>
    <row r="50" spans="1:15" ht="16.5" customHeight="1">
      <c r="A50" s="76"/>
      <c r="B50" s="69"/>
      <c r="I50" s="37"/>
      <c r="K50" s="102"/>
      <c r="M50" s="37"/>
    </row>
    <row r="51" spans="1:15" ht="15" customHeight="1" thickBot="1">
      <c r="A51" s="76" t="s">
        <v>123</v>
      </c>
      <c r="I51" s="52">
        <f>SUM(I35,I49)</f>
        <v>1067497821</v>
      </c>
      <c r="K51" s="53">
        <f>SUM(K35,K49)</f>
        <v>1147549018</v>
      </c>
      <c r="M51" s="52">
        <f>SUM(M35,M49)</f>
        <v>1169297784</v>
      </c>
      <c r="O51" s="53">
        <f>SUM(O35,O49)</f>
        <v>1144961130</v>
      </c>
    </row>
    <row r="52" spans="1:15" ht="16.5" customHeight="1" thickTop="1">
      <c r="A52" s="76"/>
      <c r="I52" s="63"/>
      <c r="K52" s="102"/>
    </row>
    <row r="53" spans="1:15" ht="16.5" customHeight="1">
      <c r="A53" s="76"/>
      <c r="I53" s="63"/>
      <c r="K53" s="102"/>
    </row>
    <row r="54" spans="1:15" ht="7.5" customHeight="1">
      <c r="A54" s="76"/>
      <c r="I54" s="63"/>
      <c r="K54" s="102"/>
    </row>
    <row r="55" spans="1:15" ht="21.95" customHeight="1">
      <c r="A55" s="86" t="str">
        <f>'P&amp;L 5-6'!A117</f>
        <v>The accompanying notes on page 14 to 29 form part of this interim financial information.</v>
      </c>
      <c r="B55" s="86"/>
      <c r="C55" s="86"/>
      <c r="D55" s="86"/>
      <c r="E55" s="86"/>
      <c r="F55" s="86"/>
      <c r="G55" s="86"/>
      <c r="H55" s="86"/>
      <c r="I55" s="86"/>
      <c r="J55" s="86"/>
      <c r="K55" s="12"/>
      <c r="L55" s="86"/>
      <c r="M55" s="86"/>
      <c r="N55" s="86"/>
      <c r="O55" s="12"/>
    </row>
    <row r="56" spans="1:15" s="76" customFormat="1" ht="16.149999999999999" customHeight="1">
      <c r="A56" s="76" t="str">
        <f>A1</f>
        <v>Com7 Public Company Limited</v>
      </c>
      <c r="K56" s="118"/>
      <c r="O56" s="118"/>
    </row>
    <row r="57" spans="1:15" ht="16.149999999999999" customHeight="1">
      <c r="A57" s="68" t="s">
        <v>43</v>
      </c>
    </row>
    <row r="58" spans="1:15" ht="16.149999999999999" customHeight="1">
      <c r="A58" s="70" t="str">
        <f>A3</f>
        <v>For the six-month period ended 30 June 2022</v>
      </c>
      <c r="B58" s="71"/>
      <c r="C58" s="71"/>
      <c r="D58" s="71"/>
      <c r="E58" s="71"/>
      <c r="F58" s="71"/>
      <c r="G58" s="71"/>
      <c r="H58" s="71"/>
      <c r="I58" s="71"/>
      <c r="J58" s="71"/>
      <c r="K58" s="1"/>
      <c r="L58" s="71"/>
      <c r="M58" s="80"/>
      <c r="N58" s="71"/>
      <c r="O58" s="104"/>
    </row>
    <row r="59" spans="1:15" ht="15.95" customHeight="1">
      <c r="A59" s="69"/>
    </row>
    <row r="60" spans="1:15" ht="15.95" customHeight="1">
      <c r="A60" s="69"/>
    </row>
    <row r="61" spans="1:15" ht="16.5" customHeight="1">
      <c r="A61" s="69"/>
      <c r="I61" s="285" t="s">
        <v>101</v>
      </c>
      <c r="J61" s="285"/>
      <c r="K61" s="285"/>
      <c r="L61" s="77"/>
      <c r="M61" s="285" t="s">
        <v>100</v>
      </c>
      <c r="N61" s="285"/>
      <c r="O61" s="285"/>
    </row>
    <row r="62" spans="1:15" ht="16.5" customHeight="1">
      <c r="A62" s="69"/>
      <c r="I62" s="284" t="s">
        <v>99</v>
      </c>
      <c r="J62" s="284"/>
      <c r="K62" s="284"/>
      <c r="L62" s="77"/>
      <c r="M62" s="284" t="s">
        <v>99</v>
      </c>
      <c r="N62" s="284"/>
      <c r="O62" s="284"/>
    </row>
    <row r="63" spans="1:15" ht="16.5" customHeight="1">
      <c r="A63" s="69"/>
      <c r="I63" s="73" t="s">
        <v>2</v>
      </c>
      <c r="K63" s="113" t="s">
        <v>2</v>
      </c>
      <c r="M63" s="73" t="s">
        <v>2</v>
      </c>
      <c r="O63" s="113" t="s">
        <v>2</v>
      </c>
    </row>
    <row r="64" spans="1:15" ht="16.5" customHeight="1">
      <c r="A64" s="69"/>
      <c r="H64" s="77"/>
      <c r="I64" s="92">
        <v>2022</v>
      </c>
      <c r="J64" s="55"/>
      <c r="K64" s="114">
        <v>2021</v>
      </c>
      <c r="L64" s="55"/>
      <c r="M64" s="92">
        <v>2022</v>
      </c>
      <c r="N64" s="55"/>
      <c r="O64" s="114">
        <v>2021</v>
      </c>
    </row>
    <row r="65" spans="1:15" ht="16.5" customHeight="1">
      <c r="A65" s="69"/>
      <c r="G65" s="156" t="s">
        <v>103</v>
      </c>
      <c r="H65" s="77"/>
      <c r="I65" s="81" t="s">
        <v>6</v>
      </c>
      <c r="J65" s="77"/>
      <c r="K65" s="115" t="s">
        <v>6</v>
      </c>
      <c r="L65" s="77"/>
      <c r="M65" s="81" t="s">
        <v>6</v>
      </c>
      <c r="N65" s="77"/>
      <c r="O65" s="115" t="s">
        <v>6</v>
      </c>
    </row>
    <row r="66" spans="1:15" ht="16.5" customHeight="1">
      <c r="A66" s="76" t="s">
        <v>58</v>
      </c>
      <c r="B66" s="69"/>
      <c r="I66" s="37"/>
      <c r="K66" s="102"/>
      <c r="M66" s="37"/>
    </row>
    <row r="67" spans="1:15" ht="9.9499999999999993" customHeight="1">
      <c r="A67" s="69"/>
      <c r="B67" s="69"/>
      <c r="I67" s="37"/>
      <c r="K67" s="102"/>
      <c r="M67" s="37"/>
    </row>
    <row r="68" spans="1:15" ht="16.5" customHeight="1">
      <c r="A68" s="69" t="s">
        <v>59</v>
      </c>
      <c r="B68" s="69"/>
      <c r="I68" s="37">
        <v>1403255254</v>
      </c>
      <c r="K68" s="102">
        <v>1152658320</v>
      </c>
      <c r="M68" s="61">
        <v>1511240637</v>
      </c>
      <c r="O68" s="124">
        <v>1144961130</v>
      </c>
    </row>
    <row r="69" spans="1:15" ht="16.5" customHeight="1">
      <c r="A69" s="69" t="s">
        <v>42</v>
      </c>
      <c r="B69" s="69"/>
      <c r="I69" s="47">
        <v>-1230312</v>
      </c>
      <c r="K69" s="116">
        <v>-1971832</v>
      </c>
      <c r="M69" s="162">
        <v>0</v>
      </c>
      <c r="N69" s="169"/>
      <c r="O69" s="163">
        <v>0</v>
      </c>
    </row>
    <row r="70" spans="1:15" ht="6" customHeight="1">
      <c r="A70" s="74"/>
      <c r="I70" s="37"/>
      <c r="K70" s="102"/>
      <c r="M70" s="37"/>
    </row>
    <row r="71" spans="1:15" ht="16.5" customHeight="1" thickBot="1">
      <c r="A71" s="50"/>
      <c r="I71" s="52">
        <f>SUM(I68:I69)</f>
        <v>1402024942</v>
      </c>
      <c r="K71" s="53">
        <f>SUM(K68:K69)</f>
        <v>1150686488</v>
      </c>
      <c r="M71" s="52">
        <f>SUM(M68:M69)</f>
        <v>1511240637</v>
      </c>
      <c r="O71" s="53">
        <f>SUM(O68:O69)</f>
        <v>1144961130</v>
      </c>
    </row>
    <row r="72" spans="1:15" ht="16.5" customHeight="1" thickTop="1">
      <c r="A72" s="69"/>
      <c r="B72" s="69"/>
      <c r="I72" s="37"/>
      <c r="K72" s="102"/>
      <c r="M72" s="37"/>
    </row>
    <row r="73" spans="1:15" ht="16.5" customHeight="1">
      <c r="A73" s="76" t="s">
        <v>107</v>
      </c>
      <c r="I73" s="37"/>
      <c r="K73" s="102"/>
      <c r="M73" s="37"/>
    </row>
    <row r="74" spans="1:15" ht="16.5" customHeight="1">
      <c r="A74" s="76"/>
      <c r="B74" s="76" t="s">
        <v>108</v>
      </c>
      <c r="I74" s="37"/>
      <c r="K74" s="102"/>
      <c r="M74" s="37"/>
    </row>
    <row r="75" spans="1:15" ht="6" customHeight="1">
      <c r="A75" s="74"/>
      <c r="I75" s="37"/>
      <c r="K75" s="102"/>
      <c r="M75" s="37"/>
    </row>
    <row r="76" spans="1:15" ht="16.5" customHeight="1">
      <c r="A76" s="69" t="s">
        <v>59</v>
      </c>
      <c r="I76" s="37">
        <v>1068728133</v>
      </c>
      <c r="K76" s="102">
        <v>1149520850</v>
      </c>
      <c r="M76" s="37">
        <v>1169297784</v>
      </c>
      <c r="O76" s="102">
        <v>1144961130</v>
      </c>
    </row>
    <row r="77" spans="1:15" ht="16.5" customHeight="1">
      <c r="A77" s="69" t="s">
        <v>42</v>
      </c>
      <c r="I77" s="47">
        <v>-1230312</v>
      </c>
      <c r="K77" s="116">
        <v>-1971832</v>
      </c>
      <c r="M77" s="48" t="s">
        <v>11</v>
      </c>
      <c r="N77" s="63"/>
      <c r="O77" s="31" t="s">
        <v>11</v>
      </c>
    </row>
    <row r="78" spans="1:15" ht="6" customHeight="1">
      <c r="A78" s="74"/>
      <c r="I78" s="37"/>
      <c r="K78" s="102"/>
      <c r="M78" s="37"/>
    </row>
    <row r="79" spans="1:15" ht="16.5" customHeight="1" thickBot="1">
      <c r="A79" s="50"/>
      <c r="I79" s="52">
        <f>SUM(I76:I77)</f>
        <v>1067497821</v>
      </c>
      <c r="K79" s="53">
        <f>SUM(K76:K77)</f>
        <v>1147549018</v>
      </c>
      <c r="M79" s="52">
        <f>SUM(M76:M77)</f>
        <v>1169297784</v>
      </c>
      <c r="O79" s="53">
        <f>SUM(O76:O77)</f>
        <v>1144961130</v>
      </c>
    </row>
    <row r="80" spans="1:15" ht="16.5" customHeight="1" thickTop="1">
      <c r="A80" s="50"/>
      <c r="I80" s="37"/>
      <c r="K80" s="102"/>
      <c r="M80" s="37"/>
    </row>
    <row r="81" spans="1:15" ht="16.5" customHeight="1">
      <c r="A81" s="50"/>
      <c r="I81" s="37"/>
      <c r="K81" s="102"/>
      <c r="M81" s="37"/>
    </row>
    <row r="82" spans="1:15" ht="16.5" customHeight="1">
      <c r="A82" s="76" t="s">
        <v>60</v>
      </c>
      <c r="I82" s="37"/>
      <c r="K82" s="102"/>
      <c r="M82" s="37"/>
    </row>
    <row r="83" spans="1:15" ht="6" customHeight="1">
      <c r="A83" s="74"/>
      <c r="I83" s="37"/>
      <c r="K83" s="102"/>
      <c r="M83" s="37"/>
    </row>
    <row r="84" spans="1:15" ht="16.5" customHeight="1">
      <c r="A84" s="74" t="s">
        <v>61</v>
      </c>
      <c r="B84" s="69" t="s">
        <v>62</v>
      </c>
      <c r="G84" s="62">
        <v>16</v>
      </c>
      <c r="I84" s="49">
        <v>0.58469011184889341</v>
      </c>
      <c r="J84" s="85"/>
      <c r="K84" s="117">
        <v>0.48027464719854701</v>
      </c>
      <c r="L84" s="85"/>
      <c r="M84" s="49">
        <v>0.62968405395909732</v>
      </c>
      <c r="N84" s="85"/>
      <c r="O84" s="117">
        <v>0.47706748238003416</v>
      </c>
    </row>
    <row r="85" spans="1:15" ht="16.5" customHeight="1"/>
    <row r="86" spans="1:15" ht="16.5" customHeight="1"/>
    <row r="87" spans="1:15" ht="16.5" customHeight="1"/>
    <row r="88" spans="1:15" ht="16.5" customHeight="1"/>
    <row r="89" spans="1:15" ht="16.5" customHeight="1"/>
    <row r="90" spans="1:15" ht="16.5" customHeight="1"/>
    <row r="91" spans="1:15" ht="16.5" customHeight="1"/>
    <row r="92" spans="1:15" ht="16.5" customHeight="1"/>
    <row r="93" spans="1:15" ht="16.5" customHeight="1"/>
    <row r="94" spans="1:15" ht="16.5" customHeight="1"/>
    <row r="95" spans="1:15" ht="16.5" customHeight="1"/>
    <row r="96" spans="1:15" ht="16.5" customHeight="1"/>
    <row r="97" spans="1:15" ht="16.5" customHeight="1"/>
    <row r="98" spans="1:15" ht="16.5" customHeight="1"/>
    <row r="99" spans="1:15" ht="16.5" customHeight="1"/>
    <row r="100" spans="1:15" ht="16.5" customHeight="1"/>
    <row r="101" spans="1:15" ht="16.5" customHeight="1"/>
    <row r="102" spans="1:15" ht="16.5" customHeight="1"/>
    <row r="103" spans="1:15" ht="16.5" customHeight="1"/>
    <row r="104" spans="1:15" ht="16.5" customHeight="1"/>
    <row r="105" spans="1:15" ht="16.5" customHeight="1"/>
    <row r="106" spans="1:15" ht="16.5" customHeight="1"/>
    <row r="107" spans="1:15" ht="23.25" customHeight="1"/>
    <row r="108" spans="1:15" s="69" customFormat="1" ht="21.95" customHeight="1">
      <c r="A108" s="87" t="str">
        <f>A55</f>
        <v>The accompanying notes on page 14 to 29 form part of this interim financial information.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119"/>
      <c r="L108" s="87"/>
      <c r="M108" s="87"/>
      <c r="N108" s="87"/>
      <c r="O108" s="119"/>
    </row>
  </sheetData>
  <mergeCells count="8">
    <mergeCell ref="I62:K62"/>
    <mergeCell ref="M62:O62"/>
    <mergeCell ref="I6:K6"/>
    <mergeCell ref="M6:O6"/>
    <mergeCell ref="I7:K7"/>
    <mergeCell ref="M7:O7"/>
    <mergeCell ref="I61:K61"/>
    <mergeCell ref="M61:O6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CD428-2EC4-4C2A-86E5-B0DC86A4F135}">
  <dimension ref="A1:S43"/>
  <sheetViews>
    <sheetView topLeftCell="A25" zoomScaleNormal="100" zoomScaleSheetLayoutView="100" workbookViewId="0">
      <selection activeCell="G40" sqref="G40"/>
    </sheetView>
  </sheetViews>
  <sheetFormatPr defaultColWidth="9.140625" defaultRowHeight="16.5" customHeight="1"/>
  <cols>
    <col min="1" max="1" width="28.85546875" style="50" customWidth="1"/>
    <col min="2" max="2" width="14.85546875" style="50" customWidth="1"/>
    <col min="3" max="3" width="4.85546875" style="50" customWidth="1"/>
    <col min="4" max="4" width="0.5703125" style="72" customWidth="1"/>
    <col min="5" max="5" width="11" style="72" bestFit="1" customWidth="1"/>
    <col min="6" max="6" width="0.5703125" style="72" customWidth="1"/>
    <col min="7" max="7" width="13.140625" style="72" customWidth="1"/>
    <col min="8" max="8" width="0.5703125" style="72" customWidth="1"/>
    <col min="9" max="9" width="12.7109375" style="72" customWidth="1"/>
    <col min="10" max="10" width="0.5703125" style="72" customWidth="1"/>
    <col min="11" max="11" width="13.28515625" style="72" customWidth="1"/>
    <col min="12" max="12" width="0.5703125" style="72" customWidth="1"/>
    <col min="13" max="13" width="19.140625" style="72" customWidth="1"/>
    <col min="14" max="14" width="0.5703125" style="72" customWidth="1"/>
    <col min="15" max="15" width="20.28515625" style="72" customWidth="1"/>
    <col min="16" max="16" width="0.5703125" style="72" customWidth="1"/>
    <col min="17" max="17" width="12.5703125" style="72" customWidth="1"/>
    <col min="18" max="18" width="0.5703125" style="72" customWidth="1"/>
    <col min="19" max="19" width="13" style="72" customWidth="1"/>
    <col min="20" max="16384" width="9.140625" style="50"/>
  </cols>
  <sheetData>
    <row r="1" spans="1:19" ht="16.5" customHeight="1">
      <c r="A1" s="74" t="s">
        <v>0</v>
      </c>
      <c r="B1" s="74"/>
    </row>
    <row r="2" spans="1:19" ht="16.5" customHeight="1">
      <c r="A2" s="74" t="s">
        <v>95</v>
      </c>
      <c r="B2" s="74"/>
    </row>
    <row r="3" spans="1:19" ht="16.5" customHeight="1">
      <c r="A3" s="88" t="s">
        <v>214</v>
      </c>
      <c r="B3" s="88"/>
      <c r="C3" s="7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5" spans="1:19" s="89" customFormat="1" ht="8.25" customHeight="1"/>
    <row r="6" spans="1:19" s="89" customFormat="1" ht="15" customHeight="1">
      <c r="A6" s="90"/>
      <c r="B6" s="90"/>
      <c r="C6" s="90"/>
      <c r="D6" s="90"/>
      <c r="E6" s="286" t="s">
        <v>97</v>
      </c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</row>
    <row r="7" spans="1:19" s="89" customFormat="1" ht="15" customHeight="1">
      <c r="A7" s="90"/>
      <c r="B7" s="90"/>
      <c r="C7" s="90"/>
      <c r="D7" s="90"/>
      <c r="E7" s="290" t="s">
        <v>63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71"/>
      <c r="Q7" s="91"/>
      <c r="R7" s="91"/>
      <c r="S7" s="91"/>
    </row>
    <row r="8" spans="1:19" s="89" customFormat="1" ht="15" customHeight="1">
      <c r="A8" s="90"/>
      <c r="B8" s="90"/>
      <c r="C8" s="90"/>
      <c r="D8" s="272"/>
      <c r="E8" s="271"/>
      <c r="F8" s="271"/>
      <c r="G8" s="271"/>
      <c r="H8" s="271"/>
      <c r="L8" s="271"/>
      <c r="M8" s="289" t="s">
        <v>165</v>
      </c>
      <c r="N8" s="289"/>
      <c r="O8" s="289"/>
      <c r="P8" s="271"/>
      <c r="Q8" s="91"/>
      <c r="R8" s="91"/>
      <c r="S8" s="91"/>
    </row>
    <row r="9" spans="1:19" s="89" customFormat="1" ht="15" customHeight="1">
      <c r="A9" s="90"/>
      <c r="B9" s="90"/>
      <c r="C9" s="90"/>
      <c r="D9" s="90"/>
      <c r="I9" s="287" t="s">
        <v>37</v>
      </c>
      <c r="J9" s="287"/>
      <c r="K9" s="287"/>
      <c r="L9" s="90"/>
      <c r="M9" s="288" t="s">
        <v>166</v>
      </c>
      <c r="N9" s="288"/>
      <c r="O9" s="288"/>
      <c r="P9" s="90"/>
    </row>
    <row r="10" spans="1:19" s="89" customFormat="1" ht="15" customHeight="1">
      <c r="A10" s="90"/>
      <c r="B10" s="90"/>
      <c r="C10" s="90"/>
      <c r="D10" s="90"/>
      <c r="I10" s="273"/>
      <c r="J10" s="273"/>
      <c r="K10" s="273"/>
      <c r="L10" s="90"/>
      <c r="M10" s="274"/>
      <c r="N10" s="274"/>
      <c r="O10" s="274" t="s">
        <v>225</v>
      </c>
      <c r="P10" s="90"/>
    </row>
    <row r="11" spans="1:19" s="89" customFormat="1" ht="15" customHeight="1">
      <c r="A11" s="90"/>
      <c r="B11" s="90"/>
      <c r="C11" s="90"/>
      <c r="D11" s="90"/>
      <c r="E11" s="92" t="s">
        <v>167</v>
      </c>
      <c r="L11" s="90"/>
      <c r="M11" s="272" t="s">
        <v>168</v>
      </c>
      <c r="N11" s="90"/>
      <c r="O11" s="272" t="s">
        <v>226</v>
      </c>
      <c r="P11" s="90"/>
    </row>
    <row r="12" spans="1:19" s="89" customFormat="1" ht="15" customHeight="1">
      <c r="A12" s="90"/>
      <c r="B12" s="90"/>
      <c r="C12" s="90"/>
      <c r="D12" s="90"/>
      <c r="E12" s="272" t="s">
        <v>169</v>
      </c>
      <c r="F12" s="90"/>
      <c r="G12" s="272" t="s">
        <v>64</v>
      </c>
      <c r="H12" s="90"/>
      <c r="I12" s="272" t="s">
        <v>65</v>
      </c>
      <c r="J12" s="90"/>
      <c r="L12" s="90"/>
      <c r="M12" s="272" t="s">
        <v>170</v>
      </c>
      <c r="N12" s="90"/>
      <c r="O12" s="272" t="s">
        <v>227</v>
      </c>
      <c r="P12" s="90"/>
      <c r="Q12" s="272" t="s">
        <v>66</v>
      </c>
      <c r="R12" s="90"/>
      <c r="S12" s="272" t="s">
        <v>67</v>
      </c>
    </row>
    <row r="13" spans="1:19" s="89" customFormat="1" ht="15" customHeight="1">
      <c r="A13" s="90"/>
      <c r="B13" s="90"/>
      <c r="C13" s="90"/>
      <c r="D13" s="90"/>
      <c r="E13" s="272" t="s">
        <v>68</v>
      </c>
      <c r="F13" s="90"/>
      <c r="G13" s="272" t="s">
        <v>69</v>
      </c>
      <c r="H13" s="90"/>
      <c r="I13" s="272" t="s">
        <v>70</v>
      </c>
      <c r="J13" s="90"/>
      <c r="K13" s="272" t="s">
        <v>39</v>
      </c>
      <c r="L13" s="90"/>
      <c r="M13" s="272" t="s">
        <v>171</v>
      </c>
      <c r="N13" s="90"/>
      <c r="O13" s="272" t="s">
        <v>166</v>
      </c>
      <c r="P13" s="90"/>
      <c r="Q13" s="272" t="s">
        <v>71</v>
      </c>
      <c r="R13" s="90"/>
      <c r="S13" s="92" t="s">
        <v>94</v>
      </c>
    </row>
    <row r="14" spans="1:19" s="89" customFormat="1" ht="15" customHeight="1">
      <c r="A14" s="90"/>
      <c r="B14" s="90"/>
      <c r="C14" s="275" t="s">
        <v>5</v>
      </c>
      <c r="D14" s="90"/>
      <c r="E14" s="276" t="s">
        <v>6</v>
      </c>
      <c r="F14" s="90"/>
      <c r="G14" s="276" t="s">
        <v>6</v>
      </c>
      <c r="H14" s="90"/>
      <c r="I14" s="276" t="s">
        <v>6</v>
      </c>
      <c r="J14" s="90"/>
      <c r="K14" s="276" t="s">
        <v>6</v>
      </c>
      <c r="L14" s="90"/>
      <c r="M14" s="276" t="s">
        <v>6</v>
      </c>
      <c r="N14" s="90"/>
      <c r="O14" s="276" t="s">
        <v>6</v>
      </c>
      <c r="P14" s="90"/>
      <c r="Q14" s="276" t="s">
        <v>6</v>
      </c>
      <c r="R14" s="90"/>
      <c r="S14" s="276" t="s">
        <v>6</v>
      </c>
    </row>
    <row r="15" spans="1:19" ht="6" customHeight="1">
      <c r="A15" s="55"/>
      <c r="B15" s="55"/>
      <c r="C15" s="277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</row>
    <row r="16" spans="1:19" ht="15" customHeight="1">
      <c r="A16" s="79" t="s">
        <v>139</v>
      </c>
      <c r="B16" s="79"/>
      <c r="C16" s="103"/>
      <c r="D16" s="2"/>
      <c r="E16" s="2">
        <v>300000000</v>
      </c>
      <c r="F16" s="99"/>
      <c r="G16" s="2">
        <v>898760685</v>
      </c>
      <c r="H16" s="99"/>
      <c r="I16" s="2">
        <v>30000000</v>
      </c>
      <c r="J16" s="99"/>
      <c r="K16" s="2">
        <v>2638332874</v>
      </c>
      <c r="L16" s="99"/>
      <c r="M16" s="2">
        <v>-14799778</v>
      </c>
      <c r="N16" s="99"/>
      <c r="O16" s="26">
        <v>0</v>
      </c>
      <c r="P16" s="99"/>
      <c r="Q16" s="2">
        <v>18534789</v>
      </c>
      <c r="R16" s="99"/>
      <c r="S16" s="2">
        <v>3870828570</v>
      </c>
    </row>
    <row r="17" spans="1:19" ht="15" customHeight="1">
      <c r="A17" s="278" t="s">
        <v>72</v>
      </c>
      <c r="B17" s="278"/>
      <c r="C17" s="103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</row>
    <row r="18" spans="1:19" ht="15" customHeight="1">
      <c r="A18" s="55" t="s">
        <v>172</v>
      </c>
      <c r="B18" s="278"/>
      <c r="C18" s="5"/>
      <c r="D18" s="99"/>
      <c r="E18" s="26">
        <v>0</v>
      </c>
      <c r="F18" s="99"/>
      <c r="G18" s="26">
        <v>0</v>
      </c>
      <c r="H18" s="99"/>
      <c r="I18" s="26">
        <v>0</v>
      </c>
      <c r="J18" s="99"/>
      <c r="K18" s="99">
        <v>-1200000000</v>
      </c>
      <c r="L18" s="99"/>
      <c r="M18" s="26">
        <v>0</v>
      </c>
      <c r="N18" s="99"/>
      <c r="O18" s="26">
        <v>0</v>
      </c>
      <c r="P18" s="99"/>
      <c r="Q18" s="26">
        <v>0</v>
      </c>
      <c r="R18" s="99"/>
      <c r="S18" s="26">
        <v>-1200000000</v>
      </c>
    </row>
    <row r="19" spans="1:19" ht="15" customHeight="1">
      <c r="A19" s="50" t="s">
        <v>57</v>
      </c>
      <c r="C19" s="103"/>
      <c r="D19" s="26"/>
      <c r="E19" s="26">
        <v>0</v>
      </c>
      <c r="F19" s="26"/>
      <c r="G19" s="26">
        <v>0</v>
      </c>
      <c r="H19" s="26"/>
      <c r="I19" s="26">
        <v>0</v>
      </c>
      <c r="J19" s="26"/>
      <c r="K19" s="26">
        <v>1152658320</v>
      </c>
      <c r="L19" s="99"/>
      <c r="M19" s="26">
        <v>0</v>
      </c>
      <c r="N19" s="99"/>
      <c r="O19" s="26">
        <v>0</v>
      </c>
      <c r="P19" s="99"/>
      <c r="Q19" s="26">
        <v>-1971832</v>
      </c>
      <c r="R19" s="99"/>
      <c r="S19" s="26">
        <v>1150686488</v>
      </c>
    </row>
    <row r="20" spans="1:19" ht="15" customHeight="1">
      <c r="A20" s="50" t="s">
        <v>176</v>
      </c>
      <c r="C20" s="103"/>
      <c r="D20" s="26"/>
      <c r="E20" s="26"/>
      <c r="F20" s="26"/>
      <c r="G20" s="26"/>
      <c r="H20" s="26"/>
      <c r="I20" s="26"/>
      <c r="J20" s="26"/>
      <c r="K20" s="26"/>
      <c r="L20" s="99"/>
      <c r="M20" s="26"/>
      <c r="N20" s="99"/>
      <c r="O20" s="26"/>
      <c r="P20" s="99"/>
      <c r="Q20" s="26"/>
      <c r="R20" s="99"/>
      <c r="S20" s="26"/>
    </row>
    <row r="21" spans="1:19" ht="15" customHeight="1">
      <c r="A21" s="50" t="s">
        <v>173</v>
      </c>
      <c r="C21" s="5"/>
      <c r="D21" s="26"/>
      <c r="E21" s="26">
        <v>0</v>
      </c>
      <c r="F21" s="26"/>
      <c r="G21" s="26">
        <v>0</v>
      </c>
      <c r="H21" s="26"/>
      <c r="I21" s="26">
        <v>0</v>
      </c>
      <c r="J21" s="26"/>
      <c r="K21" s="26">
        <v>0</v>
      </c>
      <c r="L21" s="99"/>
      <c r="M21" s="26">
        <v>-3137470</v>
      </c>
      <c r="N21" s="99"/>
      <c r="O21" s="26">
        <v>0</v>
      </c>
      <c r="P21" s="99"/>
      <c r="Q21" s="26">
        <v>0</v>
      </c>
      <c r="R21" s="99"/>
      <c r="S21" s="26">
        <v>-3137470</v>
      </c>
    </row>
    <row r="22" spans="1:19" ht="15" customHeight="1">
      <c r="A22" s="50" t="s">
        <v>177</v>
      </c>
      <c r="C22" s="103"/>
      <c r="D22" s="26"/>
      <c r="E22" s="26"/>
      <c r="F22" s="26"/>
      <c r="G22" s="26"/>
      <c r="H22" s="26"/>
      <c r="I22" s="26"/>
      <c r="J22" s="26"/>
      <c r="K22" s="26"/>
      <c r="L22" s="99"/>
      <c r="M22" s="26"/>
      <c r="N22" s="99"/>
      <c r="O22" s="26"/>
      <c r="P22" s="99"/>
      <c r="Q22" s="26"/>
      <c r="R22" s="99"/>
      <c r="S22" s="26"/>
    </row>
    <row r="23" spans="1:19" ht="15" customHeight="1">
      <c r="A23" s="50" t="s">
        <v>178</v>
      </c>
      <c r="C23" s="103"/>
      <c r="D23" s="26"/>
      <c r="E23" s="26">
        <v>0</v>
      </c>
      <c r="F23" s="26"/>
      <c r="G23" s="26">
        <v>0</v>
      </c>
      <c r="H23" s="26"/>
      <c r="I23" s="26">
        <v>0</v>
      </c>
      <c r="J23" s="26"/>
      <c r="K23" s="26">
        <v>0</v>
      </c>
      <c r="L23" s="99"/>
      <c r="M23" s="26">
        <v>0</v>
      </c>
      <c r="N23" s="99"/>
      <c r="O23" s="26">
        <v>0</v>
      </c>
      <c r="P23" s="99"/>
      <c r="Q23" s="26">
        <v>-1286515</v>
      </c>
      <c r="R23" s="99"/>
      <c r="S23" s="26">
        <v>-1286515</v>
      </c>
    </row>
    <row r="24" spans="1:19" ht="15" customHeight="1">
      <c r="A24" s="50" t="s">
        <v>174</v>
      </c>
      <c r="C24" s="103"/>
      <c r="D24" s="2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</row>
    <row r="25" spans="1:19" ht="15" customHeight="1">
      <c r="A25" s="55" t="s">
        <v>175</v>
      </c>
      <c r="B25" s="55"/>
      <c r="C25" s="5"/>
      <c r="D25" s="2"/>
      <c r="E25" s="129">
        <v>0</v>
      </c>
      <c r="F25" s="26"/>
      <c r="G25" s="129">
        <v>0</v>
      </c>
      <c r="H25" s="26"/>
      <c r="I25" s="129">
        <v>0</v>
      </c>
      <c r="J25" s="26"/>
      <c r="K25" s="129">
        <v>0</v>
      </c>
      <c r="L25" s="99"/>
      <c r="M25" s="129">
        <v>0</v>
      </c>
      <c r="N25" s="99"/>
      <c r="O25" s="129">
        <v>0</v>
      </c>
      <c r="P25" s="99"/>
      <c r="Q25" s="129">
        <v>12500100</v>
      </c>
      <c r="R25" s="99"/>
      <c r="S25" s="129">
        <v>12500100</v>
      </c>
    </row>
    <row r="26" spans="1:19" ht="6" customHeight="1">
      <c r="A26" s="55"/>
      <c r="B26" s="55"/>
      <c r="C26" s="5"/>
      <c r="D26" s="2"/>
      <c r="E26" s="26"/>
      <c r="F26" s="26"/>
      <c r="G26" s="26"/>
      <c r="H26" s="26"/>
      <c r="I26" s="26"/>
      <c r="J26" s="26"/>
      <c r="K26" s="26"/>
      <c r="L26" s="99"/>
      <c r="M26" s="26"/>
      <c r="N26" s="99"/>
      <c r="O26" s="26"/>
      <c r="P26" s="99"/>
      <c r="Q26" s="26"/>
      <c r="R26" s="99"/>
      <c r="S26" s="26"/>
    </row>
    <row r="27" spans="1:19" ht="15" customHeight="1" thickBot="1">
      <c r="A27" s="79" t="s">
        <v>179</v>
      </c>
      <c r="B27" s="79"/>
      <c r="C27" s="103"/>
      <c r="D27" s="99"/>
      <c r="E27" s="19">
        <v>300000000</v>
      </c>
      <c r="F27" s="99"/>
      <c r="G27" s="19">
        <v>898760685</v>
      </c>
      <c r="H27" s="99"/>
      <c r="I27" s="19">
        <v>30000000</v>
      </c>
      <c r="J27" s="99"/>
      <c r="K27" s="19">
        <v>2590991194</v>
      </c>
      <c r="L27" s="99"/>
      <c r="M27" s="19">
        <v>-17937248</v>
      </c>
      <c r="N27" s="99"/>
      <c r="O27" s="245">
        <f>SUM(O16:O25)</f>
        <v>0</v>
      </c>
      <c r="P27" s="99"/>
      <c r="Q27" s="19">
        <v>27776542</v>
      </c>
      <c r="R27" s="99"/>
      <c r="S27" s="19">
        <v>3829591173</v>
      </c>
    </row>
    <row r="28" spans="1:19" ht="6.75" customHeight="1" thickTop="1">
      <c r="C28" s="14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  <row r="29" spans="1:19" ht="16.5" customHeight="1">
      <c r="A29" s="79" t="s">
        <v>153</v>
      </c>
      <c r="B29" s="79"/>
      <c r="C29" s="55"/>
      <c r="D29" s="67"/>
      <c r="E29" s="44">
        <v>300000000</v>
      </c>
      <c r="F29" s="246"/>
      <c r="G29" s="44">
        <v>898760685</v>
      </c>
      <c r="H29" s="246"/>
      <c r="I29" s="44">
        <v>30000000</v>
      </c>
      <c r="J29" s="246"/>
      <c r="K29" s="44">
        <v>4069677849</v>
      </c>
      <c r="L29" s="246"/>
      <c r="M29" s="44">
        <v>-13576049</v>
      </c>
      <c r="N29" s="246"/>
      <c r="O29" s="44">
        <v>0</v>
      </c>
      <c r="P29" s="246"/>
      <c r="Q29" s="44">
        <v>15887870</v>
      </c>
      <c r="R29" s="246"/>
      <c r="S29" s="44">
        <f>SUM(E29:Q29)</f>
        <v>5300750355</v>
      </c>
    </row>
    <row r="30" spans="1:19" ht="16.5" customHeight="1">
      <c r="A30" s="278" t="s">
        <v>72</v>
      </c>
      <c r="B30" s="278"/>
      <c r="C30" s="55"/>
      <c r="D30" s="64"/>
      <c r="E30" s="242"/>
      <c r="F30" s="246"/>
      <c r="G30" s="242"/>
      <c r="H30" s="246"/>
      <c r="I30" s="242"/>
      <c r="J30" s="246"/>
      <c r="K30" s="242"/>
      <c r="L30" s="246"/>
      <c r="M30" s="242"/>
      <c r="N30" s="246"/>
      <c r="O30" s="242"/>
      <c r="P30" s="246"/>
      <c r="Q30" s="242"/>
      <c r="R30" s="246"/>
      <c r="S30" s="242"/>
    </row>
    <row r="31" spans="1:19" ht="16.5" customHeight="1">
      <c r="A31" s="55" t="s">
        <v>228</v>
      </c>
      <c r="B31" s="278"/>
      <c r="C31" s="93">
        <v>15</v>
      </c>
      <c r="D31" s="64"/>
      <c r="E31" s="44">
        <v>299999566</v>
      </c>
      <c r="F31" s="246"/>
      <c r="G31" s="44">
        <v>0</v>
      </c>
      <c r="H31" s="246"/>
      <c r="I31" s="44">
        <v>0</v>
      </c>
      <c r="J31" s="246"/>
      <c r="K31" s="242">
        <v>-299999566</v>
      </c>
      <c r="L31" s="246"/>
      <c r="M31" s="44">
        <v>0</v>
      </c>
      <c r="N31" s="246"/>
      <c r="O31" s="44">
        <v>0</v>
      </c>
      <c r="P31" s="246"/>
      <c r="Q31" s="44">
        <v>0</v>
      </c>
      <c r="R31" s="246"/>
      <c r="S31" s="44">
        <f t="shared" ref="S31:S32" si="0">SUM(E31:Q31)</f>
        <v>0</v>
      </c>
    </row>
    <row r="32" spans="1:19" ht="16.5" customHeight="1">
      <c r="A32" s="55" t="s">
        <v>172</v>
      </c>
      <c r="C32" s="93">
        <v>15</v>
      </c>
      <c r="D32" s="66"/>
      <c r="E32" s="44">
        <v>0</v>
      </c>
      <c r="F32" s="66"/>
      <c r="G32" s="44">
        <v>0</v>
      </c>
      <c r="H32" s="66"/>
      <c r="I32" s="44">
        <v>0</v>
      </c>
      <c r="J32" s="66"/>
      <c r="K32" s="44">
        <v>-1199998265</v>
      </c>
      <c r="L32" s="246"/>
      <c r="M32" s="44">
        <v>0</v>
      </c>
      <c r="N32" s="246"/>
      <c r="O32" s="44">
        <v>0</v>
      </c>
      <c r="P32" s="246"/>
      <c r="Q32" s="44">
        <v>0</v>
      </c>
      <c r="R32" s="246"/>
      <c r="S32" s="44">
        <f t="shared" si="0"/>
        <v>-1199998265</v>
      </c>
    </row>
    <row r="33" spans="1:19" ht="16.5" customHeight="1">
      <c r="A33" s="50" t="s">
        <v>57</v>
      </c>
      <c r="C33" s="93"/>
      <c r="D33" s="66"/>
      <c r="E33" s="44">
        <v>0</v>
      </c>
      <c r="F33" s="66"/>
      <c r="G33" s="44">
        <v>0</v>
      </c>
      <c r="H33" s="66"/>
      <c r="I33" s="44">
        <v>0</v>
      </c>
      <c r="J33" s="66"/>
      <c r="K33" s="44">
        <v>1403255254</v>
      </c>
      <c r="L33" s="246"/>
      <c r="M33" s="44">
        <v>0</v>
      </c>
      <c r="N33" s="246"/>
      <c r="O33" s="44">
        <v>0</v>
      </c>
      <c r="P33" s="246"/>
      <c r="Q33" s="44">
        <v>-1230312</v>
      </c>
      <c r="R33" s="246"/>
      <c r="S33" s="44">
        <f>SUM(E33:Q33)</f>
        <v>1402024942</v>
      </c>
    </row>
    <row r="34" spans="1:19" ht="16.5" customHeight="1">
      <c r="A34" s="50" t="s">
        <v>176</v>
      </c>
      <c r="C34" s="93"/>
      <c r="D34" s="66"/>
      <c r="E34" s="44"/>
      <c r="F34" s="66"/>
      <c r="G34" s="44"/>
      <c r="H34" s="66"/>
      <c r="I34" s="44"/>
      <c r="J34" s="66"/>
      <c r="K34" s="44"/>
      <c r="L34" s="246"/>
      <c r="M34" s="44"/>
      <c r="N34" s="246"/>
      <c r="O34" s="44"/>
      <c r="P34" s="246"/>
      <c r="Q34" s="44"/>
      <c r="R34" s="246"/>
      <c r="S34" s="44"/>
    </row>
    <row r="35" spans="1:19" ht="16.5" customHeight="1">
      <c r="A35" s="50" t="s">
        <v>173</v>
      </c>
      <c r="C35" s="93">
        <v>8.1999999999999993</v>
      </c>
      <c r="D35" s="66"/>
      <c r="E35" s="44">
        <v>0</v>
      </c>
      <c r="F35" s="66"/>
      <c r="G35" s="44">
        <v>0</v>
      </c>
      <c r="H35" s="66"/>
      <c r="I35" s="44">
        <v>0</v>
      </c>
      <c r="J35" s="66"/>
      <c r="K35" s="44">
        <v>0</v>
      </c>
      <c r="L35" s="246"/>
      <c r="M35" s="44">
        <v>7415732</v>
      </c>
      <c r="N35" s="246"/>
      <c r="O35" s="44">
        <v>0</v>
      </c>
      <c r="P35" s="246"/>
      <c r="Q35" s="44">
        <v>0</v>
      </c>
      <c r="R35" s="246"/>
      <c r="S35" s="44">
        <f>SUM(E35:Q35)</f>
        <v>7415732</v>
      </c>
    </row>
    <row r="36" spans="1:19" ht="16.5" customHeight="1">
      <c r="A36" s="50" t="s">
        <v>239</v>
      </c>
      <c r="B36" s="55"/>
      <c r="C36" s="93"/>
      <c r="D36" s="67"/>
      <c r="E36" s="45">
        <v>0</v>
      </c>
      <c r="F36" s="66"/>
      <c r="G36" s="45">
        <v>0</v>
      </c>
      <c r="H36" s="66"/>
      <c r="I36" s="45">
        <v>0</v>
      </c>
      <c r="J36" s="66"/>
      <c r="K36" s="45">
        <v>0</v>
      </c>
      <c r="L36" s="246"/>
      <c r="M36" s="45">
        <v>0</v>
      </c>
      <c r="N36" s="246"/>
      <c r="O36" s="45">
        <v>-341942853</v>
      </c>
      <c r="P36" s="246"/>
      <c r="Q36" s="45">
        <v>0</v>
      </c>
      <c r="R36" s="246"/>
      <c r="S36" s="45">
        <f>SUM(E36:Q36)</f>
        <v>-341942853</v>
      </c>
    </row>
    <row r="37" spans="1:19" ht="6" customHeight="1">
      <c r="A37" s="55"/>
      <c r="B37" s="55"/>
      <c r="C37" s="93"/>
      <c r="D37" s="67"/>
      <c r="E37" s="44"/>
      <c r="F37" s="66"/>
      <c r="G37" s="44"/>
      <c r="H37" s="66"/>
      <c r="I37" s="44"/>
      <c r="J37" s="66"/>
      <c r="K37" s="44"/>
      <c r="L37" s="246"/>
      <c r="M37" s="44"/>
      <c r="N37" s="246"/>
      <c r="O37" s="44"/>
      <c r="P37" s="246"/>
      <c r="Q37" s="44"/>
      <c r="R37" s="246"/>
      <c r="S37" s="44"/>
    </row>
    <row r="38" spans="1:19" ht="16.5" customHeight="1">
      <c r="A38" s="79" t="s">
        <v>123</v>
      </c>
      <c r="B38" s="79"/>
      <c r="C38" s="55"/>
      <c r="D38" s="64"/>
      <c r="E38" s="45">
        <f>SUM(E34:E36)</f>
        <v>0</v>
      </c>
      <c r="F38" s="246"/>
      <c r="G38" s="45">
        <f>SUM(G34:G36)</f>
        <v>0</v>
      </c>
      <c r="H38" s="246"/>
      <c r="I38" s="45">
        <f>SUM(I34:I36)</f>
        <v>0</v>
      </c>
      <c r="J38" s="246"/>
      <c r="K38" s="45">
        <f>SUM(K34:K36)</f>
        <v>0</v>
      </c>
      <c r="L38" s="246"/>
      <c r="M38" s="45">
        <f>SUM(M34:M36)</f>
        <v>7415732</v>
      </c>
      <c r="N38" s="246"/>
      <c r="O38" s="45">
        <f>SUM(O34:O36)</f>
        <v>-341942853</v>
      </c>
      <c r="P38" s="246"/>
      <c r="Q38" s="45">
        <f>SUM(Q34:Q36)</f>
        <v>0</v>
      </c>
      <c r="R38" s="246"/>
      <c r="S38" s="45">
        <f>SUM(S34:S36)</f>
        <v>-334527121</v>
      </c>
    </row>
    <row r="39" spans="1:19" ht="6" customHeight="1">
      <c r="A39" s="55"/>
      <c r="B39" s="55"/>
      <c r="C39" s="93"/>
      <c r="D39" s="67"/>
      <c r="E39" s="44"/>
      <c r="F39" s="66"/>
      <c r="G39" s="44"/>
      <c r="H39" s="66"/>
      <c r="I39" s="44"/>
      <c r="J39" s="66"/>
      <c r="K39" s="44"/>
      <c r="L39" s="246"/>
      <c r="M39" s="44"/>
      <c r="N39" s="246"/>
      <c r="O39" s="44"/>
      <c r="P39" s="246"/>
      <c r="Q39" s="44"/>
      <c r="R39" s="246"/>
      <c r="S39" s="44"/>
    </row>
    <row r="40" spans="1:19" ht="16.5" customHeight="1" thickBot="1">
      <c r="A40" s="79" t="s">
        <v>215</v>
      </c>
      <c r="B40" s="79"/>
      <c r="C40" s="55"/>
      <c r="D40" s="64"/>
      <c r="E40" s="244">
        <f>SUM(E29:E36)</f>
        <v>599999566</v>
      </c>
      <c r="F40" s="246"/>
      <c r="G40" s="244">
        <f>SUM(G29:G36)</f>
        <v>898760685</v>
      </c>
      <c r="H40" s="246"/>
      <c r="I40" s="244">
        <f>SUM(I29:I36)</f>
        <v>30000000</v>
      </c>
      <c r="J40" s="246"/>
      <c r="K40" s="244">
        <f>SUM(K29:K36)</f>
        <v>3972935272</v>
      </c>
      <c r="L40" s="246"/>
      <c r="M40" s="244">
        <f>SUM(M29:M36)</f>
        <v>-6160317</v>
      </c>
      <c r="N40" s="246"/>
      <c r="O40" s="244">
        <f>SUM(O29:O36)</f>
        <v>-341942853</v>
      </c>
      <c r="P40" s="246"/>
      <c r="Q40" s="244">
        <f>SUM(Q29:Q36)</f>
        <v>14657558</v>
      </c>
      <c r="R40" s="246"/>
      <c r="S40" s="244">
        <f>SUM(S29:S36)</f>
        <v>5168249911</v>
      </c>
    </row>
    <row r="41" spans="1:19" ht="16.5" customHeight="1" thickTop="1"/>
    <row r="43" spans="1:19" ht="21.95" customHeight="1">
      <c r="A43" s="75" t="s">
        <v>235</v>
      </c>
      <c r="B43" s="75"/>
      <c r="C43" s="75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</row>
  </sheetData>
  <mergeCells count="5">
    <mergeCell ref="E6:S6"/>
    <mergeCell ref="I9:K9"/>
    <mergeCell ref="M9:O9"/>
    <mergeCell ref="M8:O8"/>
    <mergeCell ref="E7:O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  <ignoredErrors>
    <ignoredError sqref="E38:S3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BA1EE-8499-4A08-B2B6-B857020670ED}">
  <dimension ref="A1:N32"/>
  <sheetViews>
    <sheetView topLeftCell="A22" zoomScaleNormal="100" workbookViewId="0">
      <selection activeCell="H37" sqref="H37"/>
    </sheetView>
  </sheetViews>
  <sheetFormatPr defaultColWidth="9.140625" defaultRowHeight="16.5" customHeight="1"/>
  <cols>
    <col min="1" max="1" width="36.28515625" style="50" customWidth="1"/>
    <col min="2" max="2" width="4.7109375" style="50" customWidth="1"/>
    <col min="3" max="3" width="0.85546875" style="50" customWidth="1"/>
    <col min="4" max="4" width="11.140625" style="72" customWidth="1"/>
    <col min="5" max="5" width="0.85546875" style="72" customWidth="1"/>
    <col min="6" max="6" width="13.7109375" style="72" customWidth="1"/>
    <col min="7" max="7" width="0.85546875" style="72" customWidth="1"/>
    <col min="8" max="8" width="12.7109375" style="72" customWidth="1"/>
    <col min="9" max="9" width="0.85546875" style="72" customWidth="1"/>
    <col min="10" max="10" width="13.7109375" style="72" customWidth="1"/>
    <col min="11" max="11" width="0.85546875" style="72" customWidth="1"/>
    <col min="12" max="12" width="21.140625" style="72" bestFit="1" customWidth="1"/>
    <col min="13" max="13" width="0.85546875" style="72" customWidth="1"/>
    <col min="14" max="14" width="14" style="72" customWidth="1"/>
    <col min="15" max="16384" width="9.140625" style="50"/>
  </cols>
  <sheetData>
    <row r="1" spans="1:14" ht="16.5" customHeight="1">
      <c r="A1" s="74" t="s">
        <v>0</v>
      </c>
    </row>
    <row r="2" spans="1:14" ht="16.5" customHeight="1">
      <c r="A2" s="74" t="s">
        <v>95</v>
      </c>
    </row>
    <row r="3" spans="1:14" ht="16.5" customHeight="1">
      <c r="A3" s="88" t="s">
        <v>214</v>
      </c>
      <c r="B3" s="75"/>
      <c r="C3" s="7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6" spans="1:14" ht="16.5" customHeight="1">
      <c r="A6" s="55"/>
      <c r="B6" s="55"/>
      <c r="C6" s="55"/>
      <c r="D6" s="291" t="s">
        <v>106</v>
      </c>
      <c r="E6" s="291"/>
      <c r="F6" s="291"/>
      <c r="G6" s="291"/>
      <c r="H6" s="291"/>
      <c r="I6" s="291"/>
      <c r="J6" s="291"/>
      <c r="K6" s="291"/>
      <c r="L6" s="291"/>
      <c r="M6" s="291"/>
      <c r="N6" s="291"/>
    </row>
    <row r="7" spans="1:14" ht="16.5" customHeight="1">
      <c r="A7" s="55"/>
      <c r="B7" s="55"/>
      <c r="C7" s="55"/>
      <c r="D7" s="267"/>
      <c r="E7" s="267"/>
      <c r="F7" s="267"/>
      <c r="G7" s="267"/>
      <c r="H7" s="267"/>
      <c r="I7" s="267"/>
      <c r="J7" s="267"/>
      <c r="K7" s="267"/>
      <c r="L7" s="268" t="s">
        <v>165</v>
      </c>
      <c r="M7" s="267"/>
      <c r="N7" s="267"/>
    </row>
    <row r="8" spans="1:14" ht="16.5" customHeight="1">
      <c r="A8" s="55"/>
      <c r="B8" s="55"/>
      <c r="C8" s="55"/>
      <c r="D8" s="77"/>
      <c r="E8" s="77"/>
      <c r="F8" s="77"/>
      <c r="G8" s="77"/>
      <c r="H8" s="292" t="s">
        <v>37</v>
      </c>
      <c r="I8" s="292"/>
      <c r="J8" s="292"/>
      <c r="K8" s="77"/>
      <c r="L8" s="269" t="s">
        <v>166</v>
      </c>
      <c r="M8" s="77"/>
      <c r="N8" s="77"/>
    </row>
    <row r="9" spans="1:14" ht="16.5" customHeight="1">
      <c r="A9" s="55"/>
      <c r="B9" s="55"/>
      <c r="C9" s="55"/>
      <c r="D9" s="77"/>
      <c r="E9" s="77"/>
      <c r="F9" s="77"/>
      <c r="G9" s="77"/>
      <c r="H9" s="266"/>
      <c r="I9" s="266"/>
      <c r="J9" s="266"/>
      <c r="K9" s="77"/>
      <c r="L9" s="83" t="s">
        <v>225</v>
      </c>
      <c r="M9" s="77"/>
      <c r="N9" s="77"/>
    </row>
    <row r="10" spans="1:14" ht="16.5" customHeight="1">
      <c r="A10" s="55"/>
      <c r="B10" s="55"/>
      <c r="C10" s="55"/>
      <c r="D10" s="83" t="s">
        <v>230</v>
      </c>
      <c r="E10" s="77"/>
      <c r="F10" s="77"/>
      <c r="G10" s="77"/>
      <c r="H10" s="266"/>
      <c r="I10" s="266"/>
      <c r="J10" s="266"/>
      <c r="K10" s="77"/>
      <c r="L10" s="83" t="s">
        <v>226</v>
      </c>
      <c r="M10" s="77"/>
      <c r="N10" s="77"/>
    </row>
    <row r="11" spans="1:14" ht="16.5" customHeight="1">
      <c r="A11" s="55"/>
      <c r="B11" s="55"/>
      <c r="C11" s="90"/>
      <c r="D11" s="83" t="s">
        <v>229</v>
      </c>
      <c r="E11" s="63"/>
      <c r="F11" s="83" t="s">
        <v>64</v>
      </c>
      <c r="G11" s="63"/>
      <c r="H11" s="83" t="s">
        <v>65</v>
      </c>
      <c r="I11" s="50"/>
      <c r="J11" s="50"/>
      <c r="K11" s="63"/>
      <c r="L11" s="83" t="s">
        <v>227</v>
      </c>
      <c r="M11" s="63"/>
      <c r="N11" s="83" t="s">
        <v>67</v>
      </c>
    </row>
    <row r="12" spans="1:14" ht="16.5" customHeight="1">
      <c r="A12" s="55"/>
      <c r="B12" s="55"/>
      <c r="C12" s="90"/>
      <c r="D12" s="83" t="s">
        <v>68</v>
      </c>
      <c r="E12" s="63"/>
      <c r="F12" s="83" t="s">
        <v>69</v>
      </c>
      <c r="G12" s="63"/>
      <c r="H12" s="83" t="s">
        <v>70</v>
      </c>
      <c r="I12" s="63"/>
      <c r="J12" s="83" t="s">
        <v>39</v>
      </c>
      <c r="K12" s="63"/>
      <c r="L12" s="83" t="s">
        <v>166</v>
      </c>
      <c r="M12" s="63"/>
      <c r="N12" s="83" t="s">
        <v>96</v>
      </c>
    </row>
    <row r="13" spans="1:14" ht="16.5" customHeight="1">
      <c r="B13" s="175" t="s">
        <v>103</v>
      </c>
      <c r="C13" s="55"/>
      <c r="D13" s="81" t="s">
        <v>6</v>
      </c>
      <c r="F13" s="81" t="s">
        <v>6</v>
      </c>
      <c r="H13" s="81" t="s">
        <v>6</v>
      </c>
      <c r="J13" s="81" t="s">
        <v>6</v>
      </c>
      <c r="L13" s="81" t="s">
        <v>6</v>
      </c>
      <c r="N13" s="81" t="s">
        <v>6</v>
      </c>
    </row>
    <row r="14" spans="1:14" ht="16.5" customHeight="1">
      <c r="B14" s="93"/>
      <c r="C14" s="9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 ht="16.5" customHeight="1">
      <c r="A15" s="79" t="s">
        <v>139</v>
      </c>
      <c r="B15" s="93"/>
      <c r="C15" s="55"/>
      <c r="D15" s="256">
        <v>300000000</v>
      </c>
      <c r="E15" s="257"/>
      <c r="F15" s="256">
        <v>898760685</v>
      </c>
      <c r="G15" s="257"/>
      <c r="H15" s="256">
        <v>30000000</v>
      </c>
      <c r="I15" s="257"/>
      <c r="J15" s="256">
        <v>2264036788</v>
      </c>
      <c r="K15" s="131"/>
      <c r="L15" s="26">
        <v>0</v>
      </c>
      <c r="M15" s="131"/>
      <c r="N15" s="26">
        <f>SUM(D15:J15)</f>
        <v>3492797473</v>
      </c>
    </row>
    <row r="16" spans="1:14" ht="16.5" customHeight="1">
      <c r="A16" s="74" t="s">
        <v>72</v>
      </c>
      <c r="B16" s="93"/>
      <c r="C16" s="55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4" ht="16.5" customHeight="1">
      <c r="A17" s="50" t="s">
        <v>172</v>
      </c>
      <c r="B17" s="93"/>
      <c r="C17" s="55"/>
      <c r="D17" s="256" t="s">
        <v>11</v>
      </c>
      <c r="E17" s="256"/>
      <c r="F17" s="256" t="s">
        <v>11</v>
      </c>
      <c r="G17" s="131"/>
      <c r="H17" s="256" t="s">
        <v>11</v>
      </c>
      <c r="I17" s="131"/>
      <c r="J17" s="131">
        <v>-1200000000</v>
      </c>
      <c r="K17" s="131"/>
      <c r="L17" s="131">
        <v>0</v>
      </c>
      <c r="M17" s="131"/>
      <c r="N17" s="131">
        <f>SUM(D17:J17)</f>
        <v>-1200000000</v>
      </c>
    </row>
    <row r="18" spans="1:14" ht="16.5" customHeight="1">
      <c r="A18" s="50" t="s">
        <v>57</v>
      </c>
      <c r="B18" s="93"/>
      <c r="C18" s="55"/>
      <c r="D18" s="259" t="s">
        <v>11</v>
      </c>
      <c r="E18" s="256"/>
      <c r="F18" s="259" t="s">
        <v>11</v>
      </c>
      <c r="G18" s="26"/>
      <c r="H18" s="259" t="s">
        <v>11</v>
      </c>
      <c r="I18" s="131"/>
      <c r="J18" s="129">
        <v>1144961130</v>
      </c>
      <c r="K18" s="131"/>
      <c r="L18" s="260">
        <v>0</v>
      </c>
      <c r="M18" s="131"/>
      <c r="N18" s="260">
        <f>SUM(D18:J18)</f>
        <v>1144961130</v>
      </c>
    </row>
    <row r="19" spans="1:14" ht="16.5" customHeight="1">
      <c r="B19" s="91"/>
      <c r="C19" s="92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6.5" customHeight="1" thickBot="1">
      <c r="A20" s="79" t="s">
        <v>179</v>
      </c>
      <c r="B20" s="93"/>
      <c r="C20" s="55"/>
      <c r="D20" s="245">
        <f>SUM(D15:D19)</f>
        <v>300000000</v>
      </c>
      <c r="E20" s="131"/>
      <c r="F20" s="245">
        <f>SUM(F15:F19)</f>
        <v>898760685</v>
      </c>
      <c r="G20" s="131"/>
      <c r="H20" s="245">
        <f>SUM(H15:H19)</f>
        <v>30000000</v>
      </c>
      <c r="I20" s="131"/>
      <c r="J20" s="245">
        <f>SUM(J15:J19)</f>
        <v>2208997918</v>
      </c>
      <c r="K20" s="131"/>
      <c r="L20" s="245">
        <f>SUM(L15:L19)</f>
        <v>0</v>
      </c>
      <c r="M20" s="131"/>
      <c r="N20" s="245">
        <f>SUM(N15:N19)</f>
        <v>3437758603</v>
      </c>
    </row>
    <row r="21" spans="1:14" ht="16.5" customHeight="1" thickTop="1">
      <c r="A21" s="55"/>
      <c r="B21" s="93"/>
      <c r="D21" s="66"/>
      <c r="E21" s="246"/>
      <c r="F21" s="66"/>
      <c r="G21" s="246"/>
      <c r="H21" s="66"/>
      <c r="I21" s="246"/>
      <c r="J21" s="66"/>
      <c r="K21" s="246"/>
      <c r="L21" s="66"/>
      <c r="M21" s="246"/>
      <c r="N21" s="66"/>
    </row>
    <row r="22" spans="1:14" ht="16.5" customHeight="1">
      <c r="A22" s="79" t="s">
        <v>153</v>
      </c>
      <c r="B22" s="93"/>
      <c r="C22" s="55"/>
      <c r="D22" s="261">
        <v>300000000</v>
      </c>
      <c r="E22" s="262"/>
      <c r="F22" s="261">
        <v>898760685</v>
      </c>
      <c r="G22" s="262"/>
      <c r="H22" s="261">
        <v>30000000</v>
      </c>
      <c r="I22" s="262"/>
      <c r="J22" s="261">
        <v>3423433200</v>
      </c>
      <c r="K22" s="246"/>
      <c r="L22" s="44">
        <v>0</v>
      </c>
      <c r="M22" s="246"/>
      <c r="N22" s="44">
        <f>SUM(D22:L22)</f>
        <v>4652193885</v>
      </c>
    </row>
    <row r="23" spans="1:14" ht="16.5" customHeight="1">
      <c r="A23" s="74" t="s">
        <v>72</v>
      </c>
      <c r="B23" s="93"/>
      <c r="C23" s="55"/>
      <c r="D23" s="242"/>
      <c r="E23" s="246"/>
      <c r="F23" s="242"/>
      <c r="G23" s="246"/>
      <c r="H23" s="242"/>
      <c r="I23" s="246"/>
      <c r="J23" s="242"/>
      <c r="K23" s="246"/>
      <c r="L23" s="242"/>
      <c r="M23" s="246"/>
      <c r="N23" s="242"/>
    </row>
    <row r="24" spans="1:14" ht="16.5" customHeight="1">
      <c r="A24" s="50" t="s">
        <v>228</v>
      </c>
      <c r="B24" s="93">
        <v>15</v>
      </c>
      <c r="C24" s="55"/>
      <c r="D24" s="242">
        <v>299999566</v>
      </c>
      <c r="E24" s="246"/>
      <c r="F24" s="242">
        <v>0</v>
      </c>
      <c r="G24" s="246"/>
      <c r="H24" s="242">
        <v>0</v>
      </c>
      <c r="I24" s="246"/>
      <c r="J24" s="242">
        <v>-299999566</v>
      </c>
      <c r="K24" s="246"/>
      <c r="L24" s="242">
        <v>0</v>
      </c>
      <c r="M24" s="246"/>
      <c r="N24" s="44">
        <f t="shared" ref="N24:N27" si="0">SUM(D24:L24)</f>
        <v>0</v>
      </c>
    </row>
    <row r="25" spans="1:14" ht="16.5" customHeight="1">
      <c r="A25" s="50" t="s">
        <v>172</v>
      </c>
      <c r="B25" s="93">
        <v>15</v>
      </c>
      <c r="C25" s="55"/>
      <c r="D25" s="242">
        <v>0</v>
      </c>
      <c r="E25" s="246"/>
      <c r="F25" s="242">
        <v>0</v>
      </c>
      <c r="G25" s="246"/>
      <c r="H25" s="242">
        <v>0</v>
      </c>
      <c r="I25" s="246"/>
      <c r="J25" s="242">
        <v>-1199998265</v>
      </c>
      <c r="K25" s="246"/>
      <c r="L25" s="242">
        <v>0</v>
      </c>
      <c r="M25" s="246"/>
      <c r="N25" s="44">
        <f t="shared" si="0"/>
        <v>-1199998265</v>
      </c>
    </row>
    <row r="26" spans="1:14" ht="16.5" customHeight="1">
      <c r="A26" s="50" t="s">
        <v>57</v>
      </c>
      <c r="B26" s="93"/>
      <c r="C26" s="55"/>
      <c r="D26" s="242"/>
      <c r="E26" s="246"/>
      <c r="F26" s="242">
        <v>0</v>
      </c>
      <c r="G26" s="246"/>
      <c r="H26" s="242">
        <v>0</v>
      </c>
      <c r="I26" s="246"/>
      <c r="J26" s="242">
        <v>1511240637</v>
      </c>
      <c r="K26" s="246"/>
      <c r="L26" s="242">
        <v>0</v>
      </c>
      <c r="M26" s="246"/>
      <c r="N26" s="44">
        <f>SUM(D26:L26)</f>
        <v>1511240637</v>
      </c>
    </row>
    <row r="27" spans="1:14" ht="16.5" customHeight="1">
      <c r="A27" s="50" t="s">
        <v>239</v>
      </c>
      <c r="B27" s="93"/>
      <c r="C27" s="55"/>
      <c r="D27" s="264">
        <v>0</v>
      </c>
      <c r="E27" s="263"/>
      <c r="F27" s="264">
        <v>0</v>
      </c>
      <c r="G27" s="66"/>
      <c r="H27" s="264">
        <v>0</v>
      </c>
      <c r="I27" s="246"/>
      <c r="J27" s="45">
        <v>0</v>
      </c>
      <c r="K27" s="246"/>
      <c r="L27" s="265">
        <v>-341942853</v>
      </c>
      <c r="M27" s="246"/>
      <c r="N27" s="45">
        <f t="shared" si="0"/>
        <v>-341942853</v>
      </c>
    </row>
    <row r="28" spans="1:14" ht="16.5" customHeight="1">
      <c r="A28" s="74" t="s">
        <v>123</v>
      </c>
      <c r="B28" s="91"/>
      <c r="C28" s="92"/>
      <c r="D28" s="270">
        <f>SUM(D27)</f>
        <v>0</v>
      </c>
      <c r="E28" s="66"/>
      <c r="F28" s="270">
        <f>SUM(F27)</f>
        <v>0</v>
      </c>
      <c r="G28" s="66"/>
      <c r="H28" s="270">
        <f>SUM(H27)</f>
        <v>0</v>
      </c>
      <c r="I28" s="66"/>
      <c r="J28" s="270">
        <f>SUM(J27)</f>
        <v>0</v>
      </c>
      <c r="K28" s="66"/>
      <c r="L28" s="270">
        <f>SUM(L27)</f>
        <v>-341942853</v>
      </c>
      <c r="M28" s="66"/>
      <c r="N28" s="270">
        <f>SUM(N27)</f>
        <v>-341942853</v>
      </c>
    </row>
    <row r="29" spans="1:14" ht="16.5" customHeight="1" thickBot="1">
      <c r="A29" s="79" t="s">
        <v>215</v>
      </c>
      <c r="B29" s="93"/>
      <c r="C29" s="55"/>
      <c r="D29" s="244">
        <f>SUM(D22:D27)</f>
        <v>599999566</v>
      </c>
      <c r="E29" s="246"/>
      <c r="F29" s="244">
        <f>SUM(F22:F27)</f>
        <v>898760685</v>
      </c>
      <c r="G29" s="246"/>
      <c r="H29" s="244">
        <f>SUM(H22:H27)</f>
        <v>30000000</v>
      </c>
      <c r="I29" s="246"/>
      <c r="J29" s="244">
        <f>SUM(J22:J27)</f>
        <v>3434676006</v>
      </c>
      <c r="K29" s="246"/>
      <c r="L29" s="244">
        <f>SUM(L22:L27)</f>
        <v>-341942853</v>
      </c>
      <c r="M29" s="246"/>
      <c r="N29" s="244">
        <f>SUM(N22:N27)</f>
        <v>4621493404</v>
      </c>
    </row>
    <row r="30" spans="1:14" ht="19.5" customHeight="1" thickTop="1"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</row>
    <row r="31" spans="1:14" ht="15" customHeight="1"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</row>
    <row r="32" spans="1:14" ht="21.95" customHeight="1">
      <c r="A32" s="75" t="s">
        <v>235</v>
      </c>
      <c r="B32" s="75"/>
      <c r="C32" s="75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</sheetData>
  <mergeCells count="2">
    <mergeCell ref="D6:N6"/>
    <mergeCell ref="H8:J8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94E2-1F54-4CC1-8694-D3C801C5A7AD}">
  <dimension ref="A1:L164"/>
  <sheetViews>
    <sheetView tabSelected="1" topLeftCell="A19" zoomScaleNormal="100" workbookViewId="0">
      <selection activeCell="C30" sqref="C30"/>
    </sheetView>
  </sheetViews>
  <sheetFormatPr defaultColWidth="9" defaultRowHeight="16.5" customHeight="1"/>
  <cols>
    <col min="1" max="1" width="1.42578125" style="78" customWidth="1"/>
    <col min="2" max="2" width="1.42578125" style="72" customWidth="1"/>
    <col min="3" max="3" width="36.5703125" style="72" customWidth="1"/>
    <col min="4" max="4" width="4.42578125" style="62" customWidth="1"/>
    <col min="5" max="5" width="0.7109375" style="62" customWidth="1"/>
    <col min="6" max="6" width="12" style="176" customWidth="1"/>
    <col min="7" max="7" width="0.7109375" style="177" customWidth="1"/>
    <col min="8" max="8" width="12" style="223" customWidth="1"/>
    <col min="9" max="9" width="0.7109375" style="177" customWidth="1"/>
    <col min="10" max="10" width="12" style="176" customWidth="1"/>
    <col min="11" max="11" width="0.7109375" style="177" customWidth="1"/>
    <col min="12" max="12" width="12" style="223" customWidth="1"/>
    <col min="13" max="16384" width="9" style="62"/>
  </cols>
  <sheetData>
    <row r="1" spans="1:12" ht="16.5" customHeight="1">
      <c r="A1" s="68" t="s">
        <v>0</v>
      </c>
      <c r="B1" s="62"/>
      <c r="C1" s="62"/>
      <c r="D1" s="69"/>
    </row>
    <row r="2" spans="1:12" ht="16.5" customHeight="1">
      <c r="A2" s="68" t="s">
        <v>73</v>
      </c>
      <c r="B2" s="62"/>
      <c r="C2" s="62"/>
      <c r="D2" s="69"/>
    </row>
    <row r="3" spans="1:12" ht="16.5" customHeight="1">
      <c r="A3" s="70" t="s">
        <v>214</v>
      </c>
      <c r="B3" s="71"/>
      <c r="C3" s="71"/>
      <c r="D3" s="178"/>
      <c r="E3" s="71"/>
      <c r="F3" s="179"/>
      <c r="G3" s="180"/>
      <c r="H3" s="224"/>
      <c r="I3" s="180"/>
      <c r="J3" s="179"/>
      <c r="K3" s="180"/>
      <c r="L3" s="224"/>
    </row>
    <row r="4" spans="1:12" ht="10.5" customHeight="1">
      <c r="A4" s="50"/>
    </row>
    <row r="5" spans="1:12" ht="10.5" customHeight="1">
      <c r="A5" s="50"/>
    </row>
    <row r="6" spans="1:12" s="181" customFormat="1" ht="14.1" customHeight="1">
      <c r="A6" s="172"/>
      <c r="B6" s="174"/>
      <c r="C6" s="174"/>
      <c r="F6" s="294" t="s">
        <v>98</v>
      </c>
      <c r="G6" s="294"/>
      <c r="H6" s="294"/>
      <c r="I6" s="182"/>
      <c r="J6" s="294" t="s">
        <v>100</v>
      </c>
      <c r="K6" s="294"/>
      <c r="L6" s="294"/>
    </row>
    <row r="7" spans="1:12" s="181" customFormat="1" ht="14.1" customHeight="1">
      <c r="A7" s="172"/>
      <c r="B7" s="174"/>
      <c r="C7" s="174"/>
      <c r="F7" s="293" t="s">
        <v>99</v>
      </c>
      <c r="G7" s="293"/>
      <c r="H7" s="293"/>
      <c r="I7" s="182"/>
      <c r="J7" s="293" t="s">
        <v>99</v>
      </c>
      <c r="K7" s="293"/>
      <c r="L7" s="293"/>
    </row>
    <row r="8" spans="1:12" s="181" customFormat="1" ht="14.1" customHeight="1">
      <c r="A8" s="172"/>
      <c r="B8" s="174"/>
      <c r="C8" s="174"/>
      <c r="F8" s="183" t="s">
        <v>2</v>
      </c>
      <c r="G8" s="183"/>
      <c r="H8" s="225" t="s">
        <v>2</v>
      </c>
      <c r="I8" s="183"/>
      <c r="J8" s="183" t="s">
        <v>2</v>
      </c>
      <c r="K8" s="183"/>
      <c r="L8" s="225" t="s">
        <v>2</v>
      </c>
    </row>
    <row r="9" spans="1:12" s="181" customFormat="1" ht="14.1" customHeight="1">
      <c r="A9" s="172"/>
      <c r="B9" s="174"/>
      <c r="C9" s="174"/>
      <c r="D9" s="184"/>
      <c r="E9" s="173"/>
      <c r="F9" s="185" t="s">
        <v>150</v>
      </c>
      <c r="G9" s="186"/>
      <c r="H9" s="226" t="s">
        <v>157</v>
      </c>
      <c r="I9" s="186"/>
      <c r="J9" s="185" t="s">
        <v>150</v>
      </c>
      <c r="K9" s="186"/>
      <c r="L9" s="226" t="s">
        <v>157</v>
      </c>
    </row>
    <row r="10" spans="1:12" s="181" customFormat="1" ht="14.1" customHeight="1">
      <c r="A10" s="172"/>
      <c r="B10" s="174"/>
      <c r="C10" s="174"/>
      <c r="D10" s="187" t="s">
        <v>5</v>
      </c>
      <c r="E10" s="171"/>
      <c r="F10" s="188" t="s">
        <v>6</v>
      </c>
      <c r="G10" s="189"/>
      <c r="H10" s="227" t="s">
        <v>6</v>
      </c>
      <c r="I10" s="189"/>
      <c r="J10" s="188" t="s">
        <v>6</v>
      </c>
      <c r="K10" s="189"/>
      <c r="L10" s="227" t="s">
        <v>6</v>
      </c>
    </row>
    <row r="11" spans="1:12" s="174" customFormat="1" ht="14.1" customHeight="1">
      <c r="A11" s="190" t="s">
        <v>74</v>
      </c>
      <c r="F11" s="191"/>
      <c r="G11" s="192"/>
      <c r="H11" s="228"/>
      <c r="I11" s="192"/>
      <c r="J11" s="191"/>
      <c r="K11" s="192"/>
      <c r="L11" s="228"/>
    </row>
    <row r="12" spans="1:12" s="181" customFormat="1" ht="14.1" customHeight="1">
      <c r="B12" s="190" t="s">
        <v>55</v>
      </c>
      <c r="C12" s="190"/>
      <c r="F12" s="193">
        <v>1724701681</v>
      </c>
      <c r="G12" s="194"/>
      <c r="H12" s="229">
        <v>1382347771</v>
      </c>
      <c r="I12" s="194"/>
      <c r="J12" s="193">
        <v>1801234860</v>
      </c>
      <c r="K12" s="194"/>
      <c r="L12" s="229">
        <v>1361917900</v>
      </c>
    </row>
    <row r="13" spans="1:12" s="181" customFormat="1" ht="14.1" customHeight="1">
      <c r="B13" s="172" t="s">
        <v>75</v>
      </c>
      <c r="C13" s="172"/>
      <c r="D13" s="181">
        <v>9</v>
      </c>
      <c r="F13" s="193">
        <v>101024962</v>
      </c>
      <c r="G13" s="194"/>
      <c r="H13" s="229">
        <v>87939845</v>
      </c>
      <c r="I13" s="194"/>
      <c r="J13" s="193">
        <v>100581115</v>
      </c>
      <c r="K13" s="194"/>
      <c r="L13" s="229">
        <v>87516470</v>
      </c>
    </row>
    <row r="14" spans="1:12" s="181" customFormat="1" ht="14.1" customHeight="1">
      <c r="B14" s="172" t="s">
        <v>127</v>
      </c>
      <c r="C14" s="172"/>
      <c r="D14" s="181">
        <v>10</v>
      </c>
      <c r="F14" s="193">
        <v>291422768</v>
      </c>
      <c r="G14" s="194"/>
      <c r="H14" s="229">
        <v>292955317</v>
      </c>
      <c r="I14" s="194"/>
      <c r="J14" s="193">
        <v>287767294</v>
      </c>
      <c r="K14" s="194"/>
      <c r="L14" s="229">
        <v>289689866</v>
      </c>
    </row>
    <row r="15" spans="1:12" s="181" customFormat="1" ht="14.1" customHeight="1">
      <c r="B15" s="172" t="s">
        <v>76</v>
      </c>
      <c r="C15" s="172"/>
      <c r="D15" s="181">
        <v>9</v>
      </c>
      <c r="F15" s="193">
        <v>8013316</v>
      </c>
      <c r="G15" s="194"/>
      <c r="H15" s="229">
        <v>5664573</v>
      </c>
      <c r="I15" s="194"/>
      <c r="J15" s="193">
        <v>5081504</v>
      </c>
      <c r="K15" s="194"/>
      <c r="L15" s="229">
        <v>2874553</v>
      </c>
    </row>
    <row r="16" spans="1:12" s="181" customFormat="1" ht="14.1" customHeight="1">
      <c r="B16" s="172" t="s">
        <v>180</v>
      </c>
      <c r="C16" s="172"/>
      <c r="F16" s="193"/>
      <c r="G16" s="196"/>
      <c r="H16" s="229"/>
      <c r="I16" s="197"/>
      <c r="J16" s="193"/>
      <c r="K16" s="197"/>
      <c r="L16" s="229"/>
    </row>
    <row r="17" spans="2:12" s="181" customFormat="1" ht="14.1" customHeight="1">
      <c r="B17" s="174"/>
      <c r="C17" s="172" t="s">
        <v>181</v>
      </c>
      <c r="F17" s="193">
        <v>8961759</v>
      </c>
      <c r="G17" s="194"/>
      <c r="H17" s="229">
        <v>-820574</v>
      </c>
      <c r="I17" s="194"/>
      <c r="J17" s="193">
        <v>8961759</v>
      </c>
      <c r="K17" s="194"/>
      <c r="L17" s="229">
        <v>-820574</v>
      </c>
    </row>
    <row r="18" spans="2:12" s="181" customFormat="1" ht="14.1" customHeight="1">
      <c r="B18" s="172" t="s">
        <v>182</v>
      </c>
      <c r="C18" s="172"/>
      <c r="F18" s="198"/>
      <c r="G18" s="197"/>
      <c r="H18" s="230"/>
      <c r="I18" s="197"/>
      <c r="J18" s="198"/>
      <c r="K18" s="197"/>
      <c r="L18" s="230"/>
    </row>
    <row r="19" spans="2:12" s="181" customFormat="1" ht="14.1" customHeight="1">
      <c r="B19" s="174"/>
      <c r="C19" s="172" t="s">
        <v>183</v>
      </c>
      <c r="F19" s="193">
        <v>41387976.340000004</v>
      </c>
      <c r="G19" s="194"/>
      <c r="H19" s="229">
        <v>21051830</v>
      </c>
      <c r="I19" s="194"/>
      <c r="J19" s="193">
        <v>24799153</v>
      </c>
      <c r="K19" s="194"/>
      <c r="L19" s="229">
        <v>19759723</v>
      </c>
    </row>
    <row r="20" spans="2:12" s="181" customFormat="1" ht="14.1" customHeight="1">
      <c r="B20" s="172" t="s">
        <v>77</v>
      </c>
      <c r="C20" s="172"/>
      <c r="F20" s="193">
        <v>6294499</v>
      </c>
      <c r="G20" s="194"/>
      <c r="H20" s="229">
        <v>7283668</v>
      </c>
      <c r="I20" s="194"/>
      <c r="J20" s="193">
        <v>5407946</v>
      </c>
      <c r="K20" s="194"/>
      <c r="L20" s="229">
        <v>5838257</v>
      </c>
    </row>
    <row r="21" spans="2:12" s="181" customFormat="1" ht="14.1" customHeight="1">
      <c r="B21" s="172" t="s">
        <v>117</v>
      </c>
      <c r="C21" s="172"/>
      <c r="F21" s="193">
        <v>983881</v>
      </c>
      <c r="G21" s="194"/>
      <c r="H21" s="229">
        <v>366991</v>
      </c>
      <c r="I21" s="194"/>
      <c r="J21" s="193">
        <v>983881</v>
      </c>
      <c r="K21" s="194"/>
      <c r="L21" s="229">
        <v>366991</v>
      </c>
    </row>
    <row r="22" spans="2:12" s="181" customFormat="1" ht="14.1" customHeight="1">
      <c r="B22" s="174" t="s">
        <v>131</v>
      </c>
      <c r="C22" s="172"/>
      <c r="D22" s="181">
        <v>9</v>
      </c>
      <c r="F22" s="193">
        <v>5759855</v>
      </c>
      <c r="G22" s="194"/>
      <c r="H22" s="229">
        <v>4225637</v>
      </c>
      <c r="I22" s="194"/>
      <c r="J22" s="193">
        <v>5759855</v>
      </c>
      <c r="K22" s="194"/>
      <c r="L22" s="229">
        <v>4225637</v>
      </c>
    </row>
    <row r="23" spans="2:12" s="181" customFormat="1" ht="14.1" customHeight="1">
      <c r="B23" s="174" t="s">
        <v>184</v>
      </c>
      <c r="C23" s="172"/>
      <c r="D23" s="181">
        <v>9</v>
      </c>
      <c r="F23" s="199">
        <v>46</v>
      </c>
      <c r="G23" s="194"/>
      <c r="H23" s="200">
        <v>162240</v>
      </c>
      <c r="I23" s="194"/>
      <c r="J23" s="199">
        <v>46</v>
      </c>
      <c r="K23" s="194"/>
      <c r="L23" s="200">
        <v>162240</v>
      </c>
    </row>
    <row r="24" spans="2:12" s="181" customFormat="1" ht="14.1" customHeight="1">
      <c r="B24" s="172" t="s">
        <v>244</v>
      </c>
      <c r="C24" s="172"/>
      <c r="F24" s="201">
        <v>-27962730</v>
      </c>
      <c r="G24" s="194"/>
      <c r="H24" s="202">
        <v>518700</v>
      </c>
      <c r="I24" s="194"/>
      <c r="J24" s="201">
        <v>-25093018</v>
      </c>
      <c r="K24" s="194"/>
      <c r="L24" s="202">
        <v>518700</v>
      </c>
    </row>
    <row r="25" spans="2:12" s="181" customFormat="1" ht="14.1" customHeight="1">
      <c r="B25" s="172" t="s">
        <v>154</v>
      </c>
      <c r="C25" s="172"/>
      <c r="F25" s="193">
        <v>-740915</v>
      </c>
      <c r="G25" s="194"/>
      <c r="H25" s="229">
        <v>-355961</v>
      </c>
      <c r="I25" s="194"/>
      <c r="J25" s="193">
        <v>-740915</v>
      </c>
      <c r="K25" s="194"/>
      <c r="L25" s="229">
        <v>-355961</v>
      </c>
    </row>
    <row r="26" spans="2:12" s="181" customFormat="1" ht="14.1" customHeight="1">
      <c r="B26" s="172" t="s">
        <v>185</v>
      </c>
      <c r="C26" s="172"/>
      <c r="D26" s="181">
        <v>12</v>
      </c>
      <c r="F26" s="193">
        <v>-15437246</v>
      </c>
      <c r="G26" s="194"/>
      <c r="H26" s="229">
        <v>-54491429</v>
      </c>
      <c r="I26" s="194"/>
      <c r="J26" s="193">
        <v>-15437246</v>
      </c>
      <c r="K26" s="194"/>
      <c r="L26" s="229">
        <v>-54491429</v>
      </c>
    </row>
    <row r="27" spans="2:12" s="181" customFormat="1" ht="14.1" customHeight="1">
      <c r="B27" s="172" t="s">
        <v>186</v>
      </c>
      <c r="C27" s="172"/>
      <c r="F27" s="198"/>
      <c r="G27" s="197"/>
      <c r="H27" s="230"/>
      <c r="I27" s="197"/>
      <c r="J27" s="203"/>
      <c r="K27" s="197"/>
      <c r="L27" s="231"/>
    </row>
    <row r="28" spans="2:12" s="181" customFormat="1" ht="14.1" customHeight="1">
      <c r="B28" s="172"/>
      <c r="C28" s="172" t="s">
        <v>110</v>
      </c>
      <c r="F28" s="193">
        <v>-8899487</v>
      </c>
      <c r="G28" s="194"/>
      <c r="H28" s="229" t="s">
        <v>11</v>
      </c>
      <c r="I28" s="194"/>
      <c r="J28" s="193">
        <v>-8899487</v>
      </c>
      <c r="K28" s="194"/>
      <c r="L28" s="229" t="s">
        <v>11</v>
      </c>
    </row>
    <row r="29" spans="2:12" s="181" customFormat="1" ht="14.1" customHeight="1">
      <c r="B29" s="172" t="s">
        <v>187</v>
      </c>
      <c r="C29" s="172"/>
      <c r="F29" s="193"/>
      <c r="G29" s="197"/>
      <c r="H29" s="229"/>
      <c r="I29" s="197"/>
      <c r="J29" s="193"/>
      <c r="K29" s="197"/>
      <c r="L29" s="229"/>
    </row>
    <row r="30" spans="2:12" s="181" customFormat="1" ht="14.1" customHeight="1">
      <c r="C30" s="172" t="s">
        <v>141</v>
      </c>
      <c r="F30" s="193">
        <v>-2133040</v>
      </c>
      <c r="G30" s="194"/>
      <c r="H30" s="229">
        <v>-1773321</v>
      </c>
      <c r="I30" s="194"/>
      <c r="J30" s="193">
        <v>-1784262</v>
      </c>
      <c r="K30" s="194"/>
      <c r="L30" s="229">
        <v>-1416314</v>
      </c>
    </row>
    <row r="31" spans="2:12" s="181" customFormat="1" ht="14.1" customHeight="1">
      <c r="B31" s="172" t="s">
        <v>188</v>
      </c>
      <c r="C31" s="172"/>
      <c r="F31" s="193"/>
      <c r="G31" s="197"/>
      <c r="H31" s="229"/>
      <c r="I31" s="197"/>
      <c r="J31" s="193"/>
      <c r="K31" s="197"/>
      <c r="L31" s="229"/>
    </row>
    <row r="32" spans="2:12" s="181" customFormat="1" ht="14.1" customHeight="1">
      <c r="C32" s="172" t="s">
        <v>141</v>
      </c>
      <c r="F32" s="193">
        <v>160423</v>
      </c>
      <c r="G32" s="194"/>
      <c r="H32" s="229">
        <v>-47149</v>
      </c>
      <c r="I32" s="194"/>
      <c r="J32" s="193">
        <v>161471</v>
      </c>
      <c r="K32" s="194"/>
      <c r="L32" s="229">
        <v>-8074</v>
      </c>
    </row>
    <row r="33" spans="2:12" s="181" customFormat="1" ht="14.1" customHeight="1">
      <c r="B33" s="172" t="s">
        <v>189</v>
      </c>
      <c r="C33" s="172"/>
      <c r="D33" s="204"/>
      <c r="F33" s="193"/>
      <c r="G33" s="194"/>
      <c r="H33" s="229"/>
      <c r="I33" s="194"/>
      <c r="J33" s="193"/>
      <c r="K33" s="194"/>
      <c r="L33" s="229"/>
    </row>
    <row r="34" spans="2:12" s="181" customFormat="1" ht="14.1" customHeight="1">
      <c r="B34" s="172"/>
      <c r="C34" s="172" t="s">
        <v>190</v>
      </c>
      <c r="D34" s="204"/>
      <c r="F34" s="193"/>
      <c r="G34" s="194"/>
      <c r="H34" s="229"/>
      <c r="I34" s="194"/>
      <c r="J34" s="193"/>
      <c r="K34" s="194"/>
      <c r="L34" s="229"/>
    </row>
    <row r="35" spans="2:12" s="181" customFormat="1" ht="14.1" customHeight="1">
      <c r="C35" s="172" t="s">
        <v>191</v>
      </c>
      <c r="D35" s="204">
        <v>8.1</v>
      </c>
      <c r="F35" s="193">
        <v>0</v>
      </c>
      <c r="G35" s="194"/>
      <c r="H35" s="229">
        <v>785</v>
      </c>
      <c r="I35" s="194"/>
      <c r="J35" s="193">
        <v>0</v>
      </c>
      <c r="K35" s="194"/>
      <c r="L35" s="229">
        <v>0</v>
      </c>
    </row>
    <row r="36" spans="2:12" s="181" customFormat="1" ht="14.1" customHeight="1">
      <c r="B36" s="172" t="s">
        <v>192</v>
      </c>
      <c r="C36" s="172"/>
      <c r="D36" s="204">
        <v>8.1999999999999993</v>
      </c>
      <c r="F36" s="193">
        <v>-22037859</v>
      </c>
      <c r="G36" s="194"/>
      <c r="H36" s="229">
        <v>-46189787</v>
      </c>
      <c r="I36" s="194"/>
      <c r="J36" s="201">
        <v>0</v>
      </c>
      <c r="K36" s="194"/>
      <c r="L36" s="202">
        <v>0</v>
      </c>
    </row>
    <row r="37" spans="2:12" s="181" customFormat="1" ht="14.1" customHeight="1">
      <c r="B37" s="172" t="s">
        <v>193</v>
      </c>
      <c r="C37" s="172"/>
      <c r="F37" s="193">
        <v>0</v>
      </c>
      <c r="G37" s="194"/>
      <c r="H37" s="229">
        <v>0</v>
      </c>
      <c r="I37" s="194"/>
      <c r="J37" s="201">
        <v>-309981400</v>
      </c>
      <c r="K37" s="194"/>
      <c r="L37" s="202">
        <v>-219986800</v>
      </c>
    </row>
    <row r="38" spans="2:12" s="181" customFormat="1" ht="14.1" customHeight="1">
      <c r="B38" s="172" t="s">
        <v>78</v>
      </c>
      <c r="C38" s="172"/>
      <c r="F38" s="193">
        <v>-10653366.9163041</v>
      </c>
      <c r="G38" s="194"/>
      <c r="H38" s="229">
        <v>-2154535</v>
      </c>
      <c r="I38" s="194"/>
      <c r="J38" s="193">
        <v>-16346876</v>
      </c>
      <c r="K38" s="194"/>
      <c r="L38" s="229">
        <v>-2454504</v>
      </c>
    </row>
    <row r="39" spans="2:12" s="181" customFormat="1" ht="14.1" customHeight="1">
      <c r="B39" s="172" t="s">
        <v>104</v>
      </c>
      <c r="C39" s="172"/>
      <c r="F39" s="193">
        <v>42251228</v>
      </c>
      <c r="G39" s="194"/>
      <c r="H39" s="229">
        <v>21349022</v>
      </c>
      <c r="I39" s="194"/>
      <c r="J39" s="193">
        <v>41412064</v>
      </c>
      <c r="K39" s="194"/>
      <c r="L39" s="229">
        <v>20264436</v>
      </c>
    </row>
    <row r="40" spans="2:12" s="181" customFormat="1" ht="14.1" customHeight="1">
      <c r="B40" s="190" t="s">
        <v>79</v>
      </c>
      <c r="C40" s="190"/>
      <c r="F40" s="203"/>
      <c r="G40" s="197"/>
      <c r="H40" s="231"/>
      <c r="I40" s="197"/>
      <c r="J40" s="203"/>
      <c r="K40" s="197"/>
      <c r="L40" s="231"/>
    </row>
    <row r="41" spans="2:12" s="181" customFormat="1" ht="14.1" customHeight="1">
      <c r="B41" s="172" t="s">
        <v>80</v>
      </c>
      <c r="C41" s="172"/>
      <c r="F41" s="193">
        <v>-100993391</v>
      </c>
      <c r="G41" s="194"/>
      <c r="H41" s="229">
        <v>-466357099</v>
      </c>
      <c r="I41" s="194"/>
      <c r="J41" s="193">
        <v>-437399246</v>
      </c>
      <c r="K41" s="194"/>
      <c r="L41" s="229">
        <v>-499620447</v>
      </c>
    </row>
    <row r="42" spans="2:12" s="181" customFormat="1" ht="14.1" customHeight="1">
      <c r="B42" s="172" t="s">
        <v>125</v>
      </c>
      <c r="C42" s="172"/>
      <c r="F42" s="193">
        <v>-67500865</v>
      </c>
      <c r="G42" s="194"/>
      <c r="H42" s="229">
        <v>-179127669</v>
      </c>
      <c r="I42" s="194"/>
      <c r="J42" s="193">
        <v>6503844</v>
      </c>
      <c r="K42" s="194"/>
      <c r="L42" s="229">
        <v>6323621</v>
      </c>
    </row>
    <row r="43" spans="2:12" s="181" customFormat="1" ht="14.1" customHeight="1">
      <c r="B43" s="172" t="s">
        <v>137</v>
      </c>
      <c r="C43" s="172"/>
      <c r="F43" s="193">
        <v>-45442861</v>
      </c>
      <c r="G43" s="194"/>
      <c r="H43" s="229">
        <v>24567898</v>
      </c>
      <c r="I43" s="194"/>
      <c r="J43" s="193">
        <v>0</v>
      </c>
      <c r="K43" s="194"/>
      <c r="L43" s="229" t="s">
        <v>11</v>
      </c>
    </row>
    <row r="44" spans="2:12" s="181" customFormat="1" ht="14.1" customHeight="1">
      <c r="B44" s="172" t="s">
        <v>81</v>
      </c>
      <c r="C44" s="172"/>
      <c r="F44" s="193">
        <v>-452151992.33999997</v>
      </c>
      <c r="G44" s="194"/>
      <c r="H44" s="229">
        <v>-339809442</v>
      </c>
      <c r="I44" s="194"/>
      <c r="J44" s="193">
        <v>-328134197</v>
      </c>
      <c r="K44" s="194"/>
      <c r="L44" s="229">
        <v>-344024763</v>
      </c>
    </row>
    <row r="45" spans="2:12" s="181" customFormat="1" ht="14.1" customHeight="1">
      <c r="B45" s="172" t="s">
        <v>13</v>
      </c>
      <c r="C45" s="172"/>
      <c r="F45" s="193">
        <v>162884234</v>
      </c>
      <c r="G45" s="194"/>
      <c r="H45" s="229">
        <v>9236626</v>
      </c>
      <c r="I45" s="194"/>
      <c r="J45" s="193">
        <v>176911448</v>
      </c>
      <c r="K45" s="194"/>
      <c r="L45" s="229">
        <v>12714856</v>
      </c>
    </row>
    <row r="46" spans="2:12" s="181" customFormat="1" ht="14.1" customHeight="1">
      <c r="B46" s="172" t="s">
        <v>128</v>
      </c>
      <c r="C46" s="172"/>
      <c r="F46" s="193">
        <v>-25379410</v>
      </c>
      <c r="G46" s="194"/>
      <c r="H46" s="229">
        <v>-49606681</v>
      </c>
      <c r="I46" s="194"/>
      <c r="J46" s="193">
        <v>-33042765</v>
      </c>
      <c r="K46" s="194"/>
      <c r="L46" s="229">
        <v>-44728007</v>
      </c>
    </row>
    <row r="47" spans="2:12" s="181" customFormat="1" ht="14.1" customHeight="1">
      <c r="B47" s="172" t="s">
        <v>22</v>
      </c>
      <c r="C47" s="172"/>
      <c r="F47" s="193">
        <v>-1476943304</v>
      </c>
      <c r="G47" s="194"/>
      <c r="H47" s="229">
        <v>843039836</v>
      </c>
      <c r="I47" s="194"/>
      <c r="J47" s="193">
        <v>-1390552862</v>
      </c>
      <c r="K47" s="194"/>
      <c r="L47" s="229">
        <v>886428452</v>
      </c>
    </row>
    <row r="48" spans="2:12" s="181" customFormat="1" ht="14.1" customHeight="1">
      <c r="B48" s="172" t="s">
        <v>24</v>
      </c>
      <c r="C48" s="172"/>
      <c r="F48" s="193">
        <v>3513989</v>
      </c>
      <c r="G48" s="194"/>
      <c r="H48" s="229">
        <v>38034961</v>
      </c>
      <c r="I48" s="194"/>
      <c r="J48" s="193">
        <v>776923</v>
      </c>
      <c r="K48" s="194"/>
      <c r="L48" s="229">
        <v>31307288</v>
      </c>
    </row>
    <row r="49" spans="1:12" s="181" customFormat="1" ht="14.1" customHeight="1">
      <c r="B49" s="172" t="s">
        <v>30</v>
      </c>
      <c r="C49" s="172"/>
      <c r="F49" s="205">
        <v>12013176</v>
      </c>
      <c r="G49" s="194"/>
      <c r="H49" s="232">
        <v>562734</v>
      </c>
      <c r="I49" s="194"/>
      <c r="J49" s="205">
        <v>11953174</v>
      </c>
      <c r="K49" s="194"/>
      <c r="L49" s="232">
        <v>532735</v>
      </c>
    </row>
    <row r="50" spans="1:12" s="174" customFormat="1" ht="6" customHeight="1">
      <c r="A50" s="172"/>
      <c r="F50" s="191"/>
      <c r="G50" s="192"/>
      <c r="H50" s="228"/>
      <c r="I50" s="192"/>
      <c r="J50" s="191"/>
      <c r="K50" s="192"/>
      <c r="L50" s="228"/>
    </row>
    <row r="51" spans="1:12" s="181" customFormat="1" ht="14.1" customHeight="1">
      <c r="A51" s="190" t="s">
        <v>74</v>
      </c>
      <c r="B51" s="172"/>
      <c r="C51" s="172"/>
      <c r="F51" s="203"/>
      <c r="G51" s="197"/>
      <c r="H51" s="231"/>
      <c r="I51" s="197"/>
      <c r="J51" s="203"/>
      <c r="K51" s="197"/>
      <c r="L51" s="231"/>
    </row>
    <row r="52" spans="1:12" s="181" customFormat="1" ht="14.1" customHeight="1">
      <c r="A52" s="190"/>
      <c r="B52" s="172" t="s">
        <v>155</v>
      </c>
      <c r="C52" s="172"/>
      <c r="F52" s="203">
        <f>SUM(F12:F49)</f>
        <v>153097326.08369613</v>
      </c>
      <c r="G52" s="197"/>
      <c r="H52" s="231">
        <f>SUM(H12:H49)</f>
        <v>1598574787</v>
      </c>
      <c r="I52" s="197"/>
      <c r="J52" s="203">
        <f>SUM(J12:J51)</f>
        <v>-89115937</v>
      </c>
      <c r="K52" s="197"/>
      <c r="L52" s="231">
        <f>SUM(L12:L51)</f>
        <v>1562534852</v>
      </c>
    </row>
    <row r="53" spans="1:12" s="181" customFormat="1" ht="14.1" customHeight="1">
      <c r="A53" s="190"/>
      <c r="B53" s="172" t="s">
        <v>105</v>
      </c>
      <c r="C53" s="172"/>
      <c r="F53" s="193">
        <v>-32003179</v>
      </c>
      <c r="G53" s="195"/>
      <c r="H53" s="229">
        <v>-20070206</v>
      </c>
      <c r="I53" s="195"/>
      <c r="J53" s="193">
        <v>-36997872</v>
      </c>
      <c r="K53" s="195"/>
      <c r="L53" s="229">
        <v>-20889477</v>
      </c>
    </row>
    <row r="54" spans="1:12" s="181" customFormat="1" ht="14.1" customHeight="1">
      <c r="A54" s="190"/>
      <c r="B54" s="206" t="s">
        <v>82</v>
      </c>
      <c r="C54" s="206"/>
      <c r="F54" s="205">
        <v>-339239091</v>
      </c>
      <c r="G54" s="196"/>
      <c r="H54" s="232">
        <v>-214752354</v>
      </c>
      <c r="I54" s="196"/>
      <c r="J54" s="205">
        <v>-305451718</v>
      </c>
      <c r="K54" s="196"/>
      <c r="L54" s="232">
        <v>-192669303</v>
      </c>
    </row>
    <row r="55" spans="1:12" s="174" customFormat="1" ht="6" customHeight="1">
      <c r="A55" s="172"/>
      <c r="F55" s="191"/>
      <c r="G55" s="192"/>
      <c r="H55" s="228"/>
      <c r="I55" s="192"/>
      <c r="J55" s="191"/>
      <c r="K55" s="192"/>
      <c r="L55" s="228"/>
    </row>
    <row r="56" spans="1:12" s="174" customFormat="1" ht="14.1" customHeight="1">
      <c r="A56" s="190" t="s">
        <v>194</v>
      </c>
      <c r="F56" s="191"/>
      <c r="G56" s="192"/>
      <c r="H56" s="228"/>
      <c r="I56" s="192"/>
      <c r="J56" s="191"/>
      <c r="K56" s="192"/>
      <c r="L56" s="228"/>
    </row>
    <row r="57" spans="1:12" s="181" customFormat="1" ht="14.1" customHeight="1">
      <c r="A57" s="190" t="s">
        <v>195</v>
      </c>
      <c r="B57" s="190" t="s">
        <v>196</v>
      </c>
      <c r="C57" s="190"/>
      <c r="F57" s="207">
        <f>SUM(F52:F55)</f>
        <v>-218144943.91630387</v>
      </c>
      <c r="G57" s="197"/>
      <c r="H57" s="233">
        <f>SUM(H52:H55)</f>
        <v>1363752227</v>
      </c>
      <c r="I57" s="197"/>
      <c r="J57" s="207">
        <f>SUM(J52:J55)</f>
        <v>-431565527</v>
      </c>
      <c r="K57" s="197"/>
      <c r="L57" s="233">
        <f>SUM(L52:L55)</f>
        <v>1348976072</v>
      </c>
    </row>
    <row r="58" spans="1:12" ht="14.1" customHeight="1">
      <c r="A58" s="74"/>
      <c r="B58" s="74"/>
      <c r="C58" s="74"/>
    </row>
    <row r="59" spans="1:12" ht="14.1" customHeight="1">
      <c r="A59" s="74"/>
      <c r="B59" s="74"/>
      <c r="C59" s="74"/>
    </row>
    <row r="60" spans="1:12" ht="21.95" customHeight="1">
      <c r="A60" s="75" t="str">
        <f>'10'!A32</f>
        <v>The accompanying notes on page 14 to 29 form part of this interim financial information.</v>
      </c>
      <c r="B60" s="71"/>
      <c r="C60" s="71"/>
      <c r="D60" s="71"/>
      <c r="E60" s="71"/>
      <c r="F60" s="179"/>
      <c r="G60" s="180"/>
      <c r="H60" s="224"/>
      <c r="I60" s="180"/>
      <c r="J60" s="179"/>
      <c r="K60" s="180"/>
      <c r="L60" s="224"/>
    </row>
    <row r="61" spans="1:12" ht="16.5" customHeight="1">
      <c r="A61" s="68" t="s">
        <v>0</v>
      </c>
      <c r="B61" s="62"/>
      <c r="C61" s="62"/>
      <c r="D61" s="69"/>
    </row>
    <row r="62" spans="1:12" ht="16.5" customHeight="1">
      <c r="A62" s="68" t="s">
        <v>73</v>
      </c>
      <c r="B62" s="62"/>
      <c r="C62" s="62"/>
      <c r="D62" s="69"/>
    </row>
    <row r="63" spans="1:12" ht="16.5" customHeight="1">
      <c r="A63" s="70" t="s">
        <v>214</v>
      </c>
      <c r="B63" s="71"/>
      <c r="C63" s="71"/>
      <c r="D63" s="178"/>
      <c r="E63" s="71"/>
      <c r="F63" s="179"/>
      <c r="G63" s="180"/>
      <c r="H63" s="224"/>
      <c r="I63" s="180"/>
      <c r="J63" s="179"/>
      <c r="K63" s="180"/>
      <c r="L63" s="224"/>
    </row>
    <row r="64" spans="1:12" ht="16.5" customHeight="1">
      <c r="A64" s="50"/>
    </row>
    <row r="65" spans="1:12" ht="16.5" customHeight="1">
      <c r="A65" s="50"/>
    </row>
    <row r="66" spans="1:12" s="181" customFormat="1" ht="16.5" customHeight="1">
      <c r="A66" s="172"/>
      <c r="B66" s="174"/>
      <c r="C66" s="174"/>
      <c r="F66" s="294" t="s">
        <v>98</v>
      </c>
      <c r="G66" s="294"/>
      <c r="H66" s="294"/>
      <c r="I66" s="182"/>
      <c r="J66" s="294" t="s">
        <v>100</v>
      </c>
      <c r="K66" s="294"/>
      <c r="L66" s="294"/>
    </row>
    <row r="67" spans="1:12" s="181" customFormat="1" ht="16.5" customHeight="1">
      <c r="A67" s="172"/>
      <c r="B67" s="174"/>
      <c r="C67" s="174"/>
      <c r="F67" s="293" t="s">
        <v>99</v>
      </c>
      <c r="G67" s="293"/>
      <c r="H67" s="293"/>
      <c r="I67" s="182"/>
      <c r="J67" s="293" t="s">
        <v>99</v>
      </c>
      <c r="K67" s="293"/>
      <c r="L67" s="293"/>
    </row>
    <row r="68" spans="1:12" s="181" customFormat="1" ht="16.5" customHeight="1">
      <c r="A68" s="172"/>
      <c r="B68" s="174"/>
      <c r="C68" s="174"/>
      <c r="F68" s="183" t="s">
        <v>2</v>
      </c>
      <c r="G68" s="183"/>
      <c r="H68" s="225" t="s">
        <v>2</v>
      </c>
      <c r="I68" s="183"/>
      <c r="J68" s="183" t="s">
        <v>2</v>
      </c>
      <c r="K68" s="183"/>
      <c r="L68" s="225" t="s">
        <v>2</v>
      </c>
    </row>
    <row r="69" spans="1:12" s="181" customFormat="1" ht="16.5" customHeight="1">
      <c r="A69" s="172"/>
      <c r="B69" s="174"/>
      <c r="C69" s="174"/>
      <c r="E69" s="173"/>
      <c r="F69" s="185" t="s">
        <v>150</v>
      </c>
      <c r="G69" s="186"/>
      <c r="H69" s="226" t="s">
        <v>157</v>
      </c>
      <c r="I69" s="186"/>
      <c r="J69" s="185" t="s">
        <v>150</v>
      </c>
      <c r="K69" s="186"/>
      <c r="L69" s="226" t="s">
        <v>157</v>
      </c>
    </row>
    <row r="70" spans="1:12" s="181" customFormat="1" ht="16.5" customHeight="1">
      <c r="A70" s="172"/>
      <c r="B70" s="174"/>
      <c r="C70" s="174"/>
      <c r="D70" s="187" t="s">
        <v>5</v>
      </c>
      <c r="E70" s="171"/>
      <c r="F70" s="188" t="s">
        <v>6</v>
      </c>
      <c r="G70" s="189"/>
      <c r="H70" s="227" t="s">
        <v>6</v>
      </c>
      <c r="I70" s="189"/>
      <c r="J70" s="188" t="s">
        <v>6</v>
      </c>
      <c r="K70" s="189"/>
      <c r="L70" s="227" t="s">
        <v>6</v>
      </c>
    </row>
    <row r="71" spans="1:12" s="181" customFormat="1" ht="16.5" customHeight="1">
      <c r="A71" s="190" t="s">
        <v>83</v>
      </c>
      <c r="B71" s="206"/>
      <c r="C71" s="206"/>
      <c r="F71" s="203"/>
      <c r="G71" s="197"/>
      <c r="H71" s="231"/>
      <c r="I71" s="197"/>
      <c r="J71" s="203"/>
      <c r="K71" s="197"/>
      <c r="L71" s="231"/>
    </row>
    <row r="72" spans="1:12" s="181" customFormat="1" ht="16.5" customHeight="1">
      <c r="B72" s="172" t="s">
        <v>151</v>
      </c>
      <c r="C72" s="172"/>
      <c r="F72" s="193">
        <v>1414578</v>
      </c>
      <c r="G72" s="197"/>
      <c r="H72" s="229">
        <v>1008881</v>
      </c>
      <c r="I72" s="197"/>
      <c r="J72" s="203">
        <v>0</v>
      </c>
      <c r="K72" s="197"/>
      <c r="L72" s="231">
        <v>0</v>
      </c>
    </row>
    <row r="73" spans="1:12" s="181" customFormat="1" ht="16.5" customHeight="1">
      <c r="B73" s="172" t="s">
        <v>197</v>
      </c>
      <c r="C73" s="172"/>
      <c r="F73" s="193"/>
      <c r="G73" s="197"/>
      <c r="H73" s="229"/>
      <c r="I73" s="197"/>
      <c r="J73" s="203"/>
      <c r="K73" s="197"/>
      <c r="L73" s="231"/>
    </row>
    <row r="74" spans="1:12" s="181" customFormat="1" ht="16.5" customHeight="1">
      <c r="B74" s="172" t="s">
        <v>198</v>
      </c>
      <c r="C74" s="172"/>
      <c r="F74" s="193">
        <v>-1438725386</v>
      </c>
      <c r="G74" s="197"/>
      <c r="H74" s="229">
        <v>-618893709</v>
      </c>
      <c r="I74" s="197"/>
      <c r="J74" s="199">
        <v>-1436820855</v>
      </c>
      <c r="K74" s="197"/>
      <c r="L74" s="200">
        <v>-449927119</v>
      </c>
    </row>
    <row r="75" spans="1:12" s="181" customFormat="1" ht="16.5" customHeight="1">
      <c r="B75" s="206" t="s">
        <v>242</v>
      </c>
      <c r="C75" s="172"/>
      <c r="F75" s="193">
        <v>-750981880</v>
      </c>
      <c r="G75" s="197"/>
      <c r="H75" s="229">
        <v>0</v>
      </c>
      <c r="I75" s="197"/>
      <c r="J75" s="199">
        <v>-710981884</v>
      </c>
      <c r="K75" s="197"/>
      <c r="L75" s="200">
        <v>0</v>
      </c>
    </row>
    <row r="76" spans="1:12" s="181" customFormat="1" ht="16.5" customHeight="1">
      <c r="B76" s="172" t="s">
        <v>199</v>
      </c>
      <c r="C76" s="172"/>
      <c r="D76" s="204">
        <v>8.1</v>
      </c>
      <c r="F76" s="199">
        <v>0</v>
      </c>
      <c r="G76" s="194"/>
      <c r="H76" s="200">
        <v>0</v>
      </c>
      <c r="I76" s="194"/>
      <c r="J76" s="193">
        <v>-100000000</v>
      </c>
      <c r="K76" s="197"/>
      <c r="L76" s="229">
        <v>-236287300</v>
      </c>
    </row>
    <row r="77" spans="1:12" s="181" customFormat="1" ht="16.5" customHeight="1">
      <c r="B77" s="172" t="s">
        <v>234</v>
      </c>
      <c r="C77" s="172"/>
      <c r="D77" s="204">
        <v>8.1</v>
      </c>
      <c r="F77" s="199">
        <v>0</v>
      </c>
      <c r="G77" s="194"/>
      <c r="H77" s="200">
        <v>0</v>
      </c>
      <c r="I77" s="194"/>
      <c r="J77" s="193">
        <v>1360000000</v>
      </c>
      <c r="K77" s="197"/>
      <c r="L77" s="229">
        <v>0</v>
      </c>
    </row>
    <row r="78" spans="1:12" s="181" customFormat="1" ht="16.5" customHeight="1">
      <c r="B78" s="172" t="s">
        <v>200</v>
      </c>
      <c r="C78" s="172"/>
      <c r="F78" s="193">
        <v>-672000</v>
      </c>
      <c r="G78" s="194"/>
      <c r="H78" s="229">
        <v>-768000</v>
      </c>
      <c r="I78" s="194"/>
      <c r="J78" s="208">
        <v>-672000</v>
      </c>
      <c r="K78" s="194"/>
      <c r="L78" s="239">
        <v>-768000</v>
      </c>
    </row>
    <row r="79" spans="1:12" s="181" customFormat="1" ht="16.5" customHeight="1">
      <c r="A79" s="172"/>
      <c r="B79" s="209" t="s">
        <v>85</v>
      </c>
      <c r="C79" s="209"/>
      <c r="F79" s="193">
        <v>-199171592</v>
      </c>
      <c r="G79" s="195"/>
      <c r="H79" s="229">
        <v>-132417124</v>
      </c>
      <c r="I79" s="195"/>
      <c r="J79" s="193">
        <v>-198585860</v>
      </c>
      <c r="K79" s="195"/>
      <c r="L79" s="229">
        <v>-132169539</v>
      </c>
    </row>
    <row r="80" spans="1:12" s="181" customFormat="1" ht="16.5" customHeight="1">
      <c r="B80" s="172" t="s">
        <v>84</v>
      </c>
      <c r="C80" s="172"/>
      <c r="F80" s="193">
        <v>-20107287</v>
      </c>
      <c r="G80" s="194"/>
      <c r="H80" s="229">
        <v>-11236632</v>
      </c>
      <c r="I80" s="194"/>
      <c r="J80" s="193">
        <v>-15866287</v>
      </c>
      <c r="K80" s="194"/>
      <c r="L80" s="229">
        <v>-11057660</v>
      </c>
    </row>
    <row r="81" spans="1:12" s="181" customFormat="1" ht="16.5" customHeight="1">
      <c r="B81" s="172" t="s">
        <v>201</v>
      </c>
      <c r="C81" s="172"/>
      <c r="F81" s="203">
        <v>0</v>
      </c>
      <c r="G81" s="197"/>
      <c r="H81" s="231">
        <v>-412371</v>
      </c>
      <c r="I81" s="197"/>
      <c r="J81" s="193">
        <v>0</v>
      </c>
      <c r="K81" s="197"/>
      <c r="L81" s="229">
        <v>-412371</v>
      </c>
    </row>
    <row r="82" spans="1:12" s="181" customFormat="1" ht="16.5" customHeight="1">
      <c r="B82" s="172" t="s">
        <v>152</v>
      </c>
      <c r="C82" s="172"/>
      <c r="D82" s="204">
        <v>18.3</v>
      </c>
      <c r="F82" s="199">
        <v>0</v>
      </c>
      <c r="G82" s="194"/>
      <c r="H82" s="200">
        <v>0</v>
      </c>
      <c r="I82" s="194"/>
      <c r="J82" s="193">
        <v>-100000000</v>
      </c>
      <c r="K82" s="194"/>
      <c r="L82" s="229">
        <v>-355000000</v>
      </c>
    </row>
    <row r="83" spans="1:12" s="181" customFormat="1" ht="16.5" customHeight="1">
      <c r="A83" s="172"/>
      <c r="B83" s="206" t="s">
        <v>202</v>
      </c>
      <c r="C83" s="206"/>
      <c r="D83" s="204">
        <v>18.3</v>
      </c>
      <c r="F83" s="210">
        <v>0</v>
      </c>
      <c r="G83" s="196"/>
      <c r="H83" s="234">
        <v>0</v>
      </c>
      <c r="I83" s="196"/>
      <c r="J83" s="210">
        <v>400000000</v>
      </c>
      <c r="K83" s="196"/>
      <c r="L83" s="234">
        <v>0</v>
      </c>
    </row>
    <row r="84" spans="1:12" s="181" customFormat="1" ht="16.5" customHeight="1">
      <c r="A84" s="172"/>
      <c r="B84" s="206" t="s">
        <v>241</v>
      </c>
      <c r="C84" s="206"/>
      <c r="D84" s="204">
        <v>18.399999999999999</v>
      </c>
      <c r="F84" s="210">
        <v>-450000000</v>
      </c>
      <c r="G84" s="196"/>
      <c r="H84" s="234">
        <v>0</v>
      </c>
      <c r="I84" s="196"/>
      <c r="J84" s="210">
        <v>-450000000</v>
      </c>
      <c r="K84" s="196"/>
      <c r="L84" s="234">
        <v>0</v>
      </c>
    </row>
    <row r="85" spans="1:12" s="181" customFormat="1" ht="16.5" customHeight="1">
      <c r="A85" s="172"/>
      <c r="B85" s="206" t="s">
        <v>147</v>
      </c>
      <c r="C85" s="206"/>
      <c r="D85" s="204">
        <v>18.399999999999999</v>
      </c>
      <c r="F85" s="210">
        <v>750000000</v>
      </c>
      <c r="G85" s="196"/>
      <c r="H85" s="234">
        <v>100000</v>
      </c>
      <c r="I85" s="196"/>
      <c r="J85" s="210">
        <v>750000000</v>
      </c>
      <c r="K85" s="196"/>
      <c r="L85" s="234">
        <v>0</v>
      </c>
    </row>
    <row r="86" spans="1:12" s="181" customFormat="1" ht="16.5" customHeight="1">
      <c r="A86" s="172"/>
      <c r="B86" s="172" t="s">
        <v>142</v>
      </c>
      <c r="C86" s="172"/>
      <c r="F86" s="193">
        <v>2998087</v>
      </c>
      <c r="G86" s="195"/>
      <c r="H86" s="229">
        <v>188411</v>
      </c>
      <c r="I86" s="195"/>
      <c r="J86" s="193">
        <v>2998087</v>
      </c>
      <c r="K86" s="195"/>
      <c r="L86" s="229">
        <v>188411</v>
      </c>
    </row>
    <row r="87" spans="1:12" s="181" customFormat="1" ht="16.5" customHeight="1">
      <c r="A87" s="172"/>
      <c r="B87" s="172" t="s">
        <v>203</v>
      </c>
      <c r="C87" s="172"/>
      <c r="F87" s="193">
        <v>0</v>
      </c>
      <c r="G87" s="195"/>
      <c r="H87" s="229">
        <v>0</v>
      </c>
      <c r="I87" s="195"/>
      <c r="J87" s="193">
        <v>309981400</v>
      </c>
      <c r="K87" s="195"/>
      <c r="L87" s="229">
        <v>219986800</v>
      </c>
    </row>
    <row r="88" spans="1:12" s="181" customFormat="1" ht="16.5" customHeight="1">
      <c r="A88" s="172"/>
      <c r="B88" s="172" t="s">
        <v>78</v>
      </c>
      <c r="C88" s="172"/>
      <c r="F88" s="205">
        <v>10888701.9163041</v>
      </c>
      <c r="G88" s="194"/>
      <c r="H88" s="232">
        <v>2297963</v>
      </c>
      <c r="I88" s="194"/>
      <c r="J88" s="205">
        <v>12580026</v>
      </c>
      <c r="K88" s="194"/>
      <c r="L88" s="232">
        <v>2074429</v>
      </c>
    </row>
    <row r="89" spans="1:12" s="181" customFormat="1" ht="6" customHeight="1">
      <c r="A89" s="190"/>
      <c r="F89" s="211"/>
      <c r="G89" s="197"/>
      <c r="H89" s="235"/>
      <c r="I89" s="197"/>
      <c r="J89" s="211"/>
      <c r="K89" s="197"/>
      <c r="L89" s="235"/>
    </row>
    <row r="90" spans="1:12" s="181" customFormat="1" ht="16.5" customHeight="1">
      <c r="A90" s="190" t="s">
        <v>132</v>
      </c>
      <c r="B90" s="212"/>
      <c r="C90" s="212"/>
      <c r="F90" s="207">
        <f>SUM(F72:F88)</f>
        <v>-2094356778.0836959</v>
      </c>
      <c r="G90" s="197"/>
      <c r="H90" s="233">
        <f>SUM(H72:H88)</f>
        <v>-760132581</v>
      </c>
      <c r="I90" s="197"/>
      <c r="J90" s="207">
        <f>SUM(J72:J88)</f>
        <v>-177367373</v>
      </c>
      <c r="K90" s="197"/>
      <c r="L90" s="233">
        <f>SUM(L72:L88)</f>
        <v>-963372349</v>
      </c>
    </row>
    <row r="91" spans="1:12" s="181" customFormat="1" ht="14.25" customHeight="1">
      <c r="A91" s="190"/>
      <c r="F91" s="203"/>
      <c r="G91" s="197"/>
      <c r="H91" s="231"/>
      <c r="I91" s="197"/>
      <c r="J91" s="203"/>
      <c r="K91" s="197"/>
      <c r="L91" s="231"/>
    </row>
    <row r="92" spans="1:12" s="181" customFormat="1" ht="16.5" customHeight="1">
      <c r="A92" s="190" t="s">
        <v>86</v>
      </c>
      <c r="F92" s="203"/>
      <c r="G92" s="197"/>
      <c r="H92" s="231"/>
      <c r="I92" s="197"/>
      <c r="J92" s="203"/>
      <c r="K92" s="197"/>
      <c r="L92" s="231"/>
    </row>
    <row r="93" spans="1:12" s="181" customFormat="1" ht="16.5" customHeight="1">
      <c r="A93" s="172"/>
      <c r="B93" s="172" t="s">
        <v>204</v>
      </c>
      <c r="C93" s="172"/>
      <c r="F93" s="203"/>
      <c r="G93" s="196"/>
      <c r="H93" s="231"/>
      <c r="I93" s="196"/>
      <c r="J93" s="203"/>
      <c r="K93" s="196"/>
      <c r="L93" s="231"/>
    </row>
    <row r="94" spans="1:12" s="181" customFormat="1" ht="16.5" customHeight="1">
      <c r="A94" s="172"/>
      <c r="C94" s="206" t="s">
        <v>119</v>
      </c>
      <c r="F94" s="193">
        <v>1764554441</v>
      </c>
      <c r="G94" s="195"/>
      <c r="H94" s="229">
        <v>947010613</v>
      </c>
      <c r="I94" s="195"/>
      <c r="J94" s="193">
        <v>1698472577</v>
      </c>
      <c r="K94" s="195"/>
      <c r="L94" s="229">
        <v>929283238</v>
      </c>
    </row>
    <row r="95" spans="1:12" s="181" customFormat="1" ht="16.5" customHeight="1">
      <c r="A95" s="172"/>
      <c r="B95" s="206" t="s">
        <v>205</v>
      </c>
      <c r="C95" s="206"/>
      <c r="D95" s="204">
        <v>18.5</v>
      </c>
      <c r="F95" s="203">
        <v>0</v>
      </c>
      <c r="G95" s="196"/>
      <c r="H95" s="231">
        <v>0</v>
      </c>
      <c r="I95" s="196"/>
      <c r="J95" s="203">
        <v>262000000</v>
      </c>
      <c r="K95" s="196"/>
      <c r="L95" s="231">
        <v>0</v>
      </c>
    </row>
    <row r="96" spans="1:12" s="181" customFormat="1" ht="16.5" customHeight="1">
      <c r="A96" s="172"/>
      <c r="B96" s="172" t="s">
        <v>234</v>
      </c>
      <c r="C96" s="206"/>
      <c r="D96" s="204">
        <v>8.1</v>
      </c>
      <c r="F96" s="203">
        <v>1360000000</v>
      </c>
      <c r="G96" s="196"/>
      <c r="H96" s="231">
        <v>0</v>
      </c>
      <c r="I96" s="196"/>
      <c r="J96" s="203">
        <v>0</v>
      </c>
      <c r="K96" s="196"/>
      <c r="L96" s="231">
        <v>0</v>
      </c>
    </row>
    <row r="97" spans="1:12" s="181" customFormat="1" ht="16.5" customHeight="1">
      <c r="A97" s="172"/>
      <c r="B97" s="206" t="s">
        <v>206</v>
      </c>
      <c r="C97" s="206"/>
      <c r="F97" s="203"/>
      <c r="G97" s="196"/>
      <c r="H97" s="231"/>
      <c r="I97" s="196"/>
      <c r="J97" s="203"/>
      <c r="K97" s="196"/>
      <c r="L97" s="231"/>
    </row>
    <row r="98" spans="1:12" s="181" customFormat="1" ht="16.5" customHeight="1">
      <c r="A98" s="172"/>
      <c r="B98" s="206"/>
      <c r="C98" s="206" t="s">
        <v>207</v>
      </c>
      <c r="F98" s="203">
        <v>0</v>
      </c>
      <c r="G98" s="196"/>
      <c r="H98" s="231">
        <v>12500100</v>
      </c>
      <c r="I98" s="196"/>
      <c r="J98" s="203">
        <v>0</v>
      </c>
      <c r="K98" s="196"/>
      <c r="L98" s="231" t="s">
        <v>11</v>
      </c>
    </row>
    <row r="99" spans="1:12" s="181" customFormat="1" ht="16.5" customHeight="1">
      <c r="A99" s="172"/>
      <c r="B99" s="206" t="s">
        <v>156</v>
      </c>
      <c r="D99" s="204">
        <v>18.5</v>
      </c>
      <c r="F99" s="203">
        <v>0</v>
      </c>
      <c r="G99" s="196"/>
      <c r="H99" s="231">
        <v>0</v>
      </c>
      <c r="I99" s="196"/>
      <c r="J99" s="213">
        <v>-230000000</v>
      </c>
      <c r="K99" s="196"/>
      <c r="L99" s="214">
        <v>-60000000</v>
      </c>
    </row>
    <row r="100" spans="1:12" s="181" customFormat="1" ht="16.5" customHeight="1">
      <c r="A100" s="172"/>
      <c r="B100" s="206" t="s">
        <v>243</v>
      </c>
      <c r="F100" s="203">
        <v>299999566</v>
      </c>
      <c r="G100" s="196"/>
      <c r="H100" s="231">
        <v>0</v>
      </c>
      <c r="I100" s="196"/>
      <c r="J100" s="213">
        <v>299999566</v>
      </c>
      <c r="K100" s="196"/>
      <c r="L100" s="214">
        <v>0</v>
      </c>
    </row>
    <row r="101" spans="1:12" s="181" customFormat="1" ht="16.5" customHeight="1">
      <c r="A101" s="172"/>
      <c r="B101" s="172" t="s">
        <v>129</v>
      </c>
      <c r="C101" s="172"/>
      <c r="D101" s="181">
        <v>12</v>
      </c>
      <c r="F101" s="193">
        <v>-258443576</v>
      </c>
      <c r="G101" s="195"/>
      <c r="H101" s="229">
        <v>-206857608</v>
      </c>
      <c r="I101" s="195"/>
      <c r="J101" s="193">
        <v>-256958241</v>
      </c>
      <c r="K101" s="195"/>
      <c r="L101" s="229">
        <v>-203995315</v>
      </c>
    </row>
    <row r="102" spans="1:12" s="181" customFormat="1" ht="16.5" customHeight="1">
      <c r="A102" s="172"/>
      <c r="B102" s="206" t="s">
        <v>208</v>
      </c>
      <c r="C102" s="206"/>
      <c r="D102" s="204"/>
      <c r="F102" s="203">
        <v>-1499956462</v>
      </c>
      <c r="G102" s="196"/>
      <c r="H102" s="231">
        <v>-1198491788</v>
      </c>
      <c r="I102" s="196"/>
      <c r="J102" s="213">
        <v>-1499956462</v>
      </c>
      <c r="K102" s="196"/>
      <c r="L102" s="214">
        <v>-1198491788</v>
      </c>
    </row>
    <row r="103" spans="1:12" s="181" customFormat="1" ht="16.5" customHeight="1">
      <c r="A103" s="172"/>
      <c r="B103" s="206" t="s">
        <v>209</v>
      </c>
      <c r="C103" s="206"/>
      <c r="D103" s="204"/>
      <c r="F103" s="203"/>
      <c r="G103" s="196"/>
      <c r="H103" s="231"/>
      <c r="I103" s="196"/>
      <c r="J103" s="213"/>
      <c r="K103" s="196"/>
      <c r="L103" s="214"/>
    </row>
    <row r="104" spans="1:12" s="181" customFormat="1" ht="16.5" customHeight="1">
      <c r="A104" s="172"/>
      <c r="B104" s="206"/>
      <c r="C104" s="206" t="s">
        <v>210</v>
      </c>
      <c r="D104" s="204"/>
      <c r="F104" s="215">
        <v>0</v>
      </c>
      <c r="G104" s="194"/>
      <c r="H104" s="216">
        <v>-1287300</v>
      </c>
      <c r="I104" s="194"/>
      <c r="J104" s="215">
        <v>0</v>
      </c>
      <c r="K104" s="194"/>
      <c r="L104" s="216" t="s">
        <v>11</v>
      </c>
    </row>
    <row r="105" spans="1:12" s="181" customFormat="1" ht="6" customHeight="1">
      <c r="A105" s="172"/>
      <c r="B105" s="217"/>
      <c r="C105" s="217"/>
      <c r="D105" s="204"/>
      <c r="F105" s="203"/>
      <c r="G105" s="197"/>
      <c r="H105" s="231"/>
      <c r="I105" s="197"/>
      <c r="J105" s="203"/>
      <c r="K105" s="197"/>
      <c r="L105" s="231"/>
    </row>
    <row r="106" spans="1:12" s="181" customFormat="1" ht="16.5" customHeight="1">
      <c r="A106" s="190" t="s">
        <v>194</v>
      </c>
      <c r="B106" s="212"/>
      <c r="C106" s="212"/>
      <c r="F106" s="198"/>
      <c r="G106" s="197"/>
      <c r="H106" s="230"/>
      <c r="I106" s="197"/>
      <c r="J106" s="198"/>
      <c r="K106" s="197"/>
      <c r="L106" s="230"/>
    </row>
    <row r="107" spans="1:12" s="181" customFormat="1" ht="16.5" customHeight="1">
      <c r="A107" s="190"/>
      <c r="B107" s="212" t="s">
        <v>211</v>
      </c>
      <c r="C107" s="212"/>
      <c r="F107" s="207">
        <f>SUM(F93:G104)</f>
        <v>1666153969</v>
      </c>
      <c r="G107" s="197"/>
      <c r="H107" s="233">
        <f>SUM(H93:I104)</f>
        <v>-447125983</v>
      </c>
      <c r="I107" s="197"/>
      <c r="J107" s="207">
        <f>SUM(J94:J104)</f>
        <v>273557440</v>
      </c>
      <c r="K107" s="197"/>
      <c r="L107" s="233">
        <f>SUM(L94:L104)</f>
        <v>-533203865</v>
      </c>
    </row>
    <row r="108" spans="1:12" ht="16.5" customHeight="1">
      <c r="A108" s="77"/>
      <c r="B108" s="74"/>
      <c r="C108" s="74"/>
      <c r="G108" s="176"/>
      <c r="I108" s="176"/>
      <c r="K108" s="176"/>
    </row>
    <row r="109" spans="1:12" ht="16.5" customHeight="1">
      <c r="A109" s="77"/>
      <c r="B109" s="74"/>
      <c r="C109" s="74"/>
      <c r="G109" s="176"/>
      <c r="I109" s="176"/>
      <c r="K109" s="176"/>
    </row>
    <row r="110" spans="1:12" ht="17.25" customHeight="1">
      <c r="A110" s="77"/>
      <c r="B110" s="74"/>
      <c r="C110" s="74"/>
      <c r="G110" s="176"/>
      <c r="I110" s="176"/>
      <c r="K110" s="176"/>
    </row>
    <row r="111" spans="1:12" ht="7.5" customHeight="1">
      <c r="A111" s="77"/>
      <c r="B111" s="74"/>
      <c r="C111" s="74"/>
      <c r="G111" s="176"/>
      <c r="I111" s="176"/>
      <c r="K111" s="176"/>
    </row>
    <row r="112" spans="1:12" ht="21.95" customHeight="1">
      <c r="A112" s="94" t="str">
        <f>A60</f>
        <v>The accompanying notes on page 14 to 29 form part of this interim financial information.</v>
      </c>
      <c r="B112" s="95"/>
      <c r="C112" s="95"/>
      <c r="D112" s="95"/>
      <c r="E112" s="95"/>
      <c r="F112" s="218"/>
      <c r="G112" s="219"/>
      <c r="H112" s="236"/>
      <c r="I112" s="219"/>
      <c r="J112" s="218"/>
      <c r="K112" s="219"/>
      <c r="L112" s="236"/>
    </row>
    <row r="113" spans="1:12" ht="16.5" customHeight="1">
      <c r="A113" s="68" t="str">
        <f>A61:B61</f>
        <v>Com7 Public Company Limited</v>
      </c>
      <c r="B113" s="62"/>
      <c r="C113" s="62"/>
      <c r="D113" s="69"/>
    </row>
    <row r="114" spans="1:12" ht="16.5" customHeight="1">
      <c r="A114" s="68" t="str">
        <f>A62</f>
        <v>Statement of Cash Flows</v>
      </c>
      <c r="B114" s="62"/>
      <c r="C114" s="62"/>
      <c r="D114" s="69"/>
    </row>
    <row r="115" spans="1:12" ht="16.5" customHeight="1">
      <c r="A115" s="70" t="str">
        <f>A63</f>
        <v>For the six-month period ended 30 June 2022</v>
      </c>
      <c r="B115" s="71"/>
      <c r="C115" s="71"/>
      <c r="D115" s="178"/>
      <c r="E115" s="71"/>
      <c r="F115" s="179"/>
      <c r="G115" s="180"/>
      <c r="H115" s="224"/>
      <c r="I115" s="180"/>
      <c r="J115" s="179"/>
      <c r="K115" s="180"/>
      <c r="L115" s="224"/>
    </row>
    <row r="116" spans="1:12" ht="16.5" customHeight="1">
      <c r="A116" s="50"/>
    </row>
    <row r="117" spans="1:12" ht="16.5" customHeight="1">
      <c r="A117" s="50"/>
    </row>
    <row r="118" spans="1:12" s="181" customFormat="1" ht="15.95" customHeight="1">
      <c r="A118" s="172"/>
      <c r="B118" s="174"/>
      <c r="C118" s="174"/>
      <c r="F118" s="294" t="s">
        <v>98</v>
      </c>
      <c r="G118" s="294"/>
      <c r="H118" s="294"/>
      <c r="I118" s="182"/>
      <c r="J118" s="294" t="s">
        <v>100</v>
      </c>
      <c r="K118" s="294"/>
      <c r="L118" s="294"/>
    </row>
    <row r="119" spans="1:12" s="181" customFormat="1" ht="15.95" customHeight="1">
      <c r="A119" s="172"/>
      <c r="B119" s="174"/>
      <c r="C119" s="174"/>
      <c r="F119" s="293" t="s">
        <v>99</v>
      </c>
      <c r="G119" s="293"/>
      <c r="H119" s="293"/>
      <c r="I119" s="182"/>
      <c r="J119" s="293" t="s">
        <v>99</v>
      </c>
      <c r="K119" s="293"/>
      <c r="L119" s="293"/>
    </row>
    <row r="120" spans="1:12" s="181" customFormat="1" ht="15.95" customHeight="1">
      <c r="A120" s="172"/>
      <c r="B120" s="174"/>
      <c r="C120" s="174"/>
      <c r="F120" s="183" t="s">
        <v>2</v>
      </c>
      <c r="G120" s="183"/>
      <c r="H120" s="225" t="s">
        <v>2</v>
      </c>
      <c r="I120" s="183"/>
      <c r="J120" s="183" t="s">
        <v>2</v>
      </c>
      <c r="K120" s="183"/>
      <c r="L120" s="225" t="s">
        <v>2</v>
      </c>
    </row>
    <row r="121" spans="1:12" s="181" customFormat="1" ht="15.95" customHeight="1">
      <c r="A121" s="172"/>
      <c r="B121" s="174"/>
      <c r="C121" s="174"/>
      <c r="E121" s="173"/>
      <c r="F121" s="185" t="s">
        <v>150</v>
      </c>
      <c r="G121" s="186"/>
      <c r="H121" s="226" t="s">
        <v>157</v>
      </c>
      <c r="I121" s="186"/>
      <c r="J121" s="185" t="s">
        <v>150</v>
      </c>
      <c r="K121" s="186"/>
      <c r="L121" s="226" t="s">
        <v>157</v>
      </c>
    </row>
    <row r="122" spans="1:12" s="181" customFormat="1" ht="15.95" customHeight="1">
      <c r="A122" s="172"/>
      <c r="B122" s="174"/>
      <c r="C122" s="174"/>
      <c r="E122" s="171"/>
      <c r="F122" s="188" t="s">
        <v>6</v>
      </c>
      <c r="G122" s="189"/>
      <c r="H122" s="227" t="s">
        <v>6</v>
      </c>
      <c r="I122" s="189"/>
      <c r="J122" s="188" t="s">
        <v>6</v>
      </c>
      <c r="K122" s="189"/>
      <c r="L122" s="227" t="s">
        <v>6</v>
      </c>
    </row>
    <row r="123" spans="1:12" s="181" customFormat="1" ht="15.95" customHeight="1">
      <c r="B123" s="206"/>
      <c r="C123" s="206"/>
      <c r="F123" s="203"/>
      <c r="G123" s="197"/>
      <c r="H123" s="231"/>
      <c r="I123" s="197"/>
      <c r="J123" s="203"/>
      <c r="K123" s="197"/>
      <c r="L123" s="231"/>
    </row>
    <row r="124" spans="1:12" s="181" customFormat="1" ht="15.95" customHeight="1">
      <c r="A124" s="190" t="s">
        <v>217</v>
      </c>
      <c r="B124" s="212"/>
      <c r="C124" s="212"/>
      <c r="F124" s="203">
        <f>SUM(F107,F90,F57)</f>
        <v>-646347752.99999976</v>
      </c>
      <c r="G124" s="197"/>
      <c r="H124" s="231">
        <f>SUM(H107,H90,H57)</f>
        <v>156493663</v>
      </c>
      <c r="I124" s="197"/>
      <c r="J124" s="203">
        <f>SUM(J107,J90,J57)</f>
        <v>-335375460</v>
      </c>
      <c r="K124" s="197"/>
      <c r="L124" s="231">
        <f>SUM(L107,L90,L57)</f>
        <v>-147600142</v>
      </c>
    </row>
    <row r="125" spans="1:12" s="181" customFormat="1" ht="15.95" customHeight="1">
      <c r="A125" s="172" t="s">
        <v>87</v>
      </c>
      <c r="F125" s="203"/>
      <c r="G125" s="197"/>
      <c r="H125" s="231"/>
      <c r="I125" s="197"/>
      <c r="J125" s="203"/>
      <c r="K125" s="197"/>
      <c r="L125" s="231"/>
    </row>
    <row r="126" spans="1:12" s="181" customFormat="1" ht="15.95" customHeight="1">
      <c r="B126" s="172" t="s">
        <v>88</v>
      </c>
      <c r="C126" s="172"/>
      <c r="F126" s="220">
        <v>1656882222</v>
      </c>
      <c r="G126" s="197"/>
      <c r="H126" s="237">
        <v>872146450</v>
      </c>
      <c r="I126" s="197"/>
      <c r="J126" s="205">
        <v>1138686887</v>
      </c>
      <c r="K126" s="197"/>
      <c r="L126" s="232">
        <v>706490983</v>
      </c>
    </row>
    <row r="127" spans="1:12" s="181" customFormat="1" ht="15.95" customHeight="1">
      <c r="B127" s="172"/>
      <c r="C127" s="172"/>
      <c r="F127" s="203"/>
      <c r="G127" s="196"/>
      <c r="H127" s="231"/>
      <c r="I127" s="196"/>
      <c r="J127" s="203"/>
      <c r="K127" s="196"/>
      <c r="L127" s="231"/>
    </row>
    <row r="128" spans="1:12" s="181" customFormat="1" ht="15.95" customHeight="1" thickBot="1">
      <c r="A128" s="190" t="s">
        <v>143</v>
      </c>
      <c r="B128" s="190"/>
      <c r="C128" s="190"/>
      <c r="F128" s="221">
        <f>SUM(F124:F126)</f>
        <v>1010534469.0000002</v>
      </c>
      <c r="G128" s="196"/>
      <c r="H128" s="238">
        <f>SUM(H124:H126)</f>
        <v>1028640113</v>
      </c>
      <c r="I128" s="196"/>
      <c r="J128" s="221">
        <f>SUM(J124:J126)</f>
        <v>803311427</v>
      </c>
      <c r="K128" s="196"/>
      <c r="L128" s="238">
        <f>SUM(L124:L126)</f>
        <v>558890841</v>
      </c>
    </row>
    <row r="129" spans="1:12" s="181" customFormat="1" ht="15.95" customHeight="1" thickTop="1">
      <c r="A129" s="190"/>
      <c r="B129" s="190"/>
      <c r="C129" s="190"/>
      <c r="F129" s="203"/>
      <c r="G129" s="196"/>
      <c r="H129" s="231"/>
      <c r="I129" s="196"/>
      <c r="J129" s="203"/>
      <c r="K129" s="196"/>
      <c r="L129" s="231"/>
    </row>
    <row r="130" spans="1:12" s="181" customFormat="1" ht="15.95" customHeight="1">
      <c r="A130" s="190" t="s">
        <v>130</v>
      </c>
      <c r="B130" s="222"/>
      <c r="C130" s="222"/>
      <c r="F130" s="203"/>
      <c r="G130" s="197"/>
      <c r="H130" s="231"/>
      <c r="I130" s="197"/>
      <c r="J130" s="203"/>
      <c r="K130" s="197"/>
      <c r="L130" s="231"/>
    </row>
    <row r="131" spans="1:12" s="181" customFormat="1" ht="15.95" customHeight="1">
      <c r="A131" s="172"/>
      <c r="F131" s="203"/>
      <c r="G131" s="197"/>
      <c r="H131" s="231"/>
      <c r="I131" s="197"/>
      <c r="J131" s="203"/>
      <c r="K131" s="197"/>
      <c r="L131" s="231"/>
    </row>
    <row r="132" spans="1:12" s="181" customFormat="1" ht="15.95" customHeight="1">
      <c r="A132" s="172"/>
      <c r="B132" s="172" t="s">
        <v>212</v>
      </c>
      <c r="C132" s="172"/>
      <c r="F132" s="203">
        <v>106318390</v>
      </c>
      <c r="G132" s="197"/>
      <c r="H132" s="231">
        <v>179820186</v>
      </c>
      <c r="I132" s="197"/>
      <c r="J132" s="203">
        <v>93345065</v>
      </c>
      <c r="K132" s="197"/>
      <c r="L132" s="231">
        <v>179820186</v>
      </c>
    </row>
    <row r="133" spans="1:12" s="181" customFormat="1" ht="15.95" customHeight="1">
      <c r="A133" s="172"/>
      <c r="B133" s="172" t="s">
        <v>89</v>
      </c>
      <c r="C133" s="172"/>
      <c r="F133" s="203"/>
      <c r="G133" s="197"/>
      <c r="H133" s="231"/>
      <c r="I133" s="197"/>
      <c r="J133" s="203"/>
      <c r="K133" s="197"/>
      <c r="L133" s="231"/>
    </row>
    <row r="134" spans="1:12" s="181" customFormat="1" ht="15.95" customHeight="1">
      <c r="B134" s="174"/>
      <c r="C134" s="206" t="s">
        <v>102</v>
      </c>
      <c r="F134" s="203">
        <v>13062641.369999999</v>
      </c>
      <c r="G134" s="197"/>
      <c r="H134" s="231">
        <v>3738070</v>
      </c>
      <c r="I134" s="197"/>
      <c r="J134" s="203">
        <v>12942641</v>
      </c>
      <c r="K134" s="197"/>
      <c r="L134" s="231">
        <v>3738070</v>
      </c>
    </row>
    <row r="135" spans="1:12" s="181" customFormat="1" ht="15.95" customHeight="1">
      <c r="A135" s="190"/>
      <c r="B135" s="206" t="s">
        <v>89</v>
      </c>
      <c r="C135" s="206"/>
      <c r="F135" s="203"/>
      <c r="G135" s="197"/>
      <c r="H135" s="231"/>
      <c r="I135" s="197"/>
      <c r="J135" s="203"/>
      <c r="K135" s="197"/>
      <c r="L135" s="231"/>
    </row>
    <row r="136" spans="1:12" s="181" customFormat="1" ht="15.95" customHeight="1">
      <c r="A136" s="190"/>
      <c r="C136" s="206" t="s">
        <v>213</v>
      </c>
      <c r="F136" s="193">
        <v>2048000</v>
      </c>
      <c r="G136" s="194"/>
      <c r="H136" s="229">
        <v>1728000</v>
      </c>
      <c r="I136" s="194"/>
      <c r="J136" s="193">
        <v>2048000</v>
      </c>
      <c r="K136" s="197"/>
      <c r="L136" s="229">
        <v>1728000</v>
      </c>
    </row>
    <row r="137" spans="1:12" s="181" customFormat="1" ht="15.95" customHeight="1">
      <c r="A137" s="190"/>
      <c r="B137" s="172" t="s">
        <v>185</v>
      </c>
      <c r="C137" s="206"/>
      <c r="D137" s="181">
        <v>12</v>
      </c>
      <c r="F137" s="193">
        <v>15437245.52</v>
      </c>
      <c r="G137" s="194"/>
      <c r="H137" s="229">
        <v>54491429</v>
      </c>
      <c r="I137" s="194"/>
      <c r="J137" s="193">
        <v>15437246</v>
      </c>
      <c r="K137" s="197"/>
      <c r="L137" s="229">
        <v>54491429</v>
      </c>
    </row>
    <row r="138" spans="1:12" s="181" customFormat="1" ht="15.95" customHeight="1">
      <c r="A138" s="190"/>
      <c r="B138" s="206"/>
      <c r="C138" s="206"/>
      <c r="F138" s="196"/>
      <c r="G138" s="197"/>
      <c r="H138" s="231"/>
      <c r="I138" s="197"/>
      <c r="J138" s="196"/>
      <c r="K138" s="197"/>
      <c r="L138" s="231"/>
    </row>
    <row r="139" spans="1:12" ht="15.95" customHeight="1">
      <c r="A139" s="74"/>
      <c r="B139" s="62"/>
      <c r="C139" s="69"/>
    </row>
    <row r="140" spans="1:12" ht="15.95" customHeight="1">
      <c r="A140" s="74"/>
      <c r="B140" s="62"/>
      <c r="C140" s="62"/>
    </row>
    <row r="141" spans="1:12" ht="15.95" customHeight="1">
      <c r="A141" s="74"/>
      <c r="B141" s="62"/>
      <c r="C141" s="62"/>
    </row>
    <row r="142" spans="1:12" ht="15.95" customHeight="1">
      <c r="A142" s="74"/>
      <c r="B142" s="62"/>
      <c r="C142" s="62"/>
    </row>
    <row r="143" spans="1:12" ht="15.95" customHeight="1">
      <c r="A143" s="74"/>
      <c r="B143" s="62"/>
      <c r="C143" s="62"/>
    </row>
    <row r="144" spans="1:12" ht="15.95" customHeight="1">
      <c r="A144" s="74"/>
      <c r="B144" s="62"/>
      <c r="C144" s="62"/>
    </row>
    <row r="145" spans="1:3" ht="15.95" customHeight="1">
      <c r="A145" s="74"/>
      <c r="B145" s="62"/>
      <c r="C145" s="62"/>
    </row>
    <row r="146" spans="1:3" ht="15.95" customHeight="1">
      <c r="A146" s="74"/>
      <c r="B146" s="62"/>
      <c r="C146" s="62"/>
    </row>
    <row r="147" spans="1:3" ht="15.95" customHeight="1">
      <c r="A147" s="74"/>
      <c r="B147" s="62"/>
      <c r="C147" s="62"/>
    </row>
    <row r="148" spans="1:3" ht="15.95" customHeight="1">
      <c r="A148" s="74"/>
      <c r="B148" s="62"/>
      <c r="C148" s="62"/>
    </row>
    <row r="149" spans="1:3" ht="15.95" customHeight="1">
      <c r="A149" s="74"/>
      <c r="B149" s="62"/>
      <c r="C149" s="62"/>
    </row>
    <row r="150" spans="1:3" ht="15.95" customHeight="1">
      <c r="A150" s="74"/>
      <c r="B150" s="62"/>
      <c r="C150" s="62"/>
    </row>
    <row r="151" spans="1:3" ht="15.95" customHeight="1">
      <c r="A151" s="74"/>
      <c r="B151" s="62"/>
      <c r="C151" s="62"/>
    </row>
    <row r="152" spans="1:3" ht="15.95" customHeight="1">
      <c r="A152" s="74"/>
      <c r="B152" s="62"/>
      <c r="C152" s="62"/>
    </row>
    <row r="153" spans="1:3" ht="15.95" customHeight="1">
      <c r="A153" s="74"/>
      <c r="B153" s="62"/>
      <c r="C153" s="62"/>
    </row>
    <row r="154" spans="1:3" ht="15.95" customHeight="1">
      <c r="A154" s="74"/>
      <c r="B154" s="62"/>
      <c r="C154" s="62"/>
    </row>
    <row r="155" spans="1:3" ht="15.95" customHeight="1">
      <c r="A155" s="74"/>
      <c r="B155" s="62"/>
      <c r="C155" s="62"/>
    </row>
    <row r="156" spans="1:3" ht="15.95" customHeight="1">
      <c r="A156" s="74"/>
      <c r="B156" s="62"/>
      <c r="C156" s="62"/>
    </row>
    <row r="157" spans="1:3" ht="15.95" customHeight="1">
      <c r="A157" s="74"/>
      <c r="B157" s="62"/>
      <c r="C157" s="62"/>
    </row>
    <row r="158" spans="1:3" ht="15.95" customHeight="1">
      <c r="A158" s="74"/>
      <c r="B158" s="62"/>
      <c r="C158" s="62"/>
    </row>
    <row r="159" spans="1:3" ht="15.95" customHeight="1">
      <c r="A159" s="74"/>
      <c r="B159" s="62"/>
      <c r="C159" s="62"/>
    </row>
    <row r="160" spans="1:3" ht="15.95" customHeight="1">
      <c r="A160" s="74"/>
      <c r="B160" s="62"/>
      <c r="C160" s="62"/>
    </row>
    <row r="161" spans="1:12" ht="15.95" customHeight="1">
      <c r="A161" s="74"/>
      <c r="B161" s="62"/>
      <c r="C161" s="62"/>
    </row>
    <row r="162" spans="1:12" ht="15.95" customHeight="1">
      <c r="A162" s="74"/>
      <c r="B162" s="62"/>
      <c r="C162" s="62"/>
    </row>
    <row r="163" spans="1:12" ht="12" customHeight="1">
      <c r="A163" s="74"/>
      <c r="B163" s="62"/>
      <c r="C163" s="62"/>
    </row>
    <row r="164" spans="1:12" ht="21.95" customHeight="1">
      <c r="A164" s="128" t="str">
        <f>A112</f>
        <v>The accompanying notes on page 14 to 29 form part of this interim financial information.</v>
      </c>
      <c r="B164" s="71"/>
      <c r="C164" s="71"/>
      <c r="D164" s="71"/>
      <c r="E164" s="71"/>
      <c r="F164" s="179"/>
      <c r="G164" s="180"/>
      <c r="H164" s="224"/>
      <c r="I164" s="180"/>
      <c r="J164" s="179"/>
      <c r="K164" s="180"/>
      <c r="L164" s="224"/>
    </row>
  </sheetData>
  <mergeCells count="12">
    <mergeCell ref="F6:H6"/>
    <mergeCell ref="J6:L6"/>
    <mergeCell ref="F7:H7"/>
    <mergeCell ref="J7:L7"/>
    <mergeCell ref="F66:H66"/>
    <mergeCell ref="J66:L66"/>
    <mergeCell ref="F67:H67"/>
    <mergeCell ref="J67:L67"/>
    <mergeCell ref="F118:H118"/>
    <mergeCell ref="J118:L118"/>
    <mergeCell ref="F119:H119"/>
    <mergeCell ref="J119:L119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</vt:lpstr>
      <vt:lpstr>P&amp;L 7-8</vt:lpstr>
      <vt:lpstr>9</vt:lpstr>
      <vt:lpstr>10</vt:lpstr>
      <vt:lpstr>11-13</vt:lpstr>
      <vt:lpstr>'10'!Print_Area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Kodchawan Srikaewpraphan</cp:lastModifiedBy>
  <cp:lastPrinted>2022-08-11T12:38:35Z</cp:lastPrinted>
  <dcterms:created xsi:type="dcterms:W3CDTF">2013-07-30T11:21:10Z</dcterms:created>
  <dcterms:modified xsi:type="dcterms:W3CDTF">2022-08-11T14:21:30Z</dcterms:modified>
</cp:coreProperties>
</file>