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บการเงิน\Pre Built\2565\"/>
    </mc:Choice>
  </mc:AlternateContent>
  <bookViews>
    <workbookView xWindow="-105" yWindow="-105" windowWidth="23250" windowHeight="12570"/>
  </bookViews>
  <sheets>
    <sheet name="BS" sheetId="2" r:id="rId1"/>
    <sheet name="PL 3 month" sheetId="13" r:id="rId2"/>
    <sheet name="PL 6 month" sheetId="12" r:id="rId3"/>
    <sheet name="CHE_C" sheetId="3" r:id="rId4"/>
    <sheet name="CHE_S" sheetId="7" r:id="rId5"/>
    <sheet name=" CF " sheetId="5" r:id="rId6"/>
  </sheets>
  <definedNames>
    <definedName name="_xlnm.Print_Area" localSheetId="4">CHE_S!$A$1:$S$26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6" i="2" l="1"/>
  <c r="N52" i="2" l="1"/>
  <c r="L52" i="2"/>
  <c r="R18" i="7"/>
  <c r="R12" i="7"/>
  <c r="R19" i="3"/>
  <c r="V19" i="3" s="1"/>
  <c r="R13" i="3"/>
  <c r="V13" i="3" s="1"/>
  <c r="N104" i="5" l="1"/>
  <c r="L104" i="5"/>
  <c r="J104" i="5"/>
  <c r="H104" i="5"/>
  <c r="H15" i="5"/>
  <c r="N15" i="5"/>
  <c r="L15" i="5"/>
  <c r="J15" i="5"/>
  <c r="B20" i="7" l="1"/>
  <c r="B14" i="7"/>
  <c r="M50" i="13"/>
  <c r="K50" i="13"/>
  <c r="B45" i="13"/>
  <c r="M26" i="13"/>
  <c r="K26" i="13"/>
  <c r="I26" i="13"/>
  <c r="G26" i="13"/>
  <c r="M18" i="13"/>
  <c r="K18" i="13"/>
  <c r="I18" i="13"/>
  <c r="G18" i="13"/>
  <c r="M13" i="13"/>
  <c r="K13" i="13"/>
  <c r="I13" i="13"/>
  <c r="G13" i="13"/>
  <c r="M8" i="13"/>
  <c r="K8" i="13"/>
  <c r="M19" i="13" l="1"/>
  <c r="M21" i="13" s="1"/>
  <c r="M27" i="13" s="1"/>
  <c r="M32" i="13" s="1"/>
  <c r="M34" i="13" s="1"/>
  <c r="M36" i="13" s="1"/>
  <c r="M56" i="13" s="1"/>
  <c r="M58" i="13" s="1"/>
  <c r="G19" i="13"/>
  <c r="G21" i="13" s="1"/>
  <c r="G27" i="13" s="1"/>
  <c r="G32" i="13" s="1"/>
  <c r="G34" i="13" s="1"/>
  <c r="G36" i="13" s="1"/>
  <c r="G56" i="13" s="1"/>
  <c r="G58" i="13" s="1"/>
  <c r="I19" i="13"/>
  <c r="I21" i="13" s="1"/>
  <c r="I27" i="13" s="1"/>
  <c r="I32" i="13" s="1"/>
  <c r="I34" i="13" s="1"/>
  <c r="I36" i="13" s="1"/>
  <c r="I56" i="13" s="1"/>
  <c r="I58" i="13" s="1"/>
  <c r="K19" i="13"/>
  <c r="K21" i="13" s="1"/>
  <c r="K27" i="13" s="1"/>
  <c r="K32" i="13" s="1"/>
  <c r="K34" i="13" s="1"/>
  <c r="K36" i="13" s="1"/>
  <c r="K56" i="13" s="1"/>
  <c r="K58" i="13" s="1"/>
  <c r="K52" i="13" l="1"/>
  <c r="I52" i="13"/>
  <c r="G52" i="13"/>
  <c r="M52" i="13"/>
  <c r="K61" i="13" l="1"/>
  <c r="K54" i="13"/>
  <c r="G61" i="13"/>
  <c r="G54" i="13"/>
  <c r="I61" i="13"/>
  <c r="I54" i="13"/>
  <c r="M54" i="13"/>
  <c r="M61" i="13"/>
  <c r="L13" i="5" l="1"/>
  <c r="N106" i="2" l="1"/>
  <c r="K58" i="12"/>
  <c r="I58" i="12"/>
  <c r="G58" i="12"/>
  <c r="N90" i="5" l="1"/>
  <c r="L90" i="5"/>
  <c r="N49" i="5"/>
  <c r="L49" i="5"/>
  <c r="N15" i="3"/>
  <c r="L15" i="3"/>
  <c r="J15" i="3"/>
  <c r="H15" i="3"/>
  <c r="R11" i="3"/>
  <c r="V11" i="3" s="1"/>
  <c r="M58" i="12"/>
  <c r="L105" i="2" l="1"/>
  <c r="R16" i="7"/>
  <c r="N20" i="7"/>
  <c r="L20" i="7"/>
  <c r="J20" i="7"/>
  <c r="H20" i="7"/>
  <c r="N14" i="7"/>
  <c r="N105" i="2" s="1"/>
  <c r="L14" i="7"/>
  <c r="J14" i="7"/>
  <c r="H14" i="7"/>
  <c r="R10" i="7"/>
  <c r="M26" i="12"/>
  <c r="M13" i="12"/>
  <c r="I26" i="12"/>
  <c r="I21" i="3"/>
  <c r="J21" i="3"/>
  <c r="K21" i="3"/>
  <c r="L21" i="3"/>
  <c r="M21" i="3"/>
  <c r="N21" i="3"/>
  <c r="O21" i="3"/>
  <c r="Q21" i="3"/>
  <c r="S21" i="3"/>
  <c r="U21" i="3"/>
  <c r="H21" i="3"/>
  <c r="K15" i="3"/>
  <c r="M15" i="3"/>
  <c r="O15" i="3"/>
  <c r="Q15" i="3"/>
  <c r="I15" i="3"/>
  <c r="G26" i="12" l="1"/>
  <c r="I18" i="12"/>
  <c r="H116" i="5" l="1"/>
  <c r="L69" i="2" l="1"/>
  <c r="H69" i="2"/>
  <c r="N63" i="2"/>
  <c r="L63" i="2"/>
  <c r="J63" i="2"/>
  <c r="H63" i="2"/>
  <c r="H70" i="2" l="1"/>
  <c r="L70" i="2"/>
  <c r="H114" i="5" l="1"/>
  <c r="J114" i="5"/>
  <c r="N114" i="5"/>
  <c r="L114" i="5"/>
  <c r="L88" i="2" l="1"/>
  <c r="L116" i="5" l="1"/>
  <c r="J13" i="5"/>
  <c r="J67" i="12"/>
  <c r="L67" i="12"/>
  <c r="N13" i="5"/>
  <c r="M18" i="12"/>
  <c r="M19" i="12" s="1"/>
  <c r="M21" i="12" s="1"/>
  <c r="I13" i="12"/>
  <c r="I19" i="12" s="1"/>
  <c r="G13" i="12"/>
  <c r="G18" i="12"/>
  <c r="K13" i="12"/>
  <c r="K18" i="12"/>
  <c r="K26" i="12"/>
  <c r="H22" i="2"/>
  <c r="H38" i="2"/>
  <c r="L22" i="2"/>
  <c r="L38" i="2"/>
  <c r="G19" i="12" l="1"/>
  <c r="G21" i="12" s="1"/>
  <c r="G27" i="12" s="1"/>
  <c r="I21" i="12"/>
  <c r="I27" i="12" s="1"/>
  <c r="I32" i="12" s="1"/>
  <c r="I34" i="12" s="1"/>
  <c r="M27" i="12"/>
  <c r="M32" i="12" s="1"/>
  <c r="M34" i="12" s="1"/>
  <c r="H39" i="2"/>
  <c r="K19" i="12"/>
  <c r="K21" i="12" s="1"/>
  <c r="L39" i="2"/>
  <c r="I59" i="12" l="1"/>
  <c r="I65" i="12" s="1"/>
  <c r="I67" i="12" s="1"/>
  <c r="I61" i="12"/>
  <c r="M59" i="12"/>
  <c r="M65" i="12" s="1"/>
  <c r="M61" i="12"/>
  <c r="K27" i="12"/>
  <c r="K32" i="12" s="1"/>
  <c r="K34" i="12" s="1"/>
  <c r="G32" i="12"/>
  <c r="G34" i="12" s="1"/>
  <c r="N10" i="5"/>
  <c r="N31" i="5" s="1"/>
  <c r="J10" i="5"/>
  <c r="J31" i="5" s="1"/>
  <c r="G59" i="12" l="1"/>
  <c r="G65" i="12" s="1"/>
  <c r="G61" i="12"/>
  <c r="L10" i="5"/>
  <c r="L31" i="5" s="1"/>
  <c r="K61" i="12"/>
  <c r="K59" i="12"/>
  <c r="K65" i="12" s="1"/>
  <c r="N8" i="5"/>
  <c r="L8" i="5"/>
  <c r="P19" i="7" l="1"/>
  <c r="K67" i="12"/>
  <c r="R19" i="7" l="1"/>
  <c r="R20" i="7" s="1"/>
  <c r="P20" i="7"/>
  <c r="L106" i="2" s="1"/>
  <c r="N107" i="2"/>
  <c r="N109" i="2" s="1"/>
  <c r="T14" i="3"/>
  <c r="T15" i="3" s="1"/>
  <c r="M50" i="12" l="1"/>
  <c r="K50" i="12"/>
  <c r="M8" i="12"/>
  <c r="K8" i="12"/>
  <c r="M67" i="12" l="1"/>
  <c r="P13" i="7"/>
  <c r="P14" i="7" s="1"/>
  <c r="B3" i="3"/>
  <c r="B3" i="7" s="1"/>
  <c r="N88" i="2"/>
  <c r="N7" i="2"/>
  <c r="J38" i="2" l="1"/>
  <c r="N38" i="2" l="1"/>
  <c r="N22" i="2" l="1"/>
  <c r="N39" i="2" s="1"/>
  <c r="J22" i="2"/>
  <c r="J39" i="2" s="1"/>
  <c r="B3" i="5" l="1"/>
  <c r="L7" i="2"/>
  <c r="H13" i="5" l="1"/>
  <c r="J105" i="2" l="1"/>
  <c r="J107" i="2" s="1"/>
  <c r="J109" i="2" s="1"/>
  <c r="H105" i="2"/>
  <c r="L67" i="5"/>
  <c r="L73" i="5" s="1"/>
  <c r="B45" i="12"/>
  <c r="I63" i="12" l="1"/>
  <c r="N67" i="5"/>
  <c r="M70" i="12"/>
  <c r="K63" i="12"/>
  <c r="K70" i="12"/>
  <c r="P14" i="3" l="1"/>
  <c r="J67" i="5"/>
  <c r="M63" i="12"/>
  <c r="H10" i="5"/>
  <c r="H31" i="5" s="1"/>
  <c r="I70" i="12"/>
  <c r="R14" i="3" l="1"/>
  <c r="P15" i="3"/>
  <c r="J73" i="5"/>
  <c r="G67" i="12"/>
  <c r="H67" i="5"/>
  <c r="H73" i="5" s="1"/>
  <c r="N69" i="2"/>
  <c r="J69" i="2"/>
  <c r="V14" i="3" l="1"/>
  <c r="V15" i="3" s="1"/>
  <c r="R15" i="3"/>
  <c r="R13" i="7"/>
  <c r="R14" i="7" s="1"/>
  <c r="N73" i="5"/>
  <c r="B44" i="5" l="1"/>
  <c r="B85" i="5" s="1"/>
  <c r="N115" i="5" l="1"/>
  <c r="N117" i="5" s="1"/>
  <c r="J115" i="5"/>
  <c r="J117" i="5" s="1"/>
  <c r="N70" i="2" l="1"/>
  <c r="N110" i="2" s="1"/>
  <c r="J70" i="2"/>
  <c r="J110" i="2" s="1"/>
  <c r="B84" i="2" l="1"/>
  <c r="B48" i="2"/>
  <c r="L115" i="5" l="1"/>
  <c r="L117" i="5" s="1"/>
  <c r="H115" i="5" l="1"/>
  <c r="H117" i="5" s="1"/>
  <c r="L107" i="2"/>
  <c r="L109" i="2" s="1"/>
  <c r="L110" i="2" s="1"/>
  <c r="G63" i="12" l="1"/>
  <c r="T20" i="3"/>
  <c r="T21" i="3" s="1"/>
  <c r="H108" i="2" s="1"/>
  <c r="P20" i="3"/>
  <c r="R20" i="3" l="1"/>
  <c r="R21" i="3" s="1"/>
  <c r="P21" i="3"/>
  <c r="H106" i="2" s="1"/>
  <c r="H107" i="2" s="1"/>
  <c r="H109" i="2" s="1"/>
  <c r="H110" i="2" s="1"/>
  <c r="G70" i="12"/>
  <c r="V20" i="3" l="1"/>
  <c r="V21" i="3" s="1"/>
</calcChain>
</file>

<file path=xl/sharedStrings.xml><?xml version="1.0" encoding="utf-8"?>
<sst xmlns="http://schemas.openxmlformats.org/spreadsheetml/2006/main" count="432" uniqueCount="246">
  <si>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</si>
  <si>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</si>
  <si>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</si>
  <si>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</si>
  <si>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</si>
  <si>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</si>
  <si>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</si>
  <si>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</si>
  <si>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</si>
  <si>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</si>
  <si>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</si>
  <si>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</si>
  <si>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</si>
  <si>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</si>
  <si>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</si>
  <si>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</si>
  <si>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</si>
  <si>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</si>
  <si>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</si>
  <si>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</si>
  <si>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</si>
  <si>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</si>
  <si>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</si>
  <si>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</si>
  <si>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</si>
  <si>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</si>
  <si>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</si>
  <si>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</si>
  <si>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</si>
  <si>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</si>
  <si>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</si>
  <si>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</si>
  <si>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</si>
  <si>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</si>
  <si>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</si>
  <si>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</si>
  <si>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</si>
  <si>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</si>
  <si>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</si>
  <si>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</si>
  <si>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</si>
  <si>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</si>
  <si>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</si>
  <si>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</si>
  <si>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</si>
  <si>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</si>
  <si>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</si>
  <si>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</si>
  <si>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</si>
  <si>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</si>
  <si>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</si>
  <si>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</si>
  <si>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</si>
  <si>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</si>
  <si>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</si>
  <si>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</si>
  <si>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</si>
  <si>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</si>
  <si>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</si>
  <si>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</si>
  <si>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</si>
  <si>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</si>
  <si>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</si>
  <si>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</si>
  <si>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</si>
  <si>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</si>
  <si>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</si>
  <si>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</si>
  <si>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</si>
  <si>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</si>
  <si>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</si>
  <si>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</si>
  <si>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</si>
  <si>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</si>
  <si>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</si>
  <si>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</si>
  <si>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</si>
  <si>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</si>
  <si>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</si>
  <si>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</si>
  <si>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2021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</si>
  <si>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</si>
  <si>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</si>
  <si>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</si>
  <si>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</si>
  <si>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</si>
  <si>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</si>
  <si>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</si>
  <si>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</si>
  <si>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</si>
  <si>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</si>
  <si>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</si>
  <si>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</si>
  <si>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</si>
  <si>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</si>
  <si>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</si>
  <si>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</si>
  <si>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</si>
  <si>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</si>
  <si>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</si>
  <si>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</si>
  <si>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</si>
  <si>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</si>
  <si>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</si>
  <si>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</si>
  <si>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</si>
  <si>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</si>
  <si>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</si>
  <si>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</si>
  <si>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</si>
  <si>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</si>
  <si>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</si>
  <si>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</si>
  <si>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</si>
  <si>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</si>
  <si>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</si>
  <si>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</si>
  <si>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</si>
  <si>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</si>
  <si>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</si>
  <si>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</si>
  <si>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</si>
  <si>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</si>
  <si>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</si>
  <si>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</si>
  <si>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</si>
  <si>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</si>
  <si>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</si>
  <si>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</si>
  <si>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</si>
  <si>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</si>
  <si>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</si>
  <si>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</si>
  <si>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</si>
  <si>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</si>
  <si>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</si>
  <si>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</si>
  <si>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</si>
  <si>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</si>
  <si>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</si>
  <si>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</si>
  <si>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</si>
  <si>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</si>
  <si>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</si>
  <si>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</si>
  <si>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</si>
  <si>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Provision for expected credit losses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</si>
  <si>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</si>
  <si>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</si>
  <si>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</si>
  <si>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</si>
  <si>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</si>
  <si>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</si>
  <si>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</si>
  <si>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</si>
  <si>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</si>
  <si>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</si>
  <si>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</si>
  <si>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</si>
  <si>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</si>
  <si>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</si>
  <si>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</si>
  <si>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</si>
  <si>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</si>
  <si>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</si>
  <si>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</si>
  <si>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</si>
  <si>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</si>
  <si>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</si>
  <si>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</si>
  <si>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</si>
  <si>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</si>
  <si>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</si>
  <si>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</si>
  <si>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</si>
  <si>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</si>
  <si>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</si>
  <si>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</si>
  <si>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</si>
  <si>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</si>
  <si>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</si>
  <si>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</si>
  <si>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</si>
  <si>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</si>
  <si>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</si>
  <si>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</si>
  <si>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</si>
  <si>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</si>
  <si>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</si>
  <si>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</si>
  <si>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</si>
  <si>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</si>
  <si>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</si>
  <si>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</si>
  <si>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</si>
  <si>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</si>
  <si>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</si>
  <si>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</si>
  <si>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</si>
  <si>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</si>
  <si>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December 31, 2021</t>
  </si>
  <si>
    <t>(UNAUDITED / REVIEWED ONLY)</t>
  </si>
  <si>
    <t>2022</t>
  </si>
  <si>
    <t>Doubtful accounts</t>
  </si>
  <si>
    <t>(Unaudited</t>
  </si>
  <si>
    <t>/Reviewed only)</t>
  </si>
  <si>
    <t>(Audited)</t>
  </si>
  <si>
    <t>Profit for the period</t>
  </si>
  <si>
    <t>Total comprehensive income for the period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</si>
  <si>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</si>
  <si>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</si>
  <si>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</si>
  <si>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</si>
  <si>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</si>
  <si>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</si>
  <si>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</si>
  <si>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>Other comprehensive income for the period</t>
  </si>
  <si>
    <t>Balance as at January 1, 2021</t>
  </si>
  <si>
    <t>Balance as at January 1, 2022</t>
  </si>
  <si>
    <t xml:space="preserve">   Profit for the period</t>
  </si>
  <si>
    <t>Cash and cash equivalents, end of the period</t>
  </si>
  <si>
    <t>Cash and cash equivalents, beginning of the period</t>
  </si>
  <si>
    <t xml:space="preserve">         Deposits for Land</t>
  </si>
  <si>
    <t xml:space="preserve">          (Increase) Decrease in fixed deposit</t>
  </si>
  <si>
    <t xml:space="preserve">          Dividend received</t>
  </si>
  <si>
    <t>FOR THE THREE-MONTH PERIODS ENDED JUNE 30, 2022</t>
  </si>
  <si>
    <t>FOR THE SIX-MONTH PERIODS ENDED JUNE 30, 2022</t>
  </si>
  <si>
    <t xml:space="preserve">Other comprehensive income </t>
  </si>
  <si>
    <t>June 30, 2022</t>
  </si>
  <si>
    <t>AS AT JUNE 30, 2022</t>
  </si>
  <si>
    <t>Balance as at June 30, 2021</t>
  </si>
  <si>
    <t>Balance as at June 30, 2022</t>
  </si>
  <si>
    <t xml:space="preserve">         (Gain) Loss on sales of securities value</t>
  </si>
  <si>
    <t xml:space="preserve">          Income tax refunded</t>
  </si>
  <si>
    <t xml:space="preserve">          Proceeds from sale of current investments</t>
  </si>
  <si>
    <t xml:space="preserve">          Dividend paid</t>
  </si>
  <si>
    <t>Dividend paid</t>
  </si>
  <si>
    <t xml:space="preserve">     Long-term debenture</t>
  </si>
  <si>
    <t xml:space="preserve">          Proceeds from debentures issuance</t>
  </si>
  <si>
    <t>38</t>
  </si>
  <si>
    <t xml:space="preserve">         Land and costs of project held for development</t>
  </si>
  <si>
    <t>Net cash provided by (used in) operating activities</t>
  </si>
  <si>
    <t xml:space="preserve">         Reversed consideration from financial assets</t>
  </si>
  <si>
    <t xml:space="preserve">         Loss on sales of assets</t>
  </si>
  <si>
    <t xml:space="preserve">         Loss on sales of intangible assets</t>
  </si>
  <si>
    <t xml:space="preserve">         Loss on write 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</si>
</sst>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203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187" fontId="5" fillId="0" borderId="1" xfId="0" applyNumberFormat="1" applyFont="1" applyBorder="1" applyAlignment="1">
      <alignment horizontal="right"/>
    </xf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5" xfId="141" applyNumberFormat="1" applyFont="1" applyBorder="1" applyAlignment="1">
      <alignment horizontal="center"/>
    </xf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187" fontId="5" fillId="0" borderId="0" xfId="70" applyNumberFormat="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187" fontId="5" fillId="0" borderId="0" xfId="141" applyNumberFormat="1" applyFont="1" applyAlignment="1">
      <alignment horizontal="right"/>
    </xf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187" fontId="5" fillId="0" borderId="4" xfId="1" applyNumberFormat="1" applyFont="1" applyFill="1" applyBorder="1" applyAlignment="1"/>
    <xf numFmtId="39" fontId="5" fillId="0" borderId="0" xfId="71" applyNumberFormat="1" applyFont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Font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Font="1"/>
    <xf numFmtId="39" fontId="15" fillId="0" borderId="0" xfId="141" applyFont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39" fontId="8" fillId="0" borderId="5" xfId="14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39" fontId="5" fillId="0" borderId="5" xfId="81" applyNumberFormat="1" applyFont="1" applyBorder="1"/>
    <xf numFmtId="187" fontId="5" fillId="0" borderId="1" xfId="81" applyNumberFormat="1" applyFont="1" applyBorder="1"/>
    <xf numFmtId="39" fontId="8" fillId="0" borderId="0" xfId="141" applyFont="1" applyBorder="1"/>
    <xf numFmtId="187" fontId="4" fillId="0" borderId="2" xfId="141" applyNumberFormat="1" applyFont="1" applyBorder="1"/>
    <xf numFmtId="187" fontId="4" fillId="0" borderId="0" xfId="141" applyNumberFormat="1" applyFont="1" applyBorder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 applyProtection="1">
      <alignment horizontal="left"/>
    </xf>
    <xf numFmtId="187" fontId="4" fillId="0" borderId="0" xfId="141" applyNumberFormat="1" applyFont="1" applyFill="1" applyBorder="1" applyAlignment="1"/>
    <xf numFmtId="187" fontId="4" fillId="0" borderId="0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0" fontId="5" fillId="0" borderId="0" xfId="81" applyNumberFormat="1" applyFont="1" applyFill="1" applyBorder="1" applyAlignme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39" fontId="5" fillId="0" borderId="0" xfId="141" quotePrefix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4" fillId="0" borderId="0" xfId="141" applyFont="1" applyAlignment="1">
      <alignment horizontal="center"/>
    </xf>
    <xf numFmtId="189" fontId="5" fillId="0" borderId="0" xfId="141" applyNumberFormat="1" applyFont="1" applyAlignment="1">
      <alignment horizontal="center"/>
    </xf>
    <xf numFmtId="187" fontId="4" fillId="0" borderId="4" xfId="141" applyNumberFormat="1" applyFont="1" applyBorder="1"/>
    <xf numFmtId="187" fontId="5" fillId="0" borderId="0" xfId="141" applyNumberFormat="1" applyFont="1" applyBorder="1"/>
    <xf numFmtId="49" fontId="8" fillId="0" borderId="0" xfId="141" applyNumberFormat="1" applyFont="1" applyBorder="1" applyAlignment="1">
      <alignment horizontal="center"/>
    </xf>
    <xf numFmtId="49" fontId="8" fillId="0" borderId="0" xfId="141" quotePrefix="1" applyNumberFormat="1" applyFont="1" applyBorder="1" applyAlignment="1">
      <alignment horizontal="center"/>
    </xf>
    <xf numFmtId="0" fontId="8" fillId="0" borderId="0" xfId="141" quotePrefix="1" applyNumberFormat="1" applyFont="1" applyBorder="1" applyAlignment="1">
      <alignment horizontal="center"/>
    </xf>
    <xf numFmtId="40" fontId="7" fillId="0" borderId="0" xfId="140" applyNumberFormat="1" applyFont="1"/>
    <xf numFmtId="191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187" fontId="5" fillId="0" borderId="2" xfId="81" applyNumberFormat="1" applyFont="1" applyBorder="1"/>
    <xf numFmtId="39" fontId="5" fillId="0" borderId="0" xfId="141" quotePrefix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8" fillId="0" borderId="0" xfId="141" applyNumberFormat="1" applyFont="1" applyAlignment="1">
      <alignment horizontal="center"/>
    </xf>
    <xf numFmtId="187" fontId="5" fillId="0" borderId="4" xfId="81" applyNumberFormat="1" applyFont="1" applyBorder="1"/>
    <xf numFmtId="187" fontId="5" fillId="0" borderId="3" xfId="81" applyNumberFormat="1" applyFont="1" applyBorder="1"/>
    <xf numFmtId="40" fontId="8" fillId="0" borderId="0" xfId="0" applyNumberFormat="1" applyFont="1"/>
    <xf numFmtId="40" fontId="5" fillId="0" borderId="0" xfId="141" applyNumberFormat="1" applyFont="1" applyAlignment="1">
      <alignment horizontal="left" indent="1"/>
    </xf>
    <xf numFmtId="0" fontId="4" fillId="0" borderId="0" xfId="0" applyFont="1"/>
    <xf numFmtId="39" fontId="4" fillId="0" borderId="0" xfId="141" applyFont="1" applyAlignment="1">
      <alignment horizontal="center"/>
    </xf>
    <xf numFmtId="39" fontId="17" fillId="0" borderId="0" xfId="71" applyNumberFormat="1" applyFont="1"/>
    <xf numFmtId="39" fontId="5" fillId="0" borderId="0" xfId="0" applyNumberFormat="1" applyFont="1" applyFill="1"/>
    <xf numFmtId="0" fontId="5" fillId="0" borderId="0" xfId="0" applyFont="1" applyFill="1"/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89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view="pageBreakPreview" topLeftCell="A75" zoomScaleNormal="80" zoomScaleSheetLayoutView="100" workbookViewId="0">
      <selection activeCell="E84" sqref="E84"/>
    </sheetView>
  </sheetViews>
  <sheetFormatPr defaultColWidth="9.140625" defaultRowHeight="24" customHeight="1" x14ac:dyDescent="0.45"/>
  <cols>
    <col min="1" max="1" width="1.7109375" style="71" customWidth="1"/>
    <col min="2" max="5" width="9.140625" style="71" customWidth="1"/>
    <col min="6" max="6" width="4.7109375" style="71" customWidth="1"/>
    <col min="7" max="7" width="5.7109375" style="71" customWidth="1"/>
    <col min="8" max="8" width="16.5703125" style="71" bestFit="1" customWidth="1"/>
    <col min="9" max="9" width="1" style="71" customWidth="1"/>
    <col min="10" max="10" width="16.28515625" style="71" bestFit="1" customWidth="1"/>
    <col min="11" max="11" width="1" style="71" customWidth="1"/>
    <col min="12" max="12" width="16.5703125" style="71" bestFit="1" customWidth="1"/>
    <col min="13" max="13" width="1" style="71" customWidth="1"/>
    <col min="14" max="14" width="16.28515625" style="71" bestFit="1" customWidth="1"/>
    <col min="15" max="15" width="2" style="71" customWidth="1"/>
    <col min="16" max="16384" width="9.140625" style="71"/>
  </cols>
  <sheetData>
    <row r="1" spans="1:15" ht="21.95" customHeight="1" x14ac:dyDescent="0.45">
      <c r="B1" s="194" t="s">
        <v>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5" ht="21.95" customHeight="1" x14ac:dyDescent="0.45">
      <c r="B2" s="194" t="s">
        <v>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5" ht="21.95" customHeight="1" x14ac:dyDescent="0.45">
      <c r="B3" s="193" t="s">
        <v>229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5" ht="21.95" customHeight="1" x14ac:dyDescent="0.4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5" ht="21.95" customHeight="1" x14ac:dyDescent="0.45">
      <c r="A5" s="95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62" t="s">
        <v>2</v>
      </c>
    </row>
    <row r="6" spans="1:15" ht="21.95" customHeight="1" x14ac:dyDescent="0.45">
      <c r="A6" s="95"/>
      <c r="H6" s="130"/>
      <c r="I6" s="130" t="s">
        <v>3</v>
      </c>
      <c r="J6" s="130"/>
      <c r="K6" s="101"/>
      <c r="L6" s="195" t="s">
        <v>4</v>
      </c>
      <c r="M6" s="195"/>
      <c r="N6" s="195"/>
    </row>
    <row r="7" spans="1:15" ht="21.95" customHeight="1" x14ac:dyDescent="0.45">
      <c r="A7" s="95"/>
      <c r="B7" s="95"/>
      <c r="C7" s="95"/>
      <c r="D7" s="95"/>
      <c r="E7" s="95"/>
      <c r="F7" s="95"/>
      <c r="G7" s="19" t="s">
        <v>5</v>
      </c>
      <c r="H7" s="133" t="s">
        <v>228</v>
      </c>
      <c r="I7" s="134"/>
      <c r="J7" s="133" t="s">
        <v>200</v>
      </c>
      <c r="K7" s="135"/>
      <c r="L7" s="64" t="str">
        <f>+H7</f>
        <v>June 30, 2022</v>
      </c>
      <c r="M7" s="65"/>
      <c r="N7" s="64" t="str">
        <f>+J7</f>
        <v>December 31, 2021</v>
      </c>
    </row>
    <row r="8" spans="1:15" ht="21.95" customHeight="1" x14ac:dyDescent="0.45">
      <c r="A8" s="95"/>
      <c r="B8" s="95"/>
      <c r="C8" s="95"/>
      <c r="D8" s="95"/>
      <c r="E8" s="95"/>
      <c r="F8" s="95"/>
      <c r="G8" s="170"/>
      <c r="H8" s="137" t="s">
        <v>204</v>
      </c>
      <c r="I8" s="138"/>
      <c r="J8" s="55"/>
      <c r="K8" s="169"/>
      <c r="L8" s="137" t="s">
        <v>204</v>
      </c>
      <c r="M8" s="138"/>
      <c r="N8" s="137"/>
    </row>
    <row r="9" spans="1:15" s="55" customFormat="1" ht="21.95" customHeight="1" x14ac:dyDescent="0.45">
      <c r="A9" s="136"/>
      <c r="B9" s="193" t="s">
        <v>6</v>
      </c>
      <c r="C9" s="193"/>
      <c r="D9" s="193"/>
      <c r="E9" s="193"/>
      <c r="F9" s="193"/>
      <c r="G9" s="19"/>
      <c r="H9" s="137" t="s">
        <v>205</v>
      </c>
      <c r="I9" s="138"/>
      <c r="J9" s="137" t="s">
        <v>206</v>
      </c>
      <c r="K9" s="169"/>
      <c r="L9" s="137" t="s">
        <v>205</v>
      </c>
      <c r="M9" s="138"/>
      <c r="N9" s="137" t="s">
        <v>206</v>
      </c>
    </row>
    <row r="10" spans="1:15" ht="21.95" customHeight="1" x14ac:dyDescent="0.45">
      <c r="A10" s="95"/>
      <c r="B10" s="41" t="s">
        <v>7</v>
      </c>
      <c r="C10" s="95"/>
      <c r="D10" s="95"/>
      <c r="E10" s="95"/>
      <c r="F10" s="95"/>
      <c r="G10" s="95"/>
      <c r="H10" s="95"/>
      <c r="J10" s="95"/>
      <c r="K10" s="95"/>
      <c r="L10" s="95"/>
      <c r="M10" s="95"/>
      <c r="N10" s="95"/>
    </row>
    <row r="11" spans="1:15" ht="21.95" customHeight="1" x14ac:dyDescent="0.45">
      <c r="A11" s="95"/>
      <c r="B11" s="41" t="s">
        <v>8</v>
      </c>
      <c r="C11" s="95"/>
      <c r="D11" s="95"/>
      <c r="E11" s="95"/>
      <c r="F11" s="95"/>
      <c r="G11" s="83">
        <v>6</v>
      </c>
      <c r="H11" s="80">
        <v>821489611.76999998</v>
      </c>
      <c r="I11" s="127"/>
      <c r="J11" s="80">
        <v>680034569.65999997</v>
      </c>
      <c r="K11" s="127"/>
      <c r="L11" s="80">
        <v>132584919.24000001</v>
      </c>
      <c r="M11" s="15"/>
      <c r="N11" s="80">
        <v>393257978.43999994</v>
      </c>
      <c r="O11" s="80"/>
    </row>
    <row r="12" spans="1:15" ht="21.95" customHeight="1" x14ac:dyDescent="0.45">
      <c r="A12" s="95"/>
      <c r="B12" s="41" t="s">
        <v>9</v>
      </c>
      <c r="C12" s="95"/>
      <c r="D12" s="95"/>
      <c r="E12" s="95"/>
      <c r="F12" s="95"/>
      <c r="G12" s="83">
        <v>7</v>
      </c>
      <c r="H12" s="80">
        <v>148163533.13999999</v>
      </c>
      <c r="I12" s="127"/>
      <c r="J12" s="80">
        <v>303606801.83999997</v>
      </c>
      <c r="K12" s="127"/>
      <c r="L12" s="80">
        <v>141754259.66</v>
      </c>
      <c r="M12" s="15"/>
      <c r="N12" s="80">
        <v>297203652</v>
      </c>
      <c r="O12" s="80"/>
    </row>
    <row r="13" spans="1:15" ht="21.95" customHeight="1" x14ac:dyDescent="0.45">
      <c r="A13" s="95"/>
      <c r="B13" s="41" t="s">
        <v>10</v>
      </c>
      <c r="C13" s="95"/>
      <c r="D13" s="95"/>
      <c r="E13" s="95"/>
      <c r="F13" s="95"/>
      <c r="G13" s="83">
        <v>8</v>
      </c>
      <c r="H13" s="80">
        <v>691730847.5400002</v>
      </c>
      <c r="I13" s="127"/>
      <c r="J13" s="80">
        <v>616989865.58000004</v>
      </c>
      <c r="K13" s="127"/>
      <c r="L13" s="80">
        <v>720450796.19000006</v>
      </c>
      <c r="M13" s="15"/>
      <c r="N13" s="80">
        <v>659872756.86999989</v>
      </c>
      <c r="O13" s="80"/>
    </row>
    <row r="14" spans="1:15" ht="21.95" customHeight="1" x14ac:dyDescent="0.45">
      <c r="A14" s="95"/>
      <c r="B14" s="41" t="s">
        <v>11</v>
      </c>
      <c r="F14" s="95"/>
      <c r="G14" s="83">
        <v>9</v>
      </c>
      <c r="H14" s="80">
        <v>253105183.87</v>
      </c>
      <c r="I14" s="80"/>
      <c r="J14" s="80">
        <v>82274208.920000002</v>
      </c>
      <c r="K14" s="80"/>
      <c r="L14" s="80">
        <v>304922936.29000002</v>
      </c>
      <c r="M14" s="15"/>
      <c r="N14" s="80">
        <v>84727785.700000003</v>
      </c>
      <c r="O14" s="80"/>
    </row>
    <row r="15" spans="1:15" ht="21.95" customHeight="1" x14ac:dyDescent="0.45">
      <c r="A15" s="95"/>
      <c r="B15" s="41" t="s">
        <v>12</v>
      </c>
      <c r="F15" s="95"/>
      <c r="G15" s="83">
        <v>10</v>
      </c>
      <c r="H15" s="80">
        <v>168640000</v>
      </c>
      <c r="I15" s="80"/>
      <c r="J15" s="80">
        <v>164640000</v>
      </c>
      <c r="K15" s="80"/>
      <c r="L15" s="80">
        <v>1718681287.6400001</v>
      </c>
      <c r="M15" s="15"/>
      <c r="N15" s="80">
        <v>1418681287.6400001</v>
      </c>
      <c r="O15" s="80"/>
    </row>
    <row r="16" spans="1:15" ht="21.95" customHeight="1" x14ac:dyDescent="0.45">
      <c r="A16" s="95"/>
      <c r="B16" s="54" t="s">
        <v>13</v>
      </c>
      <c r="F16" s="95"/>
      <c r="G16" s="83">
        <v>11</v>
      </c>
      <c r="H16" s="80">
        <v>172486261.81</v>
      </c>
      <c r="I16" s="80"/>
      <c r="J16" s="80">
        <v>135192511.22</v>
      </c>
      <c r="K16" s="80"/>
      <c r="L16" s="80">
        <v>94768004.819999993</v>
      </c>
      <c r="M16" s="15"/>
      <c r="N16" s="80">
        <v>83470337.379999995</v>
      </c>
    </row>
    <row r="17" spans="1:14" ht="21.95" customHeight="1" x14ac:dyDescent="0.45">
      <c r="A17" s="95"/>
      <c r="B17" s="54" t="s">
        <v>14</v>
      </c>
      <c r="F17" s="95"/>
      <c r="G17" s="83"/>
      <c r="I17" s="80"/>
      <c r="K17" s="80"/>
      <c r="L17" s="80"/>
      <c r="M17" s="15"/>
      <c r="N17" s="80"/>
    </row>
    <row r="18" spans="1:14" ht="21.95" customHeight="1" x14ac:dyDescent="0.45">
      <c r="A18" s="95"/>
      <c r="B18" s="12" t="s">
        <v>15</v>
      </c>
      <c r="F18" s="95"/>
      <c r="G18" s="83">
        <v>12</v>
      </c>
      <c r="H18" s="80">
        <v>895592242.53999984</v>
      </c>
      <c r="I18" s="127"/>
      <c r="J18" s="80">
        <v>956292097.27999997</v>
      </c>
      <c r="K18" s="127"/>
      <c r="L18" s="80">
        <v>0</v>
      </c>
      <c r="M18" s="95"/>
      <c r="N18" s="80">
        <v>0</v>
      </c>
    </row>
    <row r="19" spans="1:14" ht="21.95" customHeight="1" x14ac:dyDescent="0.45">
      <c r="A19" s="95"/>
      <c r="B19" s="54" t="s">
        <v>16</v>
      </c>
      <c r="F19" s="95"/>
      <c r="G19" s="83"/>
      <c r="H19" s="80"/>
      <c r="I19" s="127"/>
      <c r="J19" s="80"/>
      <c r="K19" s="127"/>
      <c r="L19" s="80"/>
      <c r="M19" s="95"/>
      <c r="N19" s="80"/>
    </row>
    <row r="20" spans="1:14" ht="21.95" customHeight="1" x14ac:dyDescent="0.45">
      <c r="A20" s="95"/>
      <c r="B20" s="54" t="s">
        <v>17</v>
      </c>
      <c r="F20" s="95"/>
      <c r="G20" s="83">
        <v>9</v>
      </c>
      <c r="H20" s="80">
        <v>495191009.47000003</v>
      </c>
      <c r="I20" s="80"/>
      <c r="J20" s="80">
        <v>493843665.51000005</v>
      </c>
      <c r="K20" s="80"/>
      <c r="L20" s="80">
        <v>507072186.71000004</v>
      </c>
      <c r="M20" s="15"/>
      <c r="N20" s="80">
        <v>498373501.35000002</v>
      </c>
    </row>
    <row r="21" spans="1:14" ht="21.95" customHeight="1" x14ac:dyDescent="0.45">
      <c r="A21" s="95"/>
      <c r="B21" s="54" t="s">
        <v>18</v>
      </c>
      <c r="F21" s="95"/>
      <c r="G21" s="83"/>
      <c r="H21" s="80">
        <v>78059613.290000007</v>
      </c>
      <c r="I21" s="80"/>
      <c r="J21" s="80">
        <v>22591521.91</v>
      </c>
      <c r="K21" s="80"/>
      <c r="L21" s="80">
        <v>77947263.290000007</v>
      </c>
      <c r="M21" s="15"/>
      <c r="N21" s="80">
        <v>22479171.91</v>
      </c>
    </row>
    <row r="22" spans="1:14" ht="21.95" customHeight="1" x14ac:dyDescent="0.45">
      <c r="A22" s="95"/>
      <c r="B22" s="95"/>
      <c r="C22" s="54" t="s">
        <v>19</v>
      </c>
      <c r="D22" s="54"/>
      <c r="E22" s="54"/>
      <c r="G22" s="70"/>
      <c r="H22" s="96">
        <f>SUM(H11:H21)</f>
        <v>3724458303.4300003</v>
      </c>
      <c r="I22" s="97"/>
      <c r="J22" s="96">
        <f>SUM(J11:J21)</f>
        <v>3455465241.9200001</v>
      </c>
      <c r="K22" s="15"/>
      <c r="L22" s="96">
        <f>SUM(L11:L21)</f>
        <v>3698181653.8400006</v>
      </c>
      <c r="M22" s="15"/>
      <c r="N22" s="96">
        <f>SUM(N11:N21)</f>
        <v>3458066471.29</v>
      </c>
    </row>
    <row r="23" spans="1:14" ht="21.95" customHeight="1" x14ac:dyDescent="0.45">
      <c r="A23" s="95"/>
      <c r="B23" s="41" t="s">
        <v>20</v>
      </c>
      <c r="F23" s="41"/>
      <c r="G23" s="41"/>
      <c r="H23" s="95"/>
      <c r="J23" s="95"/>
      <c r="K23" s="95"/>
      <c r="L23" s="95"/>
      <c r="M23" s="95"/>
      <c r="N23" s="95"/>
    </row>
    <row r="24" spans="1:14" ht="21.95" customHeight="1" x14ac:dyDescent="0.45">
      <c r="A24" s="95"/>
      <c r="B24" s="41" t="s">
        <v>21</v>
      </c>
      <c r="F24" s="41"/>
      <c r="G24" s="83">
        <v>13</v>
      </c>
      <c r="H24" s="15">
        <v>0</v>
      </c>
      <c r="I24" s="80"/>
      <c r="J24" s="15">
        <v>0</v>
      </c>
      <c r="K24" s="80"/>
      <c r="L24" s="15">
        <v>912654603.75</v>
      </c>
      <c r="M24" s="15"/>
      <c r="N24" s="15">
        <v>912654603.75</v>
      </c>
    </row>
    <row r="25" spans="1:14" ht="21.95" customHeight="1" x14ac:dyDescent="0.45">
      <c r="A25" s="95"/>
      <c r="B25" s="41" t="s">
        <v>22</v>
      </c>
      <c r="F25" s="41"/>
      <c r="G25" s="83">
        <v>14</v>
      </c>
      <c r="H25" s="15">
        <v>514042501.07999998</v>
      </c>
      <c r="I25" s="80"/>
      <c r="J25" s="15">
        <v>510502796.95000005</v>
      </c>
      <c r="K25" s="80"/>
      <c r="L25" s="15">
        <v>0</v>
      </c>
      <c r="M25" s="15"/>
      <c r="N25" s="15">
        <v>0</v>
      </c>
    </row>
    <row r="26" spans="1:14" ht="21.95" customHeight="1" x14ac:dyDescent="0.45">
      <c r="A26" s="95"/>
      <c r="B26" s="41" t="s">
        <v>23</v>
      </c>
      <c r="F26" s="41"/>
      <c r="G26" s="83">
        <v>15</v>
      </c>
      <c r="H26" s="15">
        <v>198835077.75</v>
      </c>
      <c r="I26" s="80"/>
      <c r="J26" s="15">
        <v>221813324.59999999</v>
      </c>
      <c r="K26" s="80"/>
      <c r="L26" s="15">
        <v>108835077.75</v>
      </c>
      <c r="M26" s="15"/>
      <c r="N26" s="15">
        <v>108835077.75</v>
      </c>
    </row>
    <row r="27" spans="1:14" ht="21.95" customHeight="1" x14ac:dyDescent="0.45">
      <c r="A27" s="95"/>
      <c r="B27" s="41" t="s">
        <v>24</v>
      </c>
      <c r="F27" s="95"/>
      <c r="G27" s="83">
        <v>16</v>
      </c>
      <c r="H27" s="15">
        <v>95857699.700000003</v>
      </c>
      <c r="I27" s="80"/>
      <c r="J27" s="15">
        <v>95857699.700000003</v>
      </c>
      <c r="K27" s="80"/>
      <c r="L27" s="15">
        <v>95857699.700000003</v>
      </c>
      <c r="M27" s="15"/>
      <c r="N27" s="15">
        <v>95857699.700000003</v>
      </c>
    </row>
    <row r="28" spans="1:14" ht="21.95" customHeight="1" x14ac:dyDescent="0.45">
      <c r="A28" s="95"/>
      <c r="B28" s="40" t="s">
        <v>25</v>
      </c>
      <c r="F28" s="95"/>
      <c r="G28" s="83">
        <v>17</v>
      </c>
      <c r="H28" s="15">
        <v>1170754484.02</v>
      </c>
      <c r="I28" s="80"/>
      <c r="J28" s="15">
        <v>1170754484.02</v>
      </c>
      <c r="K28" s="80"/>
      <c r="L28" s="15">
        <v>0</v>
      </c>
      <c r="M28" s="15"/>
      <c r="N28" s="15">
        <v>0</v>
      </c>
    </row>
    <row r="29" spans="1:14" ht="21.95" customHeight="1" x14ac:dyDescent="0.45">
      <c r="A29" s="95"/>
      <c r="B29" s="41" t="s">
        <v>26</v>
      </c>
      <c r="F29" s="95"/>
      <c r="G29" s="83">
        <v>18</v>
      </c>
      <c r="H29" s="15">
        <v>299398660.99999994</v>
      </c>
      <c r="I29" s="80"/>
      <c r="J29" s="15">
        <v>307270326.00999993</v>
      </c>
      <c r="K29" s="80"/>
      <c r="L29" s="15">
        <v>64834493.050000012</v>
      </c>
      <c r="M29" s="15"/>
      <c r="N29" s="15">
        <v>68637001.619999975</v>
      </c>
    </row>
    <row r="30" spans="1:14" ht="21.95" customHeight="1" x14ac:dyDescent="0.45">
      <c r="A30" s="95"/>
      <c r="B30" s="41" t="s">
        <v>27</v>
      </c>
      <c r="F30" s="95"/>
      <c r="G30" s="83">
        <v>19</v>
      </c>
      <c r="H30" s="15">
        <v>51587983.459999993</v>
      </c>
      <c r="I30" s="80"/>
      <c r="J30" s="15">
        <v>58913722.659999996</v>
      </c>
      <c r="K30" s="80"/>
      <c r="L30" s="15">
        <v>37225626.140000001</v>
      </c>
      <c r="M30" s="15"/>
      <c r="N30" s="15">
        <v>42154909.969999999</v>
      </c>
    </row>
    <row r="31" spans="1:14" ht="21.95" customHeight="1" x14ac:dyDescent="0.45">
      <c r="B31" s="71" t="s">
        <v>28</v>
      </c>
      <c r="F31" s="95"/>
      <c r="G31" s="83">
        <v>20</v>
      </c>
      <c r="H31" s="15">
        <v>5754233.2300000004</v>
      </c>
      <c r="I31" s="80"/>
      <c r="J31" s="15">
        <v>5730655.2000000002</v>
      </c>
      <c r="K31" s="80"/>
      <c r="L31" s="15">
        <v>2949695.63</v>
      </c>
      <c r="M31" s="15"/>
      <c r="N31" s="15">
        <v>2683938.59</v>
      </c>
    </row>
    <row r="32" spans="1:14" ht="21.95" customHeight="1" x14ac:dyDescent="0.45">
      <c r="B32" s="71" t="s">
        <v>29</v>
      </c>
      <c r="F32" s="95"/>
      <c r="G32" s="83">
        <v>21</v>
      </c>
      <c r="H32" s="15">
        <v>83870132.860000014</v>
      </c>
      <c r="I32" s="80"/>
      <c r="J32" s="15">
        <v>72156987.829999998</v>
      </c>
      <c r="K32" s="80"/>
      <c r="L32" s="15">
        <v>55361868.509999998</v>
      </c>
      <c r="M32" s="15"/>
      <c r="N32" s="15">
        <v>48547128.520000003</v>
      </c>
    </row>
    <row r="33" spans="1:16" ht="21.95" customHeight="1" x14ac:dyDescent="0.45">
      <c r="B33" s="71" t="s">
        <v>30</v>
      </c>
      <c r="F33" s="95"/>
      <c r="G33" s="66"/>
      <c r="H33" s="15">
        <v>110823414.28999999</v>
      </c>
      <c r="I33" s="80"/>
      <c r="J33" s="15">
        <v>95153778.200000003</v>
      </c>
      <c r="K33" s="80"/>
      <c r="L33" s="15">
        <v>105748124.63</v>
      </c>
      <c r="M33" s="15"/>
      <c r="N33" s="15">
        <v>89966935.420000002</v>
      </c>
      <c r="O33" s="127"/>
      <c r="P33" s="127"/>
    </row>
    <row r="34" spans="1:16" ht="21.95" customHeight="1" x14ac:dyDescent="0.45">
      <c r="B34" s="71" t="s">
        <v>31</v>
      </c>
      <c r="F34" s="95"/>
      <c r="G34" s="83">
        <v>22</v>
      </c>
      <c r="H34" s="15">
        <v>159950739.94</v>
      </c>
      <c r="I34" s="80"/>
      <c r="J34" s="15">
        <v>190155560.30000001</v>
      </c>
      <c r="K34" s="80"/>
      <c r="L34" s="15">
        <v>159950739.94</v>
      </c>
      <c r="M34" s="15"/>
      <c r="N34" s="15">
        <v>190155560.30000001</v>
      </c>
    </row>
    <row r="35" spans="1:16" ht="21.95" customHeight="1" x14ac:dyDescent="0.45">
      <c r="B35" s="71" t="s">
        <v>32</v>
      </c>
      <c r="F35" s="95"/>
      <c r="G35" s="83"/>
      <c r="H35" s="15"/>
      <c r="I35" s="80"/>
      <c r="J35" s="15"/>
      <c r="K35" s="80"/>
      <c r="L35" s="15"/>
      <c r="M35" s="15"/>
      <c r="N35" s="15"/>
    </row>
    <row r="36" spans="1:16" ht="21.95" customHeight="1" x14ac:dyDescent="0.45">
      <c r="B36" s="71" t="s">
        <v>33</v>
      </c>
      <c r="F36" s="95"/>
      <c r="G36" s="83"/>
      <c r="H36" s="15">
        <v>200000</v>
      </c>
      <c r="I36" s="80"/>
      <c r="J36" s="15">
        <v>200000</v>
      </c>
      <c r="K36" s="80"/>
      <c r="L36" s="15">
        <v>0</v>
      </c>
      <c r="M36" s="15"/>
      <c r="N36" s="15">
        <v>0</v>
      </c>
    </row>
    <row r="37" spans="1:16" ht="21.95" customHeight="1" x14ac:dyDescent="0.45">
      <c r="A37" s="95"/>
      <c r="B37" s="71" t="s">
        <v>34</v>
      </c>
      <c r="F37" s="95"/>
      <c r="G37" s="98"/>
      <c r="H37" s="15">
        <v>6649923</v>
      </c>
      <c r="I37" s="127"/>
      <c r="J37" s="15">
        <v>6961973</v>
      </c>
      <c r="K37" s="127"/>
      <c r="L37" s="15">
        <v>5954822.9999999991</v>
      </c>
      <c r="M37" s="95"/>
      <c r="N37" s="15">
        <v>6420373</v>
      </c>
    </row>
    <row r="38" spans="1:16" ht="21.95" customHeight="1" x14ac:dyDescent="0.45">
      <c r="A38" s="95"/>
      <c r="B38" s="95"/>
      <c r="C38" s="41" t="s">
        <v>35</v>
      </c>
      <c r="D38" s="41"/>
      <c r="E38" s="41"/>
      <c r="H38" s="96">
        <f>SUM(H24:H37)</f>
        <v>2697724850.3299999</v>
      </c>
      <c r="I38" s="97"/>
      <c r="J38" s="96">
        <f>SUM(J24:J37)</f>
        <v>2735471308.4699993</v>
      </c>
      <c r="K38" s="15"/>
      <c r="L38" s="96">
        <f>SUM(L24:L37)</f>
        <v>1549372752.1000004</v>
      </c>
      <c r="M38" s="15"/>
      <c r="N38" s="96">
        <f>SUM(N24:N37)</f>
        <v>1565913228.6199999</v>
      </c>
    </row>
    <row r="39" spans="1:16" ht="21.95" customHeight="1" thickBot="1" x14ac:dyDescent="0.5">
      <c r="A39" s="95"/>
      <c r="B39" s="41" t="s">
        <v>36</v>
      </c>
      <c r="C39" s="95"/>
      <c r="D39" s="95"/>
      <c r="E39" s="95"/>
      <c r="F39" s="95"/>
      <c r="G39" s="41"/>
      <c r="H39" s="18">
        <f>+H38+H22</f>
        <v>6422183153.7600002</v>
      </c>
      <c r="I39" s="97"/>
      <c r="J39" s="18">
        <f>J22+J38</f>
        <v>6190936550.3899994</v>
      </c>
      <c r="K39" s="15"/>
      <c r="L39" s="18">
        <f>+L38+L22</f>
        <v>5247554405.9400005</v>
      </c>
      <c r="M39" s="15"/>
      <c r="N39" s="18">
        <f>N22+N38</f>
        <v>5023979699.9099998</v>
      </c>
    </row>
    <row r="40" spans="1:16" ht="21.95" customHeight="1" thickTop="1" x14ac:dyDescent="0.45">
      <c r="A40" s="95"/>
      <c r="B40" s="41"/>
      <c r="C40" s="95"/>
      <c r="D40" s="95"/>
      <c r="E40" s="95"/>
      <c r="F40" s="95"/>
      <c r="G40" s="41"/>
      <c r="H40" s="95"/>
      <c r="J40" s="95"/>
      <c r="K40" s="95"/>
      <c r="L40" s="95"/>
      <c r="M40" s="95"/>
      <c r="N40" s="95"/>
    </row>
    <row r="41" spans="1:16" ht="21.95" customHeight="1" x14ac:dyDescent="0.45">
      <c r="A41" s="95"/>
      <c r="B41" s="54" t="s">
        <v>37</v>
      </c>
      <c r="C41" s="41"/>
      <c r="D41" s="41"/>
      <c r="E41" s="41"/>
      <c r="H41" s="95"/>
      <c r="K41" s="95"/>
      <c r="L41" s="95"/>
      <c r="M41" s="95"/>
      <c r="N41" s="95"/>
    </row>
    <row r="42" spans="1:16" ht="21.95" customHeight="1" x14ac:dyDescent="0.45">
      <c r="A42" s="95"/>
      <c r="B42" s="54"/>
      <c r="C42" s="41"/>
      <c r="D42" s="41"/>
      <c r="E42" s="41"/>
      <c r="H42" s="95"/>
      <c r="K42" s="95"/>
      <c r="L42" s="95"/>
      <c r="M42" s="95"/>
      <c r="N42" s="95"/>
    </row>
    <row r="43" spans="1:16" ht="21.95" customHeight="1" x14ac:dyDescent="0.45">
      <c r="A43" s="95"/>
      <c r="B43" s="95"/>
      <c r="C43" s="41"/>
      <c r="D43" s="70" t="s">
        <v>38</v>
      </c>
      <c r="J43" s="99"/>
      <c r="K43" s="99"/>
      <c r="L43" s="99"/>
      <c r="M43" s="99"/>
      <c r="N43" s="99"/>
    </row>
    <row r="44" spans="1:16" ht="21.95" customHeight="1" x14ac:dyDescent="0.45">
      <c r="A44" s="95"/>
      <c r="B44" s="95"/>
      <c r="C44" s="41"/>
      <c r="D44" s="70" t="s">
        <v>199</v>
      </c>
      <c r="J44" s="99"/>
      <c r="K44" s="99"/>
      <c r="L44" s="99"/>
      <c r="M44" s="99"/>
      <c r="N44" s="99"/>
    </row>
    <row r="45" spans="1:16" ht="25.5" customHeight="1" x14ac:dyDescent="0.45">
      <c r="A45" s="95"/>
      <c r="B45" s="196" t="s">
        <v>39</v>
      </c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</row>
    <row r="46" spans="1:16" ht="25.5" customHeight="1" x14ac:dyDescent="0.45">
      <c r="B46" s="194" t="s">
        <v>0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6" ht="25.5" customHeight="1" x14ac:dyDescent="0.45">
      <c r="B47" s="194" t="s">
        <v>40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</row>
    <row r="48" spans="1:16" ht="25.5" customHeight="1" x14ac:dyDescent="0.45">
      <c r="B48" s="194" t="str">
        <f>+B3</f>
        <v>AS AT JUNE 30, 2022</v>
      </c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25.5" customHeight="1" x14ac:dyDescent="0.45"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</row>
    <row r="50" spans="1:14" ht="27" customHeight="1" x14ac:dyDescent="0.45">
      <c r="A50" s="95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62" t="s">
        <v>2</v>
      </c>
    </row>
    <row r="51" spans="1:14" ht="27" customHeight="1" x14ac:dyDescent="0.45">
      <c r="A51" s="95"/>
      <c r="H51" s="130"/>
      <c r="I51" s="130" t="s">
        <v>3</v>
      </c>
      <c r="J51" s="130"/>
      <c r="K51" s="101"/>
      <c r="L51" s="195" t="s">
        <v>4</v>
      </c>
      <c r="M51" s="195"/>
      <c r="N51" s="195"/>
    </row>
    <row r="52" spans="1:14" ht="27" customHeight="1" x14ac:dyDescent="0.45">
      <c r="A52" s="95"/>
      <c r="B52" s="95"/>
      <c r="C52" s="95"/>
      <c r="D52" s="95"/>
      <c r="E52" s="95"/>
      <c r="F52" s="95"/>
      <c r="G52" s="19" t="s">
        <v>5</v>
      </c>
      <c r="H52" s="133" t="s">
        <v>228</v>
      </c>
      <c r="I52" s="134"/>
      <c r="J52" s="133" t="s">
        <v>200</v>
      </c>
      <c r="K52" s="189"/>
      <c r="L52" s="64" t="str">
        <f>+H52</f>
        <v>June 30, 2022</v>
      </c>
      <c r="M52" s="65"/>
      <c r="N52" s="64" t="str">
        <f>+J52</f>
        <v>December 31, 2021</v>
      </c>
    </row>
    <row r="53" spans="1:14" ht="27" customHeight="1" x14ac:dyDescent="0.45">
      <c r="A53" s="95"/>
      <c r="B53" s="95"/>
      <c r="C53" s="95"/>
      <c r="D53" s="95"/>
      <c r="E53" s="95"/>
      <c r="F53" s="95"/>
      <c r="G53" s="170"/>
      <c r="H53" s="137" t="s">
        <v>204</v>
      </c>
      <c r="I53" s="138"/>
      <c r="J53" s="137"/>
      <c r="K53" s="169"/>
      <c r="L53" s="137" t="s">
        <v>204</v>
      </c>
      <c r="M53" s="138"/>
      <c r="N53" s="137"/>
    </row>
    <row r="54" spans="1:14" s="55" customFormat="1" ht="27" customHeight="1" x14ac:dyDescent="0.45">
      <c r="A54" s="136"/>
      <c r="B54" s="193" t="s">
        <v>41</v>
      </c>
      <c r="C54" s="193"/>
      <c r="D54" s="193"/>
      <c r="E54" s="193"/>
      <c r="F54" s="193"/>
      <c r="G54" s="19"/>
      <c r="H54" s="137" t="s">
        <v>205</v>
      </c>
      <c r="I54" s="138"/>
      <c r="J54" s="137" t="s">
        <v>206</v>
      </c>
      <c r="K54" s="169"/>
      <c r="L54" s="137" t="s">
        <v>205</v>
      </c>
      <c r="M54" s="138"/>
      <c r="N54" s="137" t="s">
        <v>206</v>
      </c>
    </row>
    <row r="55" spans="1:14" ht="27" customHeight="1" x14ac:dyDescent="0.45">
      <c r="A55" s="95"/>
      <c r="B55" s="41" t="s">
        <v>42</v>
      </c>
      <c r="C55" s="95"/>
      <c r="D55" s="95"/>
      <c r="E55" s="95"/>
      <c r="F55" s="95"/>
      <c r="G55" s="95"/>
      <c r="H55" s="95"/>
      <c r="J55" s="95"/>
      <c r="K55" s="95"/>
      <c r="L55" s="95"/>
      <c r="M55" s="95"/>
      <c r="N55" s="101"/>
    </row>
    <row r="56" spans="1:14" ht="27" customHeight="1" x14ac:dyDescent="0.45">
      <c r="A56" s="95"/>
      <c r="B56" s="41" t="s">
        <v>43</v>
      </c>
      <c r="C56" s="95"/>
      <c r="D56" s="95"/>
      <c r="E56" s="95"/>
      <c r="F56" s="95"/>
      <c r="G56" s="100">
        <v>24</v>
      </c>
      <c r="H56" s="15">
        <v>351150000</v>
      </c>
      <c r="I56" s="80"/>
      <c r="J56" s="15">
        <v>30000000</v>
      </c>
      <c r="K56" s="15"/>
      <c r="L56" s="15">
        <v>351150000</v>
      </c>
      <c r="M56" s="15"/>
      <c r="N56" s="15">
        <v>20000000</v>
      </c>
    </row>
    <row r="57" spans="1:14" ht="27" customHeight="1" x14ac:dyDescent="0.45">
      <c r="A57" s="95"/>
      <c r="B57" s="41" t="s">
        <v>44</v>
      </c>
      <c r="C57" s="95"/>
      <c r="D57" s="95"/>
      <c r="E57" s="95"/>
      <c r="F57" s="95"/>
      <c r="G57" s="100">
        <v>25</v>
      </c>
      <c r="H57" s="15">
        <v>914053828.74000025</v>
      </c>
      <c r="I57" s="80"/>
      <c r="J57" s="15">
        <v>878671408.05000007</v>
      </c>
      <c r="K57" s="80"/>
      <c r="L57" s="15">
        <v>860513642.6700002</v>
      </c>
      <c r="M57" s="15"/>
      <c r="N57" s="15">
        <v>844921346.64999998</v>
      </c>
    </row>
    <row r="58" spans="1:14" ht="27" customHeight="1" x14ac:dyDescent="0.45">
      <c r="A58" s="95"/>
      <c r="B58" s="127" t="s">
        <v>45</v>
      </c>
      <c r="D58" s="95"/>
      <c r="E58" s="95"/>
      <c r="F58" s="95"/>
      <c r="G58" s="100">
        <v>9</v>
      </c>
      <c r="H58" s="15">
        <v>833753645.8599999</v>
      </c>
      <c r="I58" s="80"/>
      <c r="J58" s="15">
        <v>1146161803.3099997</v>
      </c>
      <c r="K58" s="80"/>
      <c r="L58" s="15">
        <v>847762449.92000008</v>
      </c>
      <c r="M58" s="15"/>
      <c r="N58" s="15">
        <v>1120064091.3699999</v>
      </c>
    </row>
    <row r="59" spans="1:14" ht="27" customHeight="1" x14ac:dyDescent="0.45">
      <c r="A59" s="95"/>
      <c r="B59" s="41" t="s">
        <v>46</v>
      </c>
      <c r="D59" s="95"/>
      <c r="E59" s="95"/>
      <c r="F59" s="95"/>
      <c r="G59" s="100">
        <v>26</v>
      </c>
      <c r="H59" s="15">
        <v>31170888.450000003</v>
      </c>
      <c r="I59" s="80"/>
      <c r="J59" s="15">
        <v>36463274.039999999</v>
      </c>
      <c r="K59" s="80"/>
      <c r="L59" s="15">
        <v>25147194.420000002</v>
      </c>
      <c r="M59" s="15"/>
      <c r="N59" s="15">
        <v>30909223.84</v>
      </c>
    </row>
    <row r="60" spans="1:14" ht="27" customHeight="1" x14ac:dyDescent="0.45">
      <c r="A60" s="95"/>
      <c r="B60" s="102" t="s">
        <v>47</v>
      </c>
      <c r="C60" s="95"/>
      <c r="D60" s="95"/>
      <c r="E60" s="95"/>
      <c r="F60" s="95"/>
      <c r="G60" s="100"/>
      <c r="H60" s="15">
        <v>290278137.00999999</v>
      </c>
      <c r="I60" s="80"/>
      <c r="J60" s="15">
        <v>256412761.80000001</v>
      </c>
      <c r="K60" s="80"/>
      <c r="L60" s="15">
        <v>282670080.27999997</v>
      </c>
      <c r="M60" s="15"/>
      <c r="N60" s="15">
        <v>250743422.30000001</v>
      </c>
    </row>
    <row r="61" spans="1:14" ht="27" customHeight="1" x14ac:dyDescent="0.45">
      <c r="B61" s="95" t="s">
        <v>48</v>
      </c>
      <c r="C61" s="102"/>
      <c r="D61" s="102"/>
      <c r="E61" s="102"/>
      <c r="F61" s="95"/>
      <c r="G61" s="101"/>
      <c r="H61" s="15">
        <v>33558079.340000004</v>
      </c>
      <c r="I61" s="127"/>
      <c r="J61" s="15">
        <v>31675345.220000003</v>
      </c>
      <c r="K61" s="95"/>
      <c r="L61" s="15">
        <v>33558079.340000004</v>
      </c>
      <c r="M61" s="95"/>
      <c r="N61" s="15">
        <v>31675345.220000003</v>
      </c>
    </row>
    <row r="62" spans="1:14" ht="27" customHeight="1" x14ac:dyDescent="0.45">
      <c r="A62" s="95"/>
      <c r="B62" s="95" t="s">
        <v>49</v>
      </c>
      <c r="C62" s="102"/>
      <c r="D62" s="102"/>
      <c r="E62" s="102"/>
      <c r="F62" s="95"/>
      <c r="G62" s="101"/>
      <c r="H62" s="15">
        <v>13650528.100000001</v>
      </c>
      <c r="I62" s="127"/>
      <c r="J62" s="15">
        <v>4461682.33</v>
      </c>
      <c r="K62" s="95"/>
      <c r="L62" s="15">
        <v>0</v>
      </c>
      <c r="M62" s="95"/>
      <c r="N62" s="15">
        <v>0</v>
      </c>
    </row>
    <row r="63" spans="1:14" ht="27" customHeight="1" x14ac:dyDescent="0.45">
      <c r="A63" s="95"/>
      <c r="C63" s="54" t="s">
        <v>50</v>
      </c>
      <c r="D63" s="54"/>
      <c r="E63" s="54"/>
      <c r="G63" s="99"/>
      <c r="H63" s="96">
        <f>SUM(H56:H62)</f>
        <v>2467615107.5000005</v>
      </c>
      <c r="I63" s="97"/>
      <c r="J63" s="96">
        <f>SUM(J56:J62)</f>
        <v>2383846274.7499995</v>
      </c>
      <c r="K63" s="15"/>
      <c r="L63" s="96">
        <f>SUM(L56:L62)</f>
        <v>2400801446.6300001</v>
      </c>
      <c r="M63" s="15"/>
      <c r="N63" s="96">
        <f>SUM(N56:N62)</f>
        <v>2298313429.3799996</v>
      </c>
    </row>
    <row r="64" spans="1:14" ht="27" customHeight="1" x14ac:dyDescent="0.45">
      <c r="A64" s="95"/>
      <c r="B64" s="54" t="s">
        <v>51</v>
      </c>
      <c r="C64" s="41"/>
      <c r="D64" s="41"/>
      <c r="E64" s="41"/>
      <c r="G64" s="99"/>
      <c r="H64" s="103"/>
      <c r="I64" s="97"/>
      <c r="J64" s="97"/>
      <c r="K64" s="15"/>
      <c r="L64" s="15"/>
      <c r="M64" s="15"/>
      <c r="N64" s="15"/>
    </row>
    <row r="65" spans="1:14" ht="27" customHeight="1" x14ac:dyDescent="0.45">
      <c r="A65" s="95"/>
      <c r="B65" s="102" t="s">
        <v>52</v>
      </c>
      <c r="C65" s="41"/>
      <c r="D65" s="41"/>
      <c r="E65" s="41"/>
      <c r="F65" s="102"/>
      <c r="G65" s="83">
        <v>27</v>
      </c>
      <c r="H65" s="62">
        <v>982281600</v>
      </c>
      <c r="I65" s="127"/>
      <c r="J65" s="62">
        <v>1369689100</v>
      </c>
      <c r="K65" s="15"/>
      <c r="L65" s="15">
        <v>0</v>
      </c>
      <c r="M65" s="15"/>
      <c r="N65" s="15">
        <v>351150000</v>
      </c>
    </row>
    <row r="66" spans="1:14" ht="27" customHeight="1" x14ac:dyDescent="0.45">
      <c r="A66" s="95"/>
      <c r="B66" s="102" t="s">
        <v>53</v>
      </c>
      <c r="C66" s="41"/>
      <c r="D66" s="41"/>
      <c r="E66" s="41"/>
      <c r="F66" s="102"/>
      <c r="G66" s="83">
        <v>26</v>
      </c>
      <c r="H66" s="62">
        <v>25643808.719999999</v>
      </c>
      <c r="I66" s="127"/>
      <c r="J66" s="62">
        <v>28241018.149999999</v>
      </c>
      <c r="K66" s="15"/>
      <c r="L66" s="15">
        <v>17018789.5</v>
      </c>
      <c r="M66" s="15"/>
      <c r="N66" s="15">
        <v>16894201.789999999</v>
      </c>
    </row>
    <row r="67" spans="1:14" ht="27" customHeight="1" x14ac:dyDescent="0.45">
      <c r="A67" s="95"/>
      <c r="B67" s="102" t="s">
        <v>237</v>
      </c>
      <c r="C67" s="41"/>
      <c r="D67" s="41"/>
      <c r="E67" s="41"/>
      <c r="F67" s="102"/>
      <c r="G67" s="83">
        <v>28</v>
      </c>
      <c r="H67" s="62">
        <v>437200000</v>
      </c>
      <c r="I67" s="127"/>
      <c r="J67" s="62">
        <v>0</v>
      </c>
      <c r="K67" s="15"/>
      <c r="L67" s="15">
        <v>437200000</v>
      </c>
      <c r="M67" s="15"/>
      <c r="N67" s="15">
        <v>0</v>
      </c>
    </row>
    <row r="68" spans="1:14" ht="27" customHeight="1" x14ac:dyDescent="0.45">
      <c r="A68" s="95"/>
      <c r="B68" s="102" t="s">
        <v>54</v>
      </c>
      <c r="C68" s="95"/>
      <c r="D68" s="95"/>
      <c r="E68" s="95"/>
      <c r="F68" s="95"/>
      <c r="G68" s="83">
        <v>29</v>
      </c>
      <c r="H68" s="15">
        <v>139585189.97999999</v>
      </c>
      <c r="I68" s="127"/>
      <c r="J68" s="15">
        <v>99978300.039999992</v>
      </c>
      <c r="K68" s="80"/>
      <c r="L68" s="15">
        <v>112385027.5</v>
      </c>
      <c r="M68" s="15"/>
      <c r="N68" s="15">
        <v>73484315</v>
      </c>
    </row>
    <row r="69" spans="1:14" ht="27" customHeight="1" x14ac:dyDescent="0.45">
      <c r="A69" s="95"/>
      <c r="C69" s="41" t="s">
        <v>55</v>
      </c>
      <c r="D69" s="41"/>
      <c r="E69" s="41"/>
      <c r="G69" s="70"/>
      <c r="H69" s="96">
        <f>SUM(H65:H68)</f>
        <v>1584710598.7</v>
      </c>
      <c r="I69" s="15"/>
      <c r="J69" s="96">
        <f>SUM(J65:J68)</f>
        <v>1497908418.1900001</v>
      </c>
      <c r="K69" s="15"/>
      <c r="L69" s="96">
        <f>SUM(L65:L68)</f>
        <v>566603817</v>
      </c>
      <c r="M69" s="15"/>
      <c r="N69" s="96">
        <f>SUM(N65:N68)</f>
        <v>441528516.79000002</v>
      </c>
    </row>
    <row r="70" spans="1:14" ht="27" customHeight="1" x14ac:dyDescent="0.45">
      <c r="A70" s="95"/>
      <c r="B70" s="95"/>
      <c r="C70" s="41" t="s">
        <v>56</v>
      </c>
      <c r="D70" s="41"/>
      <c r="E70" s="41"/>
      <c r="F70" s="95"/>
      <c r="G70" s="41"/>
      <c r="H70" s="96">
        <f>+H63+H69</f>
        <v>4052325706.2000008</v>
      </c>
      <c r="I70" s="15"/>
      <c r="J70" s="96">
        <f>J63+J69</f>
        <v>3881754692.9399996</v>
      </c>
      <c r="K70" s="15"/>
      <c r="L70" s="96">
        <f>+L63+L69</f>
        <v>2967405263.6300001</v>
      </c>
      <c r="M70" s="15"/>
      <c r="N70" s="96">
        <f>N69+N63</f>
        <v>2739841946.1699996</v>
      </c>
    </row>
    <row r="71" spans="1:14" s="106" customFormat="1" ht="27" customHeight="1" x14ac:dyDescent="0.45">
      <c r="A71" s="104"/>
      <c r="B71" s="104"/>
      <c r="C71" s="105"/>
      <c r="D71" s="105"/>
      <c r="E71" s="105"/>
      <c r="F71" s="104"/>
      <c r="G71" s="105"/>
      <c r="H71" s="104"/>
      <c r="I71" s="104"/>
      <c r="J71" s="104"/>
      <c r="K71" s="104"/>
      <c r="L71" s="104"/>
      <c r="M71" s="104"/>
      <c r="N71" s="104"/>
    </row>
    <row r="72" spans="1:14" s="106" customFormat="1" ht="27" customHeight="1" x14ac:dyDescent="0.45">
      <c r="A72" s="104"/>
      <c r="B72" s="104"/>
      <c r="C72" s="105"/>
      <c r="D72" s="105"/>
      <c r="E72" s="105"/>
      <c r="F72" s="104"/>
      <c r="G72" s="105"/>
      <c r="H72" s="104"/>
      <c r="I72" s="104"/>
      <c r="J72" s="104"/>
      <c r="K72" s="104"/>
      <c r="L72" s="104"/>
      <c r="M72" s="104"/>
      <c r="N72" s="104"/>
    </row>
    <row r="73" spans="1:14" s="106" customFormat="1" ht="27" customHeight="1" x14ac:dyDescent="0.45">
      <c r="A73" s="104"/>
      <c r="B73" s="104"/>
      <c r="C73" s="105"/>
      <c r="D73" s="105"/>
      <c r="E73" s="105"/>
      <c r="F73" s="104"/>
      <c r="G73" s="105"/>
      <c r="H73" s="104"/>
      <c r="I73" s="104"/>
      <c r="J73" s="104"/>
      <c r="K73" s="104"/>
      <c r="L73" s="104"/>
      <c r="M73" s="104"/>
      <c r="N73" s="104"/>
    </row>
    <row r="74" spans="1:14" ht="27" customHeight="1" x14ac:dyDescent="0.45">
      <c r="A74" s="95"/>
      <c r="B74" s="54" t="s">
        <v>37</v>
      </c>
      <c r="C74" s="41"/>
      <c r="D74" s="41"/>
      <c r="E74" s="41"/>
      <c r="F74" s="95"/>
      <c r="G74" s="41"/>
      <c r="H74" s="95"/>
      <c r="I74" s="95"/>
      <c r="J74" s="95"/>
      <c r="K74" s="95"/>
      <c r="L74" s="95"/>
      <c r="M74" s="95"/>
      <c r="N74" s="95"/>
    </row>
    <row r="75" spans="1:14" ht="27" customHeight="1" x14ac:dyDescent="0.45">
      <c r="A75" s="95"/>
      <c r="B75" s="54"/>
      <c r="C75" s="41"/>
      <c r="D75" s="41"/>
      <c r="E75" s="41"/>
      <c r="F75" s="95"/>
      <c r="G75" s="41"/>
      <c r="H75" s="95"/>
      <c r="I75" s="95"/>
      <c r="J75" s="95"/>
      <c r="K75" s="95"/>
      <c r="L75" s="95"/>
      <c r="M75" s="95"/>
      <c r="N75" s="95"/>
    </row>
    <row r="76" spans="1:14" ht="27" customHeight="1" x14ac:dyDescent="0.45">
      <c r="A76" s="95"/>
      <c r="B76" s="54"/>
      <c r="C76" s="41"/>
      <c r="D76" s="41"/>
      <c r="E76" s="41"/>
      <c r="F76" s="95"/>
      <c r="G76" s="41"/>
      <c r="H76" s="95"/>
      <c r="I76" s="95"/>
      <c r="J76" s="95"/>
      <c r="K76" s="95"/>
      <c r="L76" s="95"/>
      <c r="M76" s="95"/>
      <c r="N76" s="95"/>
    </row>
    <row r="77" spans="1:14" ht="27" customHeight="1" x14ac:dyDescent="0.45">
      <c r="A77" s="95"/>
      <c r="B77" s="54"/>
      <c r="C77" s="41"/>
      <c r="D77" s="41"/>
      <c r="E77" s="41"/>
      <c r="F77" s="95"/>
      <c r="G77" s="41"/>
      <c r="H77" s="95"/>
      <c r="I77" s="95"/>
      <c r="J77" s="95"/>
      <c r="K77" s="95"/>
      <c r="L77" s="95"/>
      <c r="M77" s="95"/>
      <c r="N77" s="95"/>
    </row>
    <row r="78" spans="1:14" ht="25.5" customHeight="1" x14ac:dyDescent="0.45">
      <c r="A78" s="95"/>
      <c r="B78" s="41"/>
      <c r="C78" s="41"/>
      <c r="D78" s="70" t="s">
        <v>38</v>
      </c>
      <c r="K78" s="99"/>
      <c r="L78" s="95"/>
      <c r="M78" s="95"/>
      <c r="N78" s="95"/>
    </row>
    <row r="79" spans="1:14" ht="25.5" customHeight="1" x14ac:dyDescent="0.45">
      <c r="A79" s="95"/>
      <c r="B79" s="41"/>
      <c r="C79" s="41"/>
      <c r="D79" s="70" t="s">
        <v>199</v>
      </c>
      <c r="K79" s="99"/>
      <c r="L79" s="95"/>
      <c r="M79" s="95"/>
      <c r="N79" s="95"/>
    </row>
    <row r="80" spans="1:14" ht="25.5" customHeight="1" x14ac:dyDescent="0.45">
      <c r="A80" s="95"/>
      <c r="B80" s="41"/>
      <c r="C80" s="41"/>
      <c r="D80" s="70"/>
      <c r="K80" s="99"/>
      <c r="L80" s="95"/>
      <c r="M80" s="95"/>
      <c r="N80" s="95"/>
    </row>
    <row r="81" spans="1:14" ht="24.75" customHeight="1" x14ac:dyDescent="0.45">
      <c r="A81" s="95"/>
      <c r="B81" s="107" t="s">
        <v>57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</row>
    <row r="82" spans="1:14" ht="24.75" customHeight="1" x14ac:dyDescent="0.45">
      <c r="B82" s="74" t="s">
        <v>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</row>
    <row r="83" spans="1:14" ht="24.75" customHeight="1" x14ac:dyDescent="0.45">
      <c r="B83" s="74" t="s">
        <v>40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4" ht="24.75" customHeight="1" x14ac:dyDescent="0.45">
      <c r="B84" s="74" t="str">
        <f>+B3</f>
        <v>AS AT JUNE 30, 2022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4" ht="24.75" customHeight="1" x14ac:dyDescent="0.45"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</row>
    <row r="86" spans="1:14" ht="24.75" customHeight="1" x14ac:dyDescent="0.45">
      <c r="A86" s="95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62" t="s">
        <v>2</v>
      </c>
    </row>
    <row r="87" spans="1:14" ht="24.75" customHeight="1" x14ac:dyDescent="0.45">
      <c r="A87" s="95"/>
      <c r="H87" s="130"/>
      <c r="I87" s="130" t="s">
        <v>3</v>
      </c>
      <c r="J87" s="130"/>
      <c r="K87" s="101"/>
      <c r="L87" s="195" t="s">
        <v>4</v>
      </c>
      <c r="M87" s="195"/>
      <c r="N87" s="195"/>
    </row>
    <row r="88" spans="1:14" ht="24.75" customHeight="1" x14ac:dyDescent="0.45">
      <c r="A88" s="95"/>
      <c r="B88" s="95"/>
      <c r="C88" s="95"/>
      <c r="D88" s="95"/>
      <c r="E88" s="95"/>
      <c r="F88" s="95"/>
      <c r="G88" s="19" t="s">
        <v>5</v>
      </c>
      <c r="H88" s="133" t="s">
        <v>228</v>
      </c>
      <c r="I88" s="134"/>
      <c r="J88" s="133" t="s">
        <v>200</v>
      </c>
      <c r="K88" s="83"/>
      <c r="L88" s="64" t="str">
        <f>+H88</f>
        <v>June 30, 2022</v>
      </c>
      <c r="M88" s="88"/>
      <c r="N88" s="87" t="str">
        <f>+J88</f>
        <v>December 31, 2021</v>
      </c>
    </row>
    <row r="89" spans="1:14" ht="24.75" customHeight="1" x14ac:dyDescent="0.45">
      <c r="A89" s="95"/>
      <c r="B89" s="95"/>
      <c r="C89" s="95"/>
      <c r="D89" s="95"/>
      <c r="E89" s="95"/>
      <c r="F89" s="95"/>
      <c r="G89" s="170"/>
      <c r="H89" s="137" t="s">
        <v>204</v>
      </c>
      <c r="I89" s="138"/>
      <c r="J89" s="137"/>
      <c r="K89" s="169"/>
      <c r="L89" s="137" t="s">
        <v>204</v>
      </c>
      <c r="M89" s="138"/>
      <c r="N89" s="137"/>
    </row>
    <row r="90" spans="1:14" s="55" customFormat="1" ht="24.75" customHeight="1" x14ac:dyDescent="0.45">
      <c r="A90" s="136"/>
      <c r="B90" s="193" t="s">
        <v>58</v>
      </c>
      <c r="C90" s="193"/>
      <c r="D90" s="193"/>
      <c r="E90" s="193"/>
      <c r="F90" s="193"/>
      <c r="G90" s="19"/>
      <c r="H90" s="137" t="s">
        <v>205</v>
      </c>
      <c r="I90" s="138"/>
      <c r="J90" s="137" t="s">
        <v>206</v>
      </c>
      <c r="K90" s="169"/>
      <c r="L90" s="137" t="s">
        <v>205</v>
      </c>
      <c r="M90" s="138"/>
      <c r="N90" s="137" t="s">
        <v>206</v>
      </c>
    </row>
    <row r="91" spans="1:14" ht="24.75" customHeight="1" x14ac:dyDescent="0.45">
      <c r="A91" s="95"/>
      <c r="B91" s="41" t="s">
        <v>59</v>
      </c>
      <c r="C91" s="95"/>
      <c r="D91" s="95"/>
      <c r="E91" s="95"/>
      <c r="F91" s="95"/>
      <c r="G91" s="95"/>
      <c r="H91" s="95"/>
      <c r="I91" s="95"/>
      <c r="K91" s="95"/>
      <c r="L91" s="41" t="s">
        <v>60</v>
      </c>
      <c r="M91" s="95"/>
    </row>
    <row r="92" spans="1:14" ht="24.75" customHeight="1" x14ac:dyDescent="0.45">
      <c r="A92" s="95"/>
      <c r="B92" s="41" t="s">
        <v>61</v>
      </c>
      <c r="C92" s="95"/>
      <c r="D92" s="95"/>
      <c r="E92" s="95"/>
      <c r="H92" s="95"/>
      <c r="I92" s="95"/>
      <c r="J92" s="95"/>
      <c r="K92" s="95"/>
      <c r="L92" s="95"/>
      <c r="M92" s="95"/>
      <c r="N92" s="95"/>
    </row>
    <row r="93" spans="1:14" ht="24.75" customHeight="1" x14ac:dyDescent="0.45">
      <c r="A93" s="95"/>
      <c r="B93" s="41" t="s">
        <v>62</v>
      </c>
      <c r="C93" s="95"/>
      <c r="D93" s="95"/>
      <c r="E93" s="95"/>
      <c r="F93" s="102"/>
      <c r="G93" s="102"/>
      <c r="H93" s="95"/>
      <c r="I93" s="95"/>
      <c r="J93" s="95"/>
      <c r="K93" s="95"/>
      <c r="L93" s="95"/>
      <c r="M93" s="95"/>
      <c r="N93" s="95"/>
    </row>
    <row r="94" spans="1:14" ht="24.75" customHeight="1" x14ac:dyDescent="0.45">
      <c r="A94" s="95"/>
      <c r="B94" s="54" t="s">
        <v>63</v>
      </c>
      <c r="C94" s="56"/>
      <c r="D94" s="95"/>
      <c r="E94" s="95"/>
      <c r="F94" s="102"/>
      <c r="G94" s="102"/>
      <c r="H94" s="95"/>
      <c r="I94" s="95"/>
      <c r="J94" s="95"/>
      <c r="K94" s="95"/>
      <c r="L94" s="95"/>
      <c r="M94" s="95"/>
      <c r="N94" s="95"/>
    </row>
    <row r="95" spans="1:14" ht="24.75" customHeight="1" thickBot="1" x14ac:dyDescent="0.5">
      <c r="A95" s="95"/>
      <c r="B95" s="12" t="s">
        <v>64</v>
      </c>
      <c r="C95" s="102"/>
      <c r="D95" s="95"/>
      <c r="E95" s="95"/>
      <c r="F95" s="102"/>
      <c r="G95" s="100"/>
      <c r="H95" s="108">
        <v>308676462</v>
      </c>
      <c r="I95" s="15"/>
      <c r="J95" s="108">
        <v>308676462</v>
      </c>
      <c r="K95" s="15"/>
      <c r="L95" s="108">
        <v>308676462</v>
      </c>
      <c r="M95" s="15"/>
      <c r="N95" s="108">
        <v>308676462</v>
      </c>
    </row>
    <row r="96" spans="1:14" ht="24.75" customHeight="1" thickTop="1" x14ac:dyDescent="0.45">
      <c r="A96" s="95"/>
      <c r="B96" s="41" t="s">
        <v>65</v>
      </c>
      <c r="C96" s="95"/>
      <c r="D96" s="95"/>
      <c r="E96" s="95"/>
      <c r="F96" s="102"/>
      <c r="G96" s="109"/>
      <c r="H96" s="15"/>
      <c r="I96" s="15"/>
      <c r="J96" s="15"/>
      <c r="K96" s="15"/>
      <c r="L96" s="15"/>
      <c r="M96" s="15"/>
      <c r="N96" s="15"/>
    </row>
    <row r="97" spans="1:14" ht="24.75" customHeight="1" x14ac:dyDescent="0.45">
      <c r="A97" s="95"/>
      <c r="B97" s="41" t="s">
        <v>63</v>
      </c>
      <c r="C97" s="95"/>
      <c r="D97" s="95"/>
      <c r="E97" s="95"/>
      <c r="F97" s="102"/>
      <c r="G97" s="102"/>
      <c r="H97" s="15"/>
      <c r="I97" s="15"/>
      <c r="J97" s="15"/>
      <c r="K97" s="15"/>
      <c r="L97" s="15"/>
      <c r="M97" s="15"/>
      <c r="N97" s="15"/>
    </row>
    <row r="98" spans="1:14" ht="24.75" customHeight="1" x14ac:dyDescent="0.45">
      <c r="A98" s="95"/>
      <c r="B98" s="12" t="s">
        <v>64</v>
      </c>
      <c r="C98" s="95"/>
      <c r="D98" s="95"/>
      <c r="E98" s="95"/>
      <c r="F98" s="102"/>
      <c r="G98" s="100"/>
      <c r="H98" s="110">
        <v>308676462</v>
      </c>
      <c r="I98" s="15"/>
      <c r="J98" s="110">
        <v>308676462</v>
      </c>
      <c r="K98" s="15"/>
      <c r="L98" s="110">
        <v>308676462</v>
      </c>
      <c r="M98" s="15"/>
      <c r="N98" s="110">
        <v>308676462</v>
      </c>
    </row>
    <row r="99" spans="1:14" ht="24.75" customHeight="1" x14ac:dyDescent="0.45">
      <c r="A99" s="95"/>
      <c r="B99" s="41" t="s">
        <v>66</v>
      </c>
      <c r="C99" s="95"/>
      <c r="D99" s="95"/>
      <c r="E99" s="95"/>
      <c r="G99" s="100"/>
      <c r="H99" s="110"/>
      <c r="I99" s="15"/>
      <c r="J99" s="110"/>
      <c r="K99" s="15"/>
      <c r="L99" s="110" t="s">
        <v>67</v>
      </c>
      <c r="M99" s="15"/>
      <c r="N99" s="110"/>
    </row>
    <row r="100" spans="1:14" ht="24.75" customHeight="1" x14ac:dyDescent="0.45">
      <c r="B100" s="41" t="s">
        <v>68</v>
      </c>
      <c r="C100" s="95"/>
      <c r="D100" s="95"/>
      <c r="E100" s="95"/>
      <c r="F100" s="102"/>
      <c r="G100" s="111"/>
      <c r="H100" s="112">
        <v>97844800</v>
      </c>
      <c r="I100" s="112"/>
      <c r="J100" s="112">
        <v>97844800</v>
      </c>
      <c r="K100" s="112"/>
      <c r="L100" s="112">
        <v>97844800</v>
      </c>
      <c r="M100" s="112"/>
      <c r="N100" s="112">
        <v>97844800</v>
      </c>
    </row>
    <row r="101" spans="1:14" ht="24.75" customHeight="1" x14ac:dyDescent="0.45">
      <c r="B101" s="54" t="s">
        <v>69</v>
      </c>
      <c r="C101" s="102"/>
      <c r="D101" s="102"/>
      <c r="E101" s="102"/>
      <c r="F101" s="102"/>
      <c r="G101" s="109"/>
      <c r="H101" s="97"/>
      <c r="I101" s="15"/>
      <c r="J101" s="97"/>
      <c r="K101" s="15"/>
      <c r="L101" s="15"/>
      <c r="M101" s="15"/>
      <c r="N101" s="15"/>
    </row>
    <row r="102" spans="1:14" ht="24.75" customHeight="1" x14ac:dyDescent="0.45">
      <c r="B102" s="12" t="s">
        <v>70</v>
      </c>
      <c r="C102" s="102"/>
      <c r="D102" s="102"/>
      <c r="E102" s="102"/>
      <c r="F102" s="102"/>
      <c r="G102" s="113"/>
      <c r="H102" s="112">
        <v>186541112.75</v>
      </c>
      <c r="I102" s="112"/>
      <c r="J102" s="112">
        <v>186541112.75</v>
      </c>
      <c r="K102" s="112"/>
      <c r="L102" s="112">
        <v>186541112.75</v>
      </c>
      <c r="M102" s="11"/>
      <c r="N102" s="112">
        <v>186541112.75</v>
      </c>
    </row>
    <row r="103" spans="1:14" ht="24.75" customHeight="1" x14ac:dyDescent="0.45">
      <c r="B103" s="41" t="s">
        <v>71</v>
      </c>
      <c r="C103" s="95"/>
      <c r="D103" s="95"/>
      <c r="E103" s="95"/>
      <c r="F103" s="102"/>
      <c r="G103" s="101"/>
      <c r="H103" s="97"/>
      <c r="I103" s="110"/>
      <c r="J103" s="97"/>
      <c r="K103" s="110"/>
      <c r="L103" s="97"/>
      <c r="M103" s="110"/>
      <c r="N103" s="97"/>
    </row>
    <row r="104" spans="1:14" ht="24.75" customHeight="1" x14ac:dyDescent="0.45">
      <c r="B104" s="41" t="s">
        <v>72</v>
      </c>
      <c r="C104" s="95"/>
      <c r="D104" s="95"/>
      <c r="E104" s="95"/>
      <c r="F104" s="102"/>
      <c r="G104" s="101"/>
      <c r="H104" s="97"/>
      <c r="I104" s="114"/>
      <c r="J104" s="97"/>
      <c r="K104" s="114"/>
      <c r="L104" s="97"/>
      <c r="M104" s="114"/>
      <c r="N104" s="97"/>
    </row>
    <row r="105" spans="1:14" ht="24.75" customHeight="1" x14ac:dyDescent="0.45">
      <c r="B105" s="41" t="s">
        <v>73</v>
      </c>
      <c r="C105" s="95"/>
      <c r="D105" s="95"/>
      <c r="E105" s="95"/>
      <c r="F105" s="102"/>
      <c r="G105" s="100">
        <v>31</v>
      </c>
      <c r="H105" s="11">
        <f>+CHE_C!N21</f>
        <v>36867646.200000003</v>
      </c>
      <c r="I105" s="11"/>
      <c r="J105" s="11">
        <f>+CHE_C!N15</f>
        <v>36867646.200000003</v>
      </c>
      <c r="K105" s="11"/>
      <c r="L105" s="11">
        <f>+CHE_S!N10</f>
        <v>36867646.200000003</v>
      </c>
      <c r="M105" s="11"/>
      <c r="N105" s="11">
        <f>+CHE_S!N14</f>
        <v>36867646.200000003</v>
      </c>
    </row>
    <row r="106" spans="1:14" ht="24.75" customHeight="1" x14ac:dyDescent="0.45">
      <c r="B106" s="41" t="s">
        <v>74</v>
      </c>
      <c r="C106" s="95"/>
      <c r="D106" s="95"/>
      <c r="E106" s="95"/>
      <c r="F106" s="102"/>
      <c r="G106" s="99"/>
      <c r="H106" s="80">
        <f>+CHE_C!P21</f>
        <v>1739926853.3100016</v>
      </c>
      <c r="I106" s="80"/>
      <c r="J106" s="80">
        <f>+CHE_C!P17</f>
        <v>1679251315.1000011</v>
      </c>
      <c r="K106" s="80"/>
      <c r="L106" s="80">
        <f>+CHE_S!P20</f>
        <v>1650219121.3599999</v>
      </c>
      <c r="M106" s="80"/>
      <c r="N106" s="80">
        <f>+CHE_S!P16</f>
        <v>1654207732.79</v>
      </c>
    </row>
    <row r="107" spans="1:14" ht="24.75" customHeight="1" x14ac:dyDescent="0.45">
      <c r="B107" s="41" t="s">
        <v>75</v>
      </c>
      <c r="C107" s="95"/>
      <c r="D107" s="95"/>
      <c r="E107" s="95"/>
      <c r="F107" s="102"/>
      <c r="G107" s="99"/>
      <c r="H107" s="115">
        <f>SUM(H98:H106)</f>
        <v>2369856874.2600017</v>
      </c>
      <c r="I107" s="110"/>
      <c r="J107" s="115">
        <f>SUM(J98:J106)</f>
        <v>2309181336.0500011</v>
      </c>
      <c r="K107" s="110"/>
      <c r="L107" s="115">
        <f>SUM(L98:L106)</f>
        <v>2280149142.3099999</v>
      </c>
      <c r="M107" s="110"/>
      <c r="N107" s="115">
        <f>SUM(N98:N106)</f>
        <v>2284137753.7399998</v>
      </c>
    </row>
    <row r="108" spans="1:14" ht="24.75" customHeight="1" x14ac:dyDescent="0.45">
      <c r="A108" s="95"/>
      <c r="B108" s="102" t="s">
        <v>76</v>
      </c>
      <c r="C108" s="95"/>
      <c r="D108" s="95"/>
      <c r="E108" s="95"/>
      <c r="F108" s="102"/>
      <c r="G108" s="70"/>
      <c r="H108" s="114">
        <f>+CHE_C!T21</f>
        <v>573.30000000024791</v>
      </c>
      <c r="I108" s="110"/>
      <c r="J108" s="114">
        <v>521.40000000024793</v>
      </c>
      <c r="K108" s="114"/>
      <c r="L108" s="97">
        <v>0</v>
      </c>
      <c r="M108" s="114"/>
      <c r="N108" s="97">
        <v>0</v>
      </c>
    </row>
    <row r="109" spans="1:14" ht="24.75" customHeight="1" x14ac:dyDescent="0.45">
      <c r="A109" s="95"/>
      <c r="B109" s="102"/>
      <c r="C109" s="41" t="s">
        <v>77</v>
      </c>
      <c r="D109" s="41"/>
      <c r="E109" s="41"/>
      <c r="F109" s="95"/>
      <c r="G109" s="41"/>
      <c r="H109" s="116">
        <f>SUM(H107:H108)</f>
        <v>2369857447.5600019</v>
      </c>
      <c r="I109" s="110"/>
      <c r="J109" s="116">
        <f>SUM(J107:J108)</f>
        <v>2309181857.4500012</v>
      </c>
      <c r="K109" s="110"/>
      <c r="L109" s="116">
        <f>SUM(L107:L108)</f>
        <v>2280149142.3099999</v>
      </c>
      <c r="M109" s="110"/>
      <c r="N109" s="116">
        <f>SUM(N107:N108)</f>
        <v>2284137753.7399998</v>
      </c>
    </row>
    <row r="110" spans="1:14" ht="24.75" customHeight="1" thickBot="1" x14ac:dyDescent="0.5">
      <c r="A110" s="95"/>
      <c r="B110" s="41" t="s">
        <v>78</v>
      </c>
      <c r="C110" s="95"/>
      <c r="D110" s="95"/>
      <c r="E110" s="95"/>
      <c r="F110" s="95"/>
      <c r="G110" s="41"/>
      <c r="H110" s="117">
        <f>+H70+H109</f>
        <v>6422183153.7600021</v>
      </c>
      <c r="I110" s="110"/>
      <c r="J110" s="117">
        <f>J109+J70</f>
        <v>6190936550.3900013</v>
      </c>
      <c r="K110" s="110"/>
      <c r="L110" s="117">
        <f>+L70+L109</f>
        <v>5247554405.9400005</v>
      </c>
      <c r="M110" s="110"/>
      <c r="N110" s="117">
        <f>N109+N70</f>
        <v>5023979699.9099998</v>
      </c>
    </row>
    <row r="111" spans="1:14" s="106" customFormat="1" ht="24.75" customHeight="1" thickTop="1" x14ac:dyDescent="0.45">
      <c r="A111" s="104"/>
      <c r="B111" s="105"/>
      <c r="C111" s="104"/>
      <c r="D111" s="104"/>
      <c r="E111" s="104"/>
      <c r="F111" s="104"/>
      <c r="G111" s="105"/>
      <c r="H111" s="118"/>
      <c r="I111" s="119"/>
      <c r="J111" s="118"/>
      <c r="K111" s="119"/>
      <c r="L111" s="118"/>
      <c r="M111" s="119"/>
      <c r="N111" s="118"/>
    </row>
    <row r="112" spans="1:14" s="106" customFormat="1" ht="24.75" customHeight="1" x14ac:dyDescent="0.45">
      <c r="A112" s="104"/>
      <c r="B112" s="105"/>
      <c r="C112" s="104"/>
      <c r="D112" s="104"/>
      <c r="E112" s="104"/>
      <c r="F112" s="104"/>
      <c r="G112" s="105"/>
      <c r="H112" s="118"/>
      <c r="I112" s="119"/>
      <c r="J112" s="118"/>
      <c r="K112" s="119"/>
      <c r="L112" s="118"/>
      <c r="M112" s="119"/>
      <c r="N112" s="118"/>
    </row>
    <row r="113" spans="1:14" s="123" customFormat="1" ht="24.75" customHeight="1" x14ac:dyDescent="0.45">
      <c r="A113" s="120"/>
      <c r="B113" s="54" t="s">
        <v>37</v>
      </c>
      <c r="C113" s="120"/>
      <c r="D113" s="120"/>
      <c r="E113" s="120"/>
      <c r="F113" s="120"/>
      <c r="G113" s="121"/>
      <c r="H113" s="122"/>
      <c r="I113" s="122"/>
      <c r="J113" s="122"/>
      <c r="K113" s="122"/>
      <c r="L113" s="122"/>
      <c r="M113" s="122"/>
      <c r="N113" s="122"/>
    </row>
    <row r="114" spans="1:14" s="123" customFormat="1" ht="24.75" customHeight="1" x14ac:dyDescent="0.45">
      <c r="A114" s="120"/>
      <c r="B114" s="54"/>
      <c r="C114" s="120"/>
      <c r="D114" s="120"/>
      <c r="E114" s="120"/>
      <c r="F114" s="120"/>
      <c r="G114" s="121"/>
      <c r="H114" s="122"/>
      <c r="I114" s="122"/>
      <c r="J114" s="122"/>
      <c r="K114" s="122"/>
      <c r="L114" s="122"/>
      <c r="M114" s="122"/>
      <c r="N114" s="122"/>
    </row>
    <row r="115" spans="1:14" s="123" customFormat="1" ht="24.75" customHeight="1" x14ac:dyDescent="0.45">
      <c r="A115" s="120"/>
      <c r="B115" s="54"/>
      <c r="C115" s="120"/>
      <c r="D115" s="120"/>
      <c r="E115" s="120"/>
      <c r="F115" s="120"/>
      <c r="G115" s="121"/>
      <c r="H115" s="122"/>
      <c r="I115" s="122"/>
      <c r="J115" s="122"/>
      <c r="K115" s="122"/>
      <c r="L115" s="122"/>
      <c r="M115" s="122"/>
      <c r="N115" s="122"/>
    </row>
    <row r="116" spans="1:14" s="123" customFormat="1" ht="24.75" customHeight="1" x14ac:dyDescent="0.45">
      <c r="A116" s="120"/>
      <c r="B116" s="54"/>
      <c r="C116" s="120"/>
      <c r="D116" s="120"/>
      <c r="E116" s="120"/>
      <c r="F116" s="120"/>
      <c r="G116" s="121"/>
      <c r="H116" s="122"/>
      <c r="I116" s="122"/>
      <c r="J116" s="122"/>
      <c r="K116" s="122"/>
      <c r="L116" s="122"/>
      <c r="M116" s="122"/>
      <c r="N116" s="122"/>
    </row>
    <row r="117" spans="1:14" ht="24.75" customHeight="1" x14ac:dyDescent="0.45">
      <c r="A117" s="95"/>
      <c r="B117" s="95"/>
      <c r="C117" s="41"/>
      <c r="D117" s="70" t="s">
        <v>38</v>
      </c>
      <c r="J117" s="99"/>
      <c r="K117" s="99"/>
      <c r="L117" s="95"/>
      <c r="M117" s="95"/>
      <c r="N117" s="95"/>
    </row>
    <row r="118" spans="1:14" ht="24.75" customHeight="1" x14ac:dyDescent="0.45">
      <c r="A118" s="95"/>
      <c r="B118" s="95"/>
      <c r="C118" s="41"/>
      <c r="D118" s="70" t="s">
        <v>199</v>
      </c>
      <c r="J118" s="99"/>
      <c r="K118" s="99"/>
      <c r="L118" s="95"/>
      <c r="M118" s="95"/>
      <c r="N118" s="95"/>
    </row>
    <row r="119" spans="1:14" ht="24.75" customHeight="1" x14ac:dyDescent="0.45"/>
    <row r="120" spans="1:14" ht="24.75" customHeight="1" x14ac:dyDescent="0.45"/>
    <row r="121" spans="1:14" ht="24.75" customHeight="1" x14ac:dyDescent="0.45"/>
  </sheetData>
  <mergeCells count="13">
    <mergeCell ref="B45:N45"/>
    <mergeCell ref="B1:N1"/>
    <mergeCell ref="B2:N2"/>
    <mergeCell ref="B3:N3"/>
    <mergeCell ref="L6:N6"/>
    <mergeCell ref="B9:F9"/>
    <mergeCell ref="B90:F90"/>
    <mergeCell ref="B47:N47"/>
    <mergeCell ref="B46:N46"/>
    <mergeCell ref="B48:N48"/>
    <mergeCell ref="L87:N87"/>
    <mergeCell ref="L51:N51"/>
    <mergeCell ref="B54:F54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="80" zoomScaleNormal="80" zoomScaleSheetLayoutView="100" workbookViewId="0">
      <selection activeCell="F14" sqref="F14"/>
    </sheetView>
  </sheetViews>
  <sheetFormatPr defaultColWidth="9.140625" defaultRowHeight="24.95" customHeight="1" x14ac:dyDescent="0.45"/>
  <cols>
    <col min="1" max="1" width="3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5.42578125" style="26" customWidth="1"/>
    <col min="8" max="8" width="1" style="26" customWidth="1"/>
    <col min="9" max="9" width="15.42578125" style="26" customWidth="1"/>
    <col min="10" max="10" width="1" style="26" customWidth="1"/>
    <col min="11" max="11" width="15.42578125" style="26" customWidth="1"/>
    <col min="12" max="12" width="1" style="26" customWidth="1"/>
    <col min="13" max="13" width="15.4257812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45"/>
      <c r="B1" s="197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45"/>
    </row>
    <row r="2" spans="1:14" ht="23.1" customHeight="1" x14ac:dyDescent="0.45">
      <c r="A2" s="45"/>
      <c r="B2" s="197" t="s">
        <v>79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45"/>
    </row>
    <row r="3" spans="1:14" ht="23.1" customHeight="1" x14ac:dyDescent="0.45">
      <c r="A3" s="45"/>
      <c r="B3" s="198" t="s">
        <v>225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45"/>
    </row>
    <row r="4" spans="1:14" ht="23.1" customHeight="1" x14ac:dyDescent="0.45">
      <c r="A4" s="45"/>
      <c r="B4" s="198" t="s">
        <v>201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45"/>
    </row>
    <row r="5" spans="1:14" ht="23.1" customHeight="1" x14ac:dyDescent="0.4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45"/>
    </row>
    <row r="6" spans="1:14" ht="23.1" customHeight="1" x14ac:dyDescent="0.45">
      <c r="A6" s="45"/>
      <c r="B6" s="34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27" t="s">
        <v>2</v>
      </c>
      <c r="N6" s="45"/>
    </row>
    <row r="7" spans="1:14" ht="23.1" customHeight="1" x14ac:dyDescent="0.45">
      <c r="A7" s="45"/>
      <c r="B7" s="34"/>
      <c r="C7" s="34"/>
      <c r="D7" s="34"/>
      <c r="E7" s="34"/>
      <c r="F7" s="34"/>
      <c r="G7" s="28"/>
      <c r="H7" s="29" t="s">
        <v>3</v>
      </c>
      <c r="I7" s="29"/>
      <c r="J7" s="45"/>
      <c r="K7" s="28"/>
      <c r="L7" s="29" t="s">
        <v>4</v>
      </c>
      <c r="M7" s="28"/>
      <c r="N7" s="45"/>
    </row>
    <row r="8" spans="1:14" ht="23.1" customHeight="1" x14ac:dyDescent="0.45">
      <c r="A8" s="45"/>
      <c r="B8" s="30"/>
      <c r="C8" s="45"/>
      <c r="D8" s="45"/>
      <c r="E8" s="45"/>
      <c r="F8" s="183" t="s">
        <v>5</v>
      </c>
      <c r="G8" s="31" t="s">
        <v>202</v>
      </c>
      <c r="H8" s="32"/>
      <c r="I8" s="31" t="s">
        <v>80</v>
      </c>
      <c r="J8" s="33"/>
      <c r="K8" s="31" t="str">
        <f>+G8</f>
        <v>2022</v>
      </c>
      <c r="L8" s="124"/>
      <c r="M8" s="31" t="str">
        <f>+I8</f>
        <v>2021</v>
      </c>
      <c r="N8" s="45"/>
    </row>
    <row r="9" spans="1:14" ht="23.1" customHeight="1" x14ac:dyDescent="0.45">
      <c r="A9" s="45"/>
      <c r="B9" s="3" t="s">
        <v>81</v>
      </c>
      <c r="C9" s="45"/>
      <c r="D9" s="45"/>
      <c r="E9" s="45"/>
      <c r="F9" s="45"/>
      <c r="G9" s="45"/>
      <c r="H9" s="45"/>
      <c r="J9" s="45"/>
      <c r="K9" s="45"/>
      <c r="L9" s="45"/>
      <c r="M9" s="34"/>
      <c r="N9" s="45"/>
    </row>
    <row r="10" spans="1:14" ht="23.1" customHeight="1" x14ac:dyDescent="0.45">
      <c r="A10" s="45"/>
      <c r="B10" s="3" t="s">
        <v>82</v>
      </c>
      <c r="C10" s="45"/>
      <c r="D10" s="45"/>
      <c r="E10" s="45"/>
      <c r="F10" s="35"/>
      <c r="G10" s="15">
        <v>1146355812.8200002</v>
      </c>
      <c r="H10" s="15"/>
      <c r="I10" s="15">
        <v>900095230.82999992</v>
      </c>
      <c r="J10" s="15"/>
      <c r="K10" s="15">
        <v>1205411678.2200003</v>
      </c>
      <c r="L10" s="15"/>
      <c r="M10" s="15">
        <v>949575651.88999987</v>
      </c>
      <c r="N10" s="45"/>
    </row>
    <row r="11" spans="1:14" ht="23.1" customHeight="1" x14ac:dyDescent="0.45">
      <c r="A11" s="45"/>
      <c r="B11" s="3" t="s">
        <v>83</v>
      </c>
      <c r="C11" s="45"/>
      <c r="D11" s="45"/>
      <c r="E11" s="45"/>
      <c r="F11" s="36"/>
      <c r="G11" s="15">
        <v>140448392.41999999</v>
      </c>
      <c r="H11" s="15"/>
      <c r="I11" s="15">
        <v>85844306.689999998</v>
      </c>
      <c r="J11" s="15"/>
      <c r="K11" s="15">
        <v>0</v>
      </c>
      <c r="L11" s="15"/>
      <c r="M11" s="15">
        <v>0</v>
      </c>
      <c r="N11" s="45"/>
    </row>
    <row r="12" spans="1:14" ht="23.1" customHeight="1" x14ac:dyDescent="0.45">
      <c r="A12" s="45"/>
      <c r="B12" s="93" t="s">
        <v>84</v>
      </c>
      <c r="C12" s="45"/>
      <c r="D12" s="45"/>
      <c r="E12" s="45"/>
      <c r="F12" s="36"/>
      <c r="G12" s="15">
        <v>229101220.90000004</v>
      </c>
      <c r="H12" s="15"/>
      <c r="I12" s="15">
        <v>142265976.14000002</v>
      </c>
      <c r="J12" s="15"/>
      <c r="K12" s="15">
        <v>0</v>
      </c>
      <c r="L12" s="15"/>
      <c r="M12" s="15">
        <v>0</v>
      </c>
      <c r="N12" s="45"/>
    </row>
    <row r="13" spans="1:14" ht="23.1" customHeight="1" x14ac:dyDescent="0.45">
      <c r="A13" s="45"/>
      <c r="B13" s="3" t="s">
        <v>85</v>
      </c>
      <c r="D13" s="45"/>
      <c r="E13" s="45"/>
      <c r="F13" s="36"/>
      <c r="G13" s="143">
        <f>SUM(G10:G12)</f>
        <v>1515905426.1400003</v>
      </c>
      <c r="H13" s="45"/>
      <c r="I13" s="145">
        <f>SUM(I10:I12)</f>
        <v>1128205513.6600001</v>
      </c>
      <c r="J13" s="95"/>
      <c r="K13" s="143">
        <f>SUM(K10:K12)</f>
        <v>1205411678.2200003</v>
      </c>
      <c r="L13" s="95"/>
      <c r="M13" s="96">
        <f>SUM(M10:M12)</f>
        <v>949575651.88999987</v>
      </c>
      <c r="N13" s="45"/>
    </row>
    <row r="14" spans="1:14" ht="23.1" customHeight="1" x14ac:dyDescent="0.45">
      <c r="A14" s="45"/>
      <c r="B14" s="3" t="s">
        <v>86</v>
      </c>
      <c r="C14" s="5"/>
      <c r="D14" s="45"/>
      <c r="E14" s="45"/>
      <c r="F14" s="36"/>
      <c r="G14" s="143"/>
      <c r="H14" s="45"/>
      <c r="I14" s="95"/>
      <c r="J14" s="95"/>
      <c r="K14" s="143"/>
      <c r="L14" s="95"/>
      <c r="M14" s="95"/>
      <c r="N14" s="45"/>
    </row>
    <row r="15" spans="1:14" ht="23.1" customHeight="1" x14ac:dyDescent="0.45">
      <c r="A15" s="45"/>
      <c r="B15" s="3" t="s">
        <v>87</v>
      </c>
      <c r="C15" s="4"/>
      <c r="D15" s="45"/>
      <c r="E15" s="45"/>
      <c r="F15" s="35"/>
      <c r="G15" s="15">
        <v>-1024806847.3000001</v>
      </c>
      <c r="H15" s="15"/>
      <c r="I15" s="15">
        <v>-816322796.18999946</v>
      </c>
      <c r="J15" s="15"/>
      <c r="K15" s="15">
        <v>-1080868994.23</v>
      </c>
      <c r="L15" s="15"/>
      <c r="M15" s="15">
        <v>-865771540.84999967</v>
      </c>
      <c r="N15" s="45"/>
    </row>
    <row r="16" spans="1:14" ht="23.1" customHeight="1" x14ac:dyDescent="0.45">
      <c r="A16" s="45"/>
      <c r="B16" s="3" t="s">
        <v>88</v>
      </c>
      <c r="C16" s="5"/>
      <c r="D16" s="45"/>
      <c r="E16" s="45"/>
      <c r="G16" s="15">
        <v>-103215826.81999999</v>
      </c>
      <c r="H16" s="15"/>
      <c r="I16" s="15">
        <v>-63689995.530000001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45">
      <c r="A17" s="45"/>
      <c r="B17" s="93" t="s">
        <v>89</v>
      </c>
      <c r="C17" s="5"/>
      <c r="D17" s="45"/>
      <c r="E17" s="45"/>
      <c r="G17" s="15">
        <v>-160430696.09999996</v>
      </c>
      <c r="H17" s="15"/>
      <c r="I17" s="15">
        <v>-102602021.17999998</v>
      </c>
      <c r="J17" s="15"/>
      <c r="K17" s="15">
        <v>0</v>
      </c>
      <c r="L17" s="15"/>
      <c r="M17" s="15">
        <v>0</v>
      </c>
      <c r="N17" s="45"/>
    </row>
    <row r="18" spans="1:14" ht="23.1" customHeight="1" x14ac:dyDescent="0.45">
      <c r="A18" s="45"/>
      <c r="B18" s="3" t="s">
        <v>90</v>
      </c>
      <c r="C18" s="4"/>
      <c r="D18" s="45"/>
      <c r="E18" s="45"/>
      <c r="G18" s="157">
        <f>SUM(G15:G17)</f>
        <v>-1288453370.22</v>
      </c>
      <c r="H18" s="22"/>
      <c r="I18" s="157">
        <f>SUM(I15:I17)</f>
        <v>-982614812.89999938</v>
      </c>
      <c r="J18" s="22"/>
      <c r="K18" s="157">
        <f>SUM(K15:K17)</f>
        <v>-1080868994.23</v>
      </c>
      <c r="L18" s="22"/>
      <c r="M18" s="157">
        <f>SUM(M15:M17)</f>
        <v>-865771540.84999967</v>
      </c>
      <c r="N18" s="45"/>
    </row>
    <row r="19" spans="1:14" ht="23.1" customHeight="1" x14ac:dyDescent="0.45">
      <c r="A19" s="45"/>
      <c r="B19" s="3" t="s">
        <v>91</v>
      </c>
      <c r="C19" s="45"/>
      <c r="D19" s="45"/>
      <c r="E19" s="45"/>
      <c r="G19" s="156">
        <f>+G13+G18</f>
        <v>227452055.92000031</v>
      </c>
      <c r="H19" s="45"/>
      <c r="I19" s="95">
        <f>+I13+I18</f>
        <v>145590700.76000071</v>
      </c>
      <c r="J19" s="45"/>
      <c r="K19" s="156">
        <f>K18+K13</f>
        <v>124542683.99000025</v>
      </c>
      <c r="L19" s="146"/>
      <c r="M19" s="156">
        <f>M18+M13</f>
        <v>83804111.0400002</v>
      </c>
      <c r="N19" s="45"/>
    </row>
    <row r="20" spans="1:14" ht="23.1" customHeight="1" x14ac:dyDescent="0.45">
      <c r="A20" s="45"/>
      <c r="B20" s="3" t="s">
        <v>92</v>
      </c>
      <c r="C20" s="45"/>
      <c r="D20" s="45"/>
      <c r="E20" s="45"/>
      <c r="F20" s="39">
        <v>30</v>
      </c>
      <c r="G20" s="15">
        <v>2203278.1400000006</v>
      </c>
      <c r="H20" s="15"/>
      <c r="I20" s="15">
        <v>4931828.2700000005</v>
      </c>
      <c r="J20" s="15"/>
      <c r="K20" s="15">
        <v>751353.87000000197</v>
      </c>
      <c r="L20" s="15"/>
      <c r="M20" s="15">
        <v>4557519.46</v>
      </c>
      <c r="N20" s="45"/>
    </row>
    <row r="21" spans="1:14" ht="23.1" customHeight="1" x14ac:dyDescent="0.45">
      <c r="A21" s="45"/>
      <c r="B21" s="4" t="s">
        <v>93</v>
      </c>
      <c r="C21" s="45"/>
      <c r="D21" s="45"/>
      <c r="E21" s="45"/>
      <c r="F21" s="39"/>
      <c r="G21" s="145">
        <f>SUM(G19:G20)</f>
        <v>229655334.0600003</v>
      </c>
      <c r="H21" s="95"/>
      <c r="I21" s="145">
        <f>SUM(I19:I20)</f>
        <v>150522529.03000072</v>
      </c>
      <c r="J21" s="95"/>
      <c r="K21" s="145">
        <f>SUM(K19:K20)</f>
        <v>125294037.86000025</v>
      </c>
      <c r="L21" s="95"/>
      <c r="M21" s="145">
        <f>SUM(M19:M20)</f>
        <v>88361630.500000194</v>
      </c>
      <c r="N21" s="45"/>
    </row>
    <row r="22" spans="1:14" ht="23.1" customHeight="1" x14ac:dyDescent="0.45">
      <c r="A22" s="45"/>
      <c r="B22" s="4" t="s">
        <v>94</v>
      </c>
      <c r="C22" s="45"/>
      <c r="D22" s="45"/>
      <c r="E22" s="45"/>
      <c r="F22" s="39"/>
      <c r="G22" s="45"/>
      <c r="H22" s="45"/>
      <c r="I22" s="95"/>
      <c r="J22" s="45"/>
      <c r="K22" s="136"/>
      <c r="L22" s="45"/>
      <c r="M22" s="95"/>
      <c r="N22" s="45"/>
    </row>
    <row r="23" spans="1:14" ht="23.1" customHeight="1" x14ac:dyDescent="0.45">
      <c r="A23" s="45"/>
      <c r="B23" s="82" t="s">
        <v>95</v>
      </c>
      <c r="C23" s="45"/>
      <c r="D23" s="45"/>
      <c r="E23" s="45"/>
      <c r="G23" s="15">
        <v>-20109048.019999996</v>
      </c>
      <c r="H23" s="15"/>
      <c r="I23" s="15">
        <v>-13783764.529999999</v>
      </c>
      <c r="J23" s="15"/>
      <c r="K23" s="15">
        <v>0</v>
      </c>
      <c r="L23" s="15"/>
      <c r="M23" s="15">
        <v>0</v>
      </c>
      <c r="N23" s="45"/>
    </row>
    <row r="24" spans="1:14" ht="23.1" customHeight="1" x14ac:dyDescent="0.45">
      <c r="A24" s="45"/>
      <c r="B24" s="79" t="s">
        <v>96</v>
      </c>
      <c r="C24" s="45"/>
      <c r="D24" s="45"/>
      <c r="E24" s="45"/>
      <c r="G24" s="15">
        <v>-60468643.690000005</v>
      </c>
      <c r="H24" s="15"/>
      <c r="I24" s="15">
        <v>-45706603.57</v>
      </c>
      <c r="J24" s="15"/>
      <c r="K24" s="15">
        <v>-38469208.879999995</v>
      </c>
      <c r="L24" s="15"/>
      <c r="M24" s="15">
        <v>-31314329.649999995</v>
      </c>
      <c r="N24" s="45"/>
    </row>
    <row r="25" spans="1:14" ht="23.1" customHeight="1" x14ac:dyDescent="0.45">
      <c r="A25" s="45"/>
      <c r="B25" s="79" t="s">
        <v>203</v>
      </c>
      <c r="C25" s="45"/>
      <c r="D25" s="45"/>
      <c r="E25" s="45"/>
      <c r="G25" s="15">
        <v>0</v>
      </c>
      <c r="H25" s="15"/>
      <c r="I25" s="15">
        <v>-6018091.4100000011</v>
      </c>
      <c r="J25" s="15"/>
      <c r="K25" s="15">
        <v>0</v>
      </c>
      <c r="L25" s="15"/>
      <c r="M25" s="15">
        <v>-6018091.4100000011</v>
      </c>
      <c r="N25" s="45"/>
    </row>
    <row r="26" spans="1:14" ht="23.1" customHeight="1" x14ac:dyDescent="0.45">
      <c r="A26" s="45"/>
      <c r="B26" s="54" t="s">
        <v>90</v>
      </c>
      <c r="C26" s="95"/>
      <c r="D26" s="95"/>
      <c r="E26" s="95"/>
      <c r="G26" s="157">
        <f>SUM(G23:H25)</f>
        <v>-80577691.710000008</v>
      </c>
      <c r="H26" s="22"/>
      <c r="I26" s="157">
        <f>SUM(I23:I25)</f>
        <v>-65508459.510000005</v>
      </c>
      <c r="J26" s="22"/>
      <c r="K26" s="157">
        <f>SUM(K23:K24)</f>
        <v>-38469208.879999995</v>
      </c>
      <c r="L26" s="22"/>
      <c r="M26" s="157">
        <f>SUM(M23:M25)</f>
        <v>-37332421.059999995</v>
      </c>
      <c r="N26" s="45"/>
    </row>
    <row r="27" spans="1:14" ht="23.1" customHeight="1" x14ac:dyDescent="0.45">
      <c r="A27" s="45"/>
      <c r="B27" s="41" t="s">
        <v>97</v>
      </c>
      <c r="C27" s="95"/>
      <c r="D27" s="95"/>
      <c r="E27" s="95"/>
      <c r="G27" s="95">
        <f>+G26+G21</f>
        <v>149077642.35000029</v>
      </c>
      <c r="H27" s="95"/>
      <c r="I27" s="95">
        <f>+I21+I26</f>
        <v>85014069.520000711</v>
      </c>
      <c r="J27" s="95"/>
      <c r="K27" s="95">
        <f>+K21+K26</f>
        <v>86824828.980000257</v>
      </c>
      <c r="L27" s="95"/>
      <c r="M27" s="95">
        <f>+M21+M26</f>
        <v>51029209.440000199</v>
      </c>
      <c r="N27" s="45"/>
    </row>
    <row r="28" spans="1:14" ht="23.1" customHeight="1" x14ac:dyDescent="0.45">
      <c r="A28" s="45"/>
      <c r="B28" s="12" t="s">
        <v>98</v>
      </c>
      <c r="C28" s="95"/>
      <c r="D28" s="95"/>
      <c r="E28" s="95"/>
      <c r="G28" s="15">
        <v>2888836.4500000007</v>
      </c>
      <c r="H28" s="15"/>
      <c r="I28" s="15">
        <v>2830553.98</v>
      </c>
      <c r="J28" s="15"/>
      <c r="K28" s="15">
        <v>15977539.119999995</v>
      </c>
      <c r="L28" s="15"/>
      <c r="M28" s="15">
        <v>13207531.340000002</v>
      </c>
      <c r="N28" s="45"/>
    </row>
    <row r="29" spans="1:14" ht="23.1" customHeight="1" x14ac:dyDescent="0.45">
      <c r="A29" s="45"/>
      <c r="B29" s="12" t="s">
        <v>99</v>
      </c>
      <c r="C29" s="95"/>
      <c r="D29" s="95"/>
      <c r="E29" s="95"/>
      <c r="G29" s="15">
        <v>-6121225.1299999971</v>
      </c>
      <c r="H29" s="15"/>
      <c r="I29" s="15">
        <v>-12331379.030000001</v>
      </c>
      <c r="J29" s="15"/>
      <c r="K29" s="15">
        <v>-5084157.6599999983</v>
      </c>
      <c r="L29" s="15"/>
      <c r="M29" s="15">
        <v>-5535949.8300000001</v>
      </c>
      <c r="N29" s="45"/>
    </row>
    <row r="30" spans="1:14" ht="23.1" customHeight="1" x14ac:dyDescent="0.45">
      <c r="A30" s="45"/>
      <c r="B30" s="95" t="s">
        <v>100</v>
      </c>
      <c r="C30" s="95"/>
      <c r="D30" s="95"/>
      <c r="E30" s="95"/>
      <c r="G30" s="15"/>
      <c r="H30" s="15"/>
      <c r="I30" s="15"/>
      <c r="J30" s="15"/>
      <c r="K30" s="15"/>
      <c r="L30" s="15"/>
      <c r="M30" s="15"/>
      <c r="N30" s="45"/>
    </row>
    <row r="31" spans="1:14" ht="23.1" customHeight="1" x14ac:dyDescent="0.45">
      <c r="A31" s="45"/>
      <c r="B31" s="95" t="s">
        <v>101</v>
      </c>
      <c r="D31" s="95"/>
      <c r="E31" s="95"/>
      <c r="F31" s="45"/>
      <c r="G31" s="15">
        <v>5705728.8600000003</v>
      </c>
      <c r="H31" s="15"/>
      <c r="I31" s="15">
        <v>3189731.35</v>
      </c>
      <c r="J31" s="15"/>
      <c r="K31" s="15">
        <v>0</v>
      </c>
      <c r="L31" s="15"/>
      <c r="M31" s="15">
        <v>0</v>
      </c>
      <c r="N31" s="45"/>
    </row>
    <row r="32" spans="1:14" ht="23.1" customHeight="1" x14ac:dyDescent="0.45">
      <c r="B32" s="4" t="s">
        <v>102</v>
      </c>
      <c r="C32" s="45"/>
      <c r="D32" s="45"/>
      <c r="E32" s="45"/>
      <c r="G32" s="143">
        <f>SUM(G27:G31)</f>
        <v>151550982.5300003</v>
      </c>
      <c r="H32" s="45"/>
      <c r="I32" s="153">
        <f>SUM(I27:I31)</f>
        <v>78702975.820000708</v>
      </c>
      <c r="J32" s="45"/>
      <c r="K32" s="143">
        <f>SUM(K27:K31)</f>
        <v>97718210.440000251</v>
      </c>
      <c r="L32" s="45"/>
      <c r="M32" s="153">
        <f>SUM(M27:M31)</f>
        <v>58700790.950000204</v>
      </c>
      <c r="N32" s="45"/>
    </row>
    <row r="33" spans="1:14" ht="23.1" customHeight="1" x14ac:dyDescent="0.45">
      <c r="B33" s="81" t="s">
        <v>103</v>
      </c>
      <c r="C33" s="45"/>
      <c r="D33" s="45"/>
      <c r="E33" s="45"/>
      <c r="F33" s="43" t="s">
        <v>239</v>
      </c>
      <c r="G33" s="155">
        <v>-27360836.559999995</v>
      </c>
      <c r="H33" s="80"/>
      <c r="I33" s="155">
        <v>-17278401.009999998</v>
      </c>
      <c r="J33" s="80"/>
      <c r="K33" s="155">
        <v>-19963057.909999996</v>
      </c>
      <c r="L33" s="80"/>
      <c r="M33" s="155">
        <v>-13509632.24</v>
      </c>
      <c r="N33" s="45"/>
    </row>
    <row r="34" spans="1:14" ht="23.1" customHeight="1" x14ac:dyDescent="0.45">
      <c r="B34" s="45" t="s">
        <v>207</v>
      </c>
      <c r="C34" s="45"/>
      <c r="D34" s="45"/>
      <c r="E34" s="45"/>
      <c r="F34" s="182"/>
      <c r="G34" s="128">
        <f>SUM(G32:G33)</f>
        <v>124190145.9700003</v>
      </c>
      <c r="H34" s="128"/>
      <c r="I34" s="154">
        <f>SUM(I32:I33)</f>
        <v>61424574.81000071</v>
      </c>
      <c r="J34" s="128"/>
      <c r="K34" s="128">
        <f>SUM(K32:K33)</f>
        <v>77755152.530000255</v>
      </c>
      <c r="L34" s="45"/>
      <c r="M34" s="154">
        <f>SUM(M32:M33)</f>
        <v>45191158.710000202</v>
      </c>
      <c r="N34" s="45"/>
    </row>
    <row r="35" spans="1:14" ht="23.1" customHeight="1" x14ac:dyDescent="0.45">
      <c r="B35" s="140" t="s">
        <v>227</v>
      </c>
      <c r="C35" s="45"/>
      <c r="D35" s="45"/>
      <c r="E35" s="45"/>
      <c r="F35" s="182"/>
      <c r="G35" s="155">
        <v>0</v>
      </c>
      <c r="H35" s="80"/>
      <c r="I35" s="155">
        <v>0</v>
      </c>
      <c r="J35" s="80"/>
      <c r="K35" s="155">
        <v>0</v>
      </c>
      <c r="L35" s="80"/>
      <c r="M35" s="155">
        <v>0</v>
      </c>
      <c r="N35" s="45"/>
    </row>
    <row r="36" spans="1:14" ht="23.1" customHeight="1" thickBot="1" x14ac:dyDescent="0.5">
      <c r="B36" s="81" t="s">
        <v>208</v>
      </c>
      <c r="C36" s="139"/>
      <c r="D36" s="45"/>
      <c r="E36" s="45"/>
      <c r="F36" s="182"/>
      <c r="G36" s="184">
        <f>+G34+G35</f>
        <v>124190145.9700003</v>
      </c>
      <c r="H36" s="80"/>
      <c r="I36" s="185">
        <f>SUM(I34:I35)</f>
        <v>61424574.81000071</v>
      </c>
      <c r="J36" s="80"/>
      <c r="K36" s="184">
        <f>+K34+K35</f>
        <v>77755152.530000255</v>
      </c>
      <c r="L36" s="80"/>
      <c r="M36" s="185">
        <f>SUM(M34:M35)</f>
        <v>45191158.710000202</v>
      </c>
      <c r="N36" s="45"/>
    </row>
    <row r="37" spans="1:14" ht="23.1" customHeight="1" thickTop="1" x14ac:dyDescent="0.45">
      <c r="B37" s="45"/>
      <c r="C37" s="45"/>
      <c r="D37" s="45"/>
      <c r="E37" s="45"/>
      <c r="F37" s="182"/>
      <c r="G37" s="128"/>
      <c r="H37" s="128"/>
      <c r="I37" s="128"/>
      <c r="J37" s="128"/>
      <c r="K37" s="128"/>
      <c r="L37" s="45"/>
      <c r="M37" s="128"/>
      <c r="N37" s="45"/>
    </row>
    <row r="38" spans="1:14" ht="23.1" customHeight="1" x14ac:dyDescent="0.45">
      <c r="A38" s="45"/>
      <c r="B38" s="3" t="s">
        <v>37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23.1" customHeight="1" x14ac:dyDescent="0.45">
      <c r="A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23.1" customHeight="1" x14ac:dyDescent="0.45">
      <c r="A40" s="45"/>
      <c r="B40" s="40"/>
      <c r="C40" s="45"/>
      <c r="D40" s="70" t="s">
        <v>38</v>
      </c>
      <c r="E40" s="53"/>
      <c r="F40" s="53"/>
      <c r="G40" s="42"/>
      <c r="H40" s="42"/>
      <c r="I40" s="42"/>
      <c r="J40" s="42"/>
      <c r="K40" s="42"/>
      <c r="L40" s="42"/>
      <c r="M40" s="42"/>
      <c r="N40" s="45"/>
    </row>
    <row r="41" spans="1:14" ht="23.1" customHeight="1" x14ac:dyDescent="0.45">
      <c r="A41" s="45"/>
      <c r="C41" s="40"/>
      <c r="D41" s="70" t="s">
        <v>199</v>
      </c>
      <c r="E41" s="53"/>
      <c r="F41" s="53"/>
      <c r="G41" s="45"/>
      <c r="H41" s="45"/>
      <c r="I41" s="45"/>
      <c r="J41" s="45"/>
      <c r="K41" s="45"/>
      <c r="L41" s="45"/>
      <c r="M41" s="45"/>
      <c r="N41" s="45"/>
    </row>
    <row r="42" spans="1:14" ht="24.6" customHeight="1" x14ac:dyDescent="0.45">
      <c r="B42" s="198" t="s">
        <v>39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45"/>
    </row>
    <row r="43" spans="1:14" ht="24.6" customHeight="1" x14ac:dyDescent="0.45">
      <c r="B43" s="197" t="s">
        <v>0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45"/>
    </row>
    <row r="44" spans="1:14" ht="24.6" customHeight="1" x14ac:dyDescent="0.45">
      <c r="B44" s="197" t="s">
        <v>104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45"/>
    </row>
    <row r="45" spans="1:14" ht="24.6" customHeight="1" x14ac:dyDescent="0.45">
      <c r="B45" s="198" t="str">
        <f>+B3</f>
        <v>FOR THE THREE-MONTH PERIODS ENDED JUNE 30, 2022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45"/>
    </row>
    <row r="46" spans="1:14" ht="23.1" customHeight="1" x14ac:dyDescent="0.45">
      <c r="A46" s="45"/>
      <c r="B46" s="198" t="s">
        <v>201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45"/>
    </row>
    <row r="47" spans="1:14" ht="24.6" customHeight="1" x14ac:dyDescent="0.45">
      <c r="A47" s="45"/>
      <c r="B47" s="34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45"/>
    </row>
    <row r="48" spans="1:14" ht="24.6" customHeight="1" x14ac:dyDescent="0.45">
      <c r="A48" s="45"/>
      <c r="B48" s="181"/>
      <c r="C48" s="181"/>
      <c r="D48" s="181"/>
      <c r="E48" s="181"/>
      <c r="F48" s="181"/>
      <c r="G48" s="34"/>
      <c r="H48" s="34"/>
      <c r="I48" s="34"/>
      <c r="J48" s="34"/>
      <c r="K48" s="34"/>
      <c r="L48" s="34"/>
      <c r="M48" s="27" t="s">
        <v>2</v>
      </c>
      <c r="N48" s="45"/>
    </row>
    <row r="49" spans="1:14" ht="24.6" customHeight="1" x14ac:dyDescent="0.45">
      <c r="A49" s="45"/>
      <c r="B49" s="34"/>
      <c r="C49" s="34"/>
      <c r="D49" s="34"/>
      <c r="E49" s="34"/>
      <c r="F49" s="34"/>
      <c r="G49" s="28"/>
      <c r="H49" s="29" t="s">
        <v>3</v>
      </c>
      <c r="I49" s="29"/>
      <c r="J49" s="45"/>
      <c r="K49" s="28"/>
      <c r="L49" s="29" t="s">
        <v>4</v>
      </c>
      <c r="M49" s="28"/>
      <c r="N49" s="45"/>
    </row>
    <row r="50" spans="1:14" ht="24.6" customHeight="1" x14ac:dyDescent="0.45">
      <c r="A50" s="45"/>
      <c r="C50" s="136"/>
      <c r="D50" s="136"/>
      <c r="E50" s="136"/>
      <c r="F50" s="95"/>
      <c r="G50" s="31" t="s">
        <v>202</v>
      </c>
      <c r="H50" s="32"/>
      <c r="I50" s="31" t="s">
        <v>80</v>
      </c>
      <c r="J50" s="33"/>
      <c r="K50" s="31" t="str">
        <f>+G50</f>
        <v>2022</v>
      </c>
      <c r="L50" s="124"/>
      <c r="M50" s="31" t="str">
        <f>+I50</f>
        <v>2021</v>
      </c>
      <c r="N50" s="45"/>
    </row>
    <row r="51" spans="1:14" ht="24.6" customHeight="1" x14ac:dyDescent="0.45">
      <c r="A51" s="45"/>
      <c r="B51" s="41" t="s">
        <v>105</v>
      </c>
      <c r="C51" s="45"/>
      <c r="D51" s="45"/>
      <c r="E51" s="45"/>
      <c r="G51" s="128"/>
      <c r="H51" s="128"/>
      <c r="I51" s="128"/>
      <c r="J51" s="128"/>
      <c r="K51" s="128"/>
      <c r="L51" s="45"/>
      <c r="M51" s="128"/>
      <c r="N51" s="45"/>
    </row>
    <row r="52" spans="1:14" ht="24.6" customHeight="1" x14ac:dyDescent="0.45">
      <c r="A52" s="45"/>
      <c r="B52" s="93" t="s">
        <v>106</v>
      </c>
      <c r="C52" s="45"/>
      <c r="D52" s="45"/>
      <c r="E52" s="45"/>
      <c r="G52" s="127">
        <f>+G34-G53</f>
        <v>124190111.29000029</v>
      </c>
      <c r="H52" s="128"/>
      <c r="I52" s="127">
        <f>+I34-I53</f>
        <v>61424556.270000711</v>
      </c>
      <c r="J52" s="127"/>
      <c r="K52" s="127">
        <f>+K34-K53</f>
        <v>77755152.530000255</v>
      </c>
      <c r="L52" s="127"/>
      <c r="M52" s="127">
        <f>+M34-M53</f>
        <v>45191158.710000202</v>
      </c>
      <c r="N52" s="45"/>
    </row>
    <row r="53" spans="1:14" ht="24.6" customHeight="1" x14ac:dyDescent="0.45">
      <c r="A53" s="45"/>
      <c r="B53" s="51" t="s">
        <v>76</v>
      </c>
      <c r="C53" s="45"/>
      <c r="D53" s="45"/>
      <c r="E53" s="45"/>
      <c r="G53" s="128">
        <v>34.68</v>
      </c>
      <c r="H53" s="128"/>
      <c r="I53" s="80">
        <v>18.540000000000003</v>
      </c>
      <c r="J53" s="128"/>
      <c r="K53" s="128">
        <v>0</v>
      </c>
      <c r="L53" s="128"/>
      <c r="M53" s="128">
        <v>0</v>
      </c>
      <c r="N53" s="45"/>
    </row>
    <row r="54" spans="1:14" ht="24.6" customHeight="1" thickBot="1" x14ac:dyDescent="0.5">
      <c r="A54" s="45"/>
      <c r="B54" s="51"/>
      <c r="C54" s="45"/>
      <c r="D54" s="45"/>
      <c r="E54" s="45"/>
      <c r="G54" s="147">
        <f>SUM(G52:G53)</f>
        <v>124190145.9700003</v>
      </c>
      <c r="H54" s="27"/>
      <c r="I54" s="147">
        <f>SUM(I52:I53)</f>
        <v>61424574.81000071</v>
      </c>
      <c r="J54" s="27"/>
      <c r="K54" s="147">
        <f>SUM(K52:K53)</f>
        <v>77755152.530000255</v>
      </c>
      <c r="L54" s="27"/>
      <c r="M54" s="147">
        <f>SUM(M52:M53)</f>
        <v>45191158.710000202</v>
      </c>
      <c r="N54" s="45"/>
    </row>
    <row r="55" spans="1:14" ht="24.6" customHeight="1" thickTop="1" x14ac:dyDescent="0.45">
      <c r="A55" s="45"/>
      <c r="B55" s="95" t="s">
        <v>107</v>
      </c>
      <c r="C55" s="9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1:14" ht="24.6" customHeight="1" x14ac:dyDescent="0.45">
      <c r="A56" s="45"/>
      <c r="B56" s="3" t="s">
        <v>106</v>
      </c>
      <c r="C56" s="95"/>
      <c r="D56" s="45"/>
      <c r="E56" s="45"/>
      <c r="F56" s="45"/>
      <c r="G56" s="148">
        <f>+G36-G57</f>
        <v>124190111.29000029</v>
      </c>
      <c r="H56" s="27"/>
      <c r="I56" s="148">
        <f>+I36-I57</f>
        <v>61424556.270000711</v>
      </c>
      <c r="J56" s="148"/>
      <c r="K56" s="148">
        <f>+K36-K57</f>
        <v>77755152.530000255</v>
      </c>
      <c r="L56" s="148"/>
      <c r="M56" s="148">
        <f>+M36-M57</f>
        <v>45191158.710000202</v>
      </c>
      <c r="N56" s="45"/>
    </row>
    <row r="57" spans="1:14" ht="24.6" customHeight="1" x14ac:dyDescent="0.45">
      <c r="A57" s="45"/>
      <c r="B57" s="5" t="s">
        <v>76</v>
      </c>
      <c r="C57" s="95"/>
      <c r="D57" s="45"/>
      <c r="E57" s="45"/>
      <c r="F57" s="45"/>
      <c r="G57" s="149">
        <v>34.68</v>
      </c>
      <c r="H57" s="150"/>
      <c r="I57" s="80">
        <v>18.540000000000003</v>
      </c>
      <c r="J57" s="151"/>
      <c r="K57" s="152">
        <v>0</v>
      </c>
      <c r="L57" s="150"/>
      <c r="M57" s="152">
        <v>0</v>
      </c>
      <c r="N57" s="45"/>
    </row>
    <row r="58" spans="1:14" ht="24.6" customHeight="1" thickBot="1" x14ac:dyDescent="0.5">
      <c r="A58" s="45"/>
      <c r="B58" s="5"/>
      <c r="C58" s="45"/>
      <c r="D58" s="45"/>
      <c r="E58" s="45"/>
      <c r="F58" s="45"/>
      <c r="G58" s="147">
        <f>SUM(G56:G57)</f>
        <v>124190145.9700003</v>
      </c>
      <c r="H58" s="27"/>
      <c r="I58" s="147">
        <f>SUM(I56:I57)</f>
        <v>61424574.81000071</v>
      </c>
      <c r="J58" s="27"/>
      <c r="K58" s="147">
        <f>SUM(K56:K57)</f>
        <v>77755152.530000255</v>
      </c>
      <c r="L58" s="27"/>
      <c r="M58" s="147">
        <f>SUM(M56:M57)</f>
        <v>45191158.710000202</v>
      </c>
      <c r="N58" s="45"/>
    </row>
    <row r="59" spans="1:14" ht="24.6" customHeight="1" thickTop="1" x14ac:dyDescent="0.45">
      <c r="B59" s="6" t="s">
        <v>108</v>
      </c>
      <c r="C59" s="45"/>
      <c r="D59" s="45"/>
      <c r="E59" s="45"/>
      <c r="F59" s="182"/>
      <c r="G59" s="45"/>
      <c r="H59" s="45"/>
      <c r="I59" s="45"/>
      <c r="J59" s="45"/>
      <c r="K59" s="45"/>
      <c r="L59" s="45"/>
      <c r="M59" s="45"/>
      <c r="N59" s="45"/>
    </row>
    <row r="60" spans="1:14" ht="24.6" customHeight="1" x14ac:dyDescent="0.45">
      <c r="B60" s="45" t="s">
        <v>109</v>
      </c>
      <c r="C60" s="45"/>
      <c r="D60" s="45"/>
      <c r="E60" s="45"/>
      <c r="F60" s="182"/>
      <c r="G60" s="45"/>
      <c r="H60" s="45"/>
      <c r="I60" s="45"/>
      <c r="J60" s="45"/>
      <c r="K60" s="45"/>
      <c r="L60" s="45"/>
      <c r="M60" s="45"/>
      <c r="N60" s="45"/>
    </row>
    <row r="61" spans="1:14" ht="24.6" customHeight="1" x14ac:dyDescent="0.45">
      <c r="B61" s="45" t="s">
        <v>106</v>
      </c>
      <c r="C61" s="50"/>
      <c r="D61" s="81"/>
      <c r="E61" s="45"/>
      <c r="F61" s="182"/>
      <c r="G61" s="46">
        <f>+G52/G62</f>
        <v>0.40233100536833383</v>
      </c>
      <c r="H61" s="46"/>
      <c r="I61" s="46">
        <f>+I52/I62</f>
        <v>0.19899332742125544</v>
      </c>
      <c r="J61" s="47"/>
      <c r="K61" s="46">
        <f>+K52/K62</f>
        <v>0.2518985478393887</v>
      </c>
      <c r="L61" s="47"/>
      <c r="M61" s="46">
        <f>+M52/M62</f>
        <v>0.14640299560644893</v>
      </c>
      <c r="N61" s="45"/>
    </row>
    <row r="62" spans="1:14" ht="24.6" customHeight="1" x14ac:dyDescent="0.45">
      <c r="B62" s="45" t="s">
        <v>110</v>
      </c>
      <c r="D62" s="45"/>
      <c r="E62" s="45"/>
      <c r="F62" s="182"/>
      <c r="G62" s="49">
        <v>308676462</v>
      </c>
      <c r="H62" s="48"/>
      <c r="I62" s="49">
        <v>308676462</v>
      </c>
      <c r="J62" s="48"/>
      <c r="K62" s="49">
        <v>308676462</v>
      </c>
      <c r="L62" s="48"/>
      <c r="M62" s="49">
        <v>308676462</v>
      </c>
      <c r="N62" s="45"/>
    </row>
    <row r="63" spans="1:14" ht="24.6" customHeight="1" x14ac:dyDescent="0.45">
      <c r="B63" s="45"/>
      <c r="D63" s="45"/>
      <c r="E63" s="45"/>
      <c r="F63" s="182"/>
      <c r="G63" s="49"/>
      <c r="H63" s="48"/>
      <c r="I63" s="49"/>
      <c r="J63" s="48"/>
      <c r="K63" s="49"/>
      <c r="L63" s="48"/>
      <c r="M63" s="49"/>
      <c r="N63" s="45"/>
    </row>
    <row r="64" spans="1:14" ht="24.6" customHeight="1" x14ac:dyDescent="0.45">
      <c r="B64" s="45"/>
      <c r="D64" s="45"/>
      <c r="E64" s="45"/>
      <c r="F64" s="182"/>
      <c r="G64" s="49"/>
      <c r="H64" s="48"/>
      <c r="I64" s="49"/>
      <c r="J64" s="48"/>
      <c r="K64" s="49"/>
      <c r="L64" s="48"/>
      <c r="M64" s="49"/>
      <c r="N64" s="45"/>
    </row>
    <row r="65" spans="1:14" ht="24.6" customHeight="1" x14ac:dyDescent="0.45">
      <c r="A65" s="45"/>
      <c r="B65" s="41"/>
      <c r="C65" s="45"/>
      <c r="D65" s="45"/>
      <c r="E65" s="45"/>
      <c r="G65" s="45"/>
      <c r="H65" s="45"/>
      <c r="I65" s="45"/>
      <c r="J65" s="45"/>
      <c r="K65" s="45"/>
      <c r="L65" s="45"/>
      <c r="M65" s="45"/>
      <c r="N65" s="45"/>
    </row>
    <row r="66" spans="1:14" ht="24.6" customHeight="1" x14ac:dyDescent="0.45">
      <c r="A66" s="45"/>
      <c r="B66" s="3" t="s">
        <v>37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4.6" customHeight="1" x14ac:dyDescent="0.45">
      <c r="A67" s="45"/>
      <c r="B67" s="3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1:14" ht="24.6" customHeight="1" x14ac:dyDescent="0.45">
      <c r="A68" s="45"/>
      <c r="B68" s="3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spans="1:14" ht="24.6" customHeight="1" x14ac:dyDescent="0.45">
      <c r="A69" s="45"/>
      <c r="B69" s="3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ht="24.6" customHeight="1" x14ac:dyDescent="0.45">
      <c r="A70" s="45"/>
      <c r="B70" s="40"/>
      <c r="C70" s="45"/>
      <c r="D70" s="70" t="s">
        <v>38</v>
      </c>
      <c r="E70" s="53"/>
      <c r="F70" s="53"/>
      <c r="G70" s="42"/>
      <c r="H70" s="42"/>
      <c r="I70" s="42"/>
      <c r="J70" s="42"/>
      <c r="K70" s="42"/>
      <c r="L70" s="42"/>
      <c r="M70" s="42"/>
      <c r="N70" s="45"/>
    </row>
    <row r="71" spans="1:14" ht="24.6" customHeight="1" x14ac:dyDescent="0.45">
      <c r="A71" s="45"/>
      <c r="C71" s="40"/>
      <c r="D71" s="70" t="s">
        <v>199</v>
      </c>
      <c r="E71" s="53"/>
      <c r="F71" s="53"/>
      <c r="G71" s="45"/>
      <c r="H71" s="45"/>
      <c r="I71" s="45"/>
      <c r="J71" s="45"/>
      <c r="K71" s="45"/>
      <c r="L71" s="45"/>
      <c r="M71" s="45"/>
      <c r="N71" s="45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zoomScaleNormal="100" zoomScaleSheetLayoutView="100" workbookViewId="0">
      <selection activeCell="I37" sqref="I37"/>
    </sheetView>
  </sheetViews>
  <sheetFormatPr defaultColWidth="9.140625" defaultRowHeight="24.95" customHeight="1" x14ac:dyDescent="0.45"/>
  <cols>
    <col min="1" max="1" width="3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5.42578125" style="26" customWidth="1"/>
    <col min="8" max="8" width="1" style="26" customWidth="1"/>
    <col min="9" max="9" width="15.42578125" style="26" customWidth="1"/>
    <col min="10" max="10" width="1" style="26" customWidth="1"/>
    <col min="11" max="11" width="15.42578125" style="26" customWidth="1"/>
    <col min="12" max="12" width="1" style="26" customWidth="1"/>
    <col min="13" max="13" width="15.4257812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45"/>
      <c r="B1" s="197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45"/>
    </row>
    <row r="2" spans="1:14" ht="23.1" customHeight="1" x14ac:dyDescent="0.45">
      <c r="A2" s="45"/>
      <c r="B2" s="197" t="s">
        <v>79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45"/>
    </row>
    <row r="3" spans="1:14" ht="23.1" customHeight="1" x14ac:dyDescent="0.45">
      <c r="A3" s="45"/>
      <c r="B3" s="198" t="s">
        <v>226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45"/>
    </row>
    <row r="4" spans="1:14" ht="23.1" customHeight="1" x14ac:dyDescent="0.45">
      <c r="A4" s="45"/>
      <c r="B4" s="198" t="s">
        <v>201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45"/>
    </row>
    <row r="5" spans="1:14" ht="23.1" customHeight="1" x14ac:dyDescent="0.4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45"/>
    </row>
    <row r="6" spans="1:14" ht="23.1" customHeight="1" x14ac:dyDescent="0.45">
      <c r="A6" s="45"/>
      <c r="B6" s="34"/>
      <c r="C6" s="44"/>
      <c r="D6" s="44"/>
      <c r="E6" s="44"/>
      <c r="F6" s="44"/>
      <c r="G6" s="44"/>
      <c r="H6" s="44"/>
      <c r="I6" s="44"/>
      <c r="J6" s="44"/>
      <c r="K6" s="44"/>
      <c r="L6" s="44"/>
      <c r="M6" s="27" t="s">
        <v>2</v>
      </c>
      <c r="N6" s="45"/>
    </row>
    <row r="7" spans="1:14" ht="23.1" customHeight="1" x14ac:dyDescent="0.45">
      <c r="A7" s="45"/>
      <c r="B7" s="34"/>
      <c r="C7" s="34"/>
      <c r="D7" s="34"/>
      <c r="E7" s="34"/>
      <c r="F7" s="34"/>
      <c r="G7" s="28"/>
      <c r="H7" s="29" t="s">
        <v>3</v>
      </c>
      <c r="I7" s="29"/>
      <c r="J7" s="45"/>
      <c r="K7" s="28"/>
      <c r="L7" s="29" t="s">
        <v>4</v>
      </c>
      <c r="M7" s="28"/>
      <c r="N7" s="45"/>
    </row>
    <row r="8" spans="1:14" ht="23.1" customHeight="1" x14ac:dyDescent="0.45">
      <c r="A8" s="45"/>
      <c r="B8" s="30"/>
      <c r="C8" s="45"/>
      <c r="D8" s="45"/>
      <c r="E8" s="45"/>
      <c r="F8" s="131" t="s">
        <v>5</v>
      </c>
      <c r="G8" s="31" t="s">
        <v>202</v>
      </c>
      <c r="H8" s="32"/>
      <c r="I8" s="31" t="s">
        <v>80</v>
      </c>
      <c r="J8" s="33"/>
      <c r="K8" s="31" t="str">
        <f>+G8</f>
        <v>2022</v>
      </c>
      <c r="L8" s="124"/>
      <c r="M8" s="31" t="str">
        <f>+I8</f>
        <v>2021</v>
      </c>
      <c r="N8" s="45"/>
    </row>
    <row r="9" spans="1:14" ht="23.1" customHeight="1" x14ac:dyDescent="0.45">
      <c r="A9" s="45"/>
      <c r="B9" s="3" t="s">
        <v>81</v>
      </c>
      <c r="C9" s="45"/>
      <c r="D9" s="45"/>
      <c r="E9" s="45"/>
      <c r="F9" s="45"/>
      <c r="G9" s="45"/>
      <c r="H9" s="45"/>
      <c r="J9" s="45"/>
      <c r="K9" s="45"/>
      <c r="L9" s="45"/>
      <c r="M9" s="34"/>
      <c r="N9" s="45"/>
    </row>
    <row r="10" spans="1:14" ht="23.1" customHeight="1" x14ac:dyDescent="0.45">
      <c r="A10" s="45"/>
      <c r="B10" s="3" t="s">
        <v>82</v>
      </c>
      <c r="C10" s="45"/>
      <c r="D10" s="45"/>
      <c r="E10" s="45"/>
      <c r="F10" s="35"/>
      <c r="G10" s="15">
        <v>2149466951.1800003</v>
      </c>
      <c r="H10" s="15"/>
      <c r="I10" s="15">
        <v>1841627998.6199999</v>
      </c>
      <c r="J10" s="15"/>
      <c r="K10" s="15">
        <v>2277813903.1500001</v>
      </c>
      <c r="L10" s="15"/>
      <c r="M10" s="15">
        <v>1931662388.3599999</v>
      </c>
      <c r="N10" s="45"/>
    </row>
    <row r="11" spans="1:14" ht="23.1" customHeight="1" x14ac:dyDescent="0.45">
      <c r="A11" s="45"/>
      <c r="B11" s="3" t="s">
        <v>83</v>
      </c>
      <c r="C11" s="45"/>
      <c r="D11" s="45"/>
      <c r="E11" s="45"/>
      <c r="F11" s="36"/>
      <c r="G11" s="15">
        <v>258259905.44999999</v>
      </c>
      <c r="H11" s="15"/>
      <c r="I11" s="15">
        <v>168596117.72</v>
      </c>
      <c r="J11" s="15"/>
      <c r="K11" s="15">
        <v>0</v>
      </c>
      <c r="L11" s="15"/>
      <c r="M11" s="15">
        <v>0</v>
      </c>
      <c r="N11" s="45"/>
    </row>
    <row r="12" spans="1:14" ht="23.1" customHeight="1" x14ac:dyDescent="0.45">
      <c r="A12" s="45"/>
      <c r="B12" s="93" t="s">
        <v>84</v>
      </c>
      <c r="C12" s="45"/>
      <c r="D12" s="45"/>
      <c r="E12" s="45"/>
      <c r="F12" s="36"/>
      <c r="G12" s="15">
        <v>385170939.22000003</v>
      </c>
      <c r="H12" s="15"/>
      <c r="I12" s="15">
        <v>194307257.24000001</v>
      </c>
      <c r="J12" s="15"/>
      <c r="K12" s="15">
        <v>0</v>
      </c>
      <c r="L12" s="15"/>
      <c r="M12" s="15">
        <v>0</v>
      </c>
      <c r="N12" s="45"/>
    </row>
    <row r="13" spans="1:14" ht="23.1" customHeight="1" x14ac:dyDescent="0.45">
      <c r="A13" s="45"/>
      <c r="B13" s="3" t="s">
        <v>85</v>
      </c>
      <c r="D13" s="45"/>
      <c r="E13" s="45"/>
      <c r="F13" s="36"/>
      <c r="G13" s="143">
        <f>SUM(G10:G12)</f>
        <v>2792897795.8500004</v>
      </c>
      <c r="H13" s="45"/>
      <c r="I13" s="145">
        <f>SUM(I10:I12)</f>
        <v>2204531373.5799999</v>
      </c>
      <c r="J13" s="95"/>
      <c r="K13" s="143">
        <f>SUM(K10:K12)</f>
        <v>2277813903.1500001</v>
      </c>
      <c r="L13" s="95"/>
      <c r="M13" s="96">
        <f>SUM(M10:M12)</f>
        <v>1931662388.3599999</v>
      </c>
      <c r="N13" s="45"/>
    </row>
    <row r="14" spans="1:14" ht="23.1" customHeight="1" x14ac:dyDescent="0.45">
      <c r="A14" s="45"/>
      <c r="B14" s="3" t="s">
        <v>86</v>
      </c>
      <c r="C14" s="5"/>
      <c r="D14" s="45"/>
      <c r="E14" s="45"/>
      <c r="F14" s="36"/>
      <c r="G14" s="143"/>
      <c r="H14" s="45"/>
      <c r="I14" s="95"/>
      <c r="J14" s="95"/>
      <c r="K14" s="143"/>
      <c r="L14" s="95"/>
      <c r="M14" s="95"/>
      <c r="N14" s="45"/>
    </row>
    <row r="15" spans="1:14" ht="23.1" customHeight="1" x14ac:dyDescent="0.45">
      <c r="A15" s="45"/>
      <c r="B15" s="3" t="s">
        <v>87</v>
      </c>
      <c r="C15" s="4"/>
      <c r="D15" s="45"/>
      <c r="E15" s="45"/>
      <c r="F15" s="35"/>
      <c r="G15" s="15">
        <v>-1932913169.4400001</v>
      </c>
      <c r="H15" s="15"/>
      <c r="I15" s="15">
        <v>-1662200555.0199995</v>
      </c>
      <c r="J15" s="15"/>
      <c r="K15" s="15">
        <v>-2053158616.6500001</v>
      </c>
      <c r="L15" s="15"/>
      <c r="M15" s="15">
        <v>-1752190077.8899996</v>
      </c>
      <c r="N15" s="45"/>
    </row>
    <row r="16" spans="1:14" ht="23.1" customHeight="1" x14ac:dyDescent="0.45">
      <c r="A16" s="45"/>
      <c r="B16" s="3" t="s">
        <v>88</v>
      </c>
      <c r="C16" s="5"/>
      <c r="D16" s="45"/>
      <c r="E16" s="45"/>
      <c r="G16" s="15">
        <v>-193399007.13999999</v>
      </c>
      <c r="H16" s="15"/>
      <c r="I16" s="15">
        <v>-124653028.22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45">
      <c r="A17" s="45"/>
      <c r="B17" s="93" t="s">
        <v>89</v>
      </c>
      <c r="C17" s="5"/>
      <c r="D17" s="45"/>
      <c r="E17" s="45"/>
      <c r="G17" s="15">
        <v>-264815337.87999997</v>
      </c>
      <c r="H17" s="15"/>
      <c r="I17" s="15">
        <v>-140140094.66999999</v>
      </c>
      <c r="J17" s="15"/>
      <c r="K17" s="15">
        <v>0</v>
      </c>
      <c r="L17" s="15"/>
      <c r="M17" s="15">
        <v>0</v>
      </c>
      <c r="N17" s="45"/>
    </row>
    <row r="18" spans="1:14" ht="23.1" customHeight="1" x14ac:dyDescent="0.45">
      <c r="A18" s="45"/>
      <c r="B18" s="3" t="s">
        <v>90</v>
      </c>
      <c r="C18" s="4"/>
      <c r="D18" s="45"/>
      <c r="E18" s="45"/>
      <c r="G18" s="157">
        <f>SUM(G15:G17)</f>
        <v>-2391127514.46</v>
      </c>
      <c r="H18" s="22"/>
      <c r="I18" s="157">
        <f>SUM(I15:I17)</f>
        <v>-1926993677.9099996</v>
      </c>
      <c r="J18" s="22"/>
      <c r="K18" s="157">
        <f>SUM(K15:K17)</f>
        <v>-2053158616.6500001</v>
      </c>
      <c r="L18" s="22"/>
      <c r="M18" s="157">
        <f>SUM(M15:M17)</f>
        <v>-1752190077.8899996</v>
      </c>
      <c r="N18" s="45"/>
    </row>
    <row r="19" spans="1:14" ht="23.1" customHeight="1" x14ac:dyDescent="0.45">
      <c r="A19" s="45"/>
      <c r="B19" s="3" t="s">
        <v>91</v>
      </c>
      <c r="C19" s="45"/>
      <c r="D19" s="45"/>
      <c r="E19" s="45"/>
      <c r="G19" s="156">
        <f>+G13+G18</f>
        <v>401770281.39000034</v>
      </c>
      <c r="H19" s="45"/>
      <c r="I19" s="95">
        <f>+I13+I18</f>
        <v>277537695.67000031</v>
      </c>
      <c r="J19" s="45"/>
      <c r="K19" s="156">
        <f>K18+K13</f>
        <v>224655286.5</v>
      </c>
      <c r="L19" s="146"/>
      <c r="M19" s="156">
        <f>M18+M13</f>
        <v>179472310.47000027</v>
      </c>
      <c r="N19" s="45"/>
    </row>
    <row r="20" spans="1:14" ht="23.1" customHeight="1" x14ac:dyDescent="0.45">
      <c r="A20" s="45"/>
      <c r="B20" s="3" t="s">
        <v>92</v>
      </c>
      <c r="C20" s="45"/>
      <c r="D20" s="45"/>
      <c r="E20" s="45"/>
      <c r="F20" s="39">
        <v>30</v>
      </c>
      <c r="G20" s="15">
        <v>11082694.960000001</v>
      </c>
      <c r="H20" s="15"/>
      <c r="I20" s="15">
        <v>6964797.1500000004</v>
      </c>
      <c r="J20" s="15"/>
      <c r="K20" s="15">
        <v>5541251.5000000019</v>
      </c>
      <c r="L20" s="15"/>
      <c r="M20" s="15">
        <v>5604706.9100000001</v>
      </c>
      <c r="N20" s="45"/>
    </row>
    <row r="21" spans="1:14" ht="23.1" customHeight="1" x14ac:dyDescent="0.45">
      <c r="A21" s="45"/>
      <c r="B21" s="4" t="s">
        <v>93</v>
      </c>
      <c r="C21" s="45"/>
      <c r="D21" s="45"/>
      <c r="E21" s="45"/>
      <c r="F21" s="39"/>
      <c r="G21" s="145">
        <f>SUM(G19:G20)</f>
        <v>412852976.35000032</v>
      </c>
      <c r="H21" s="95"/>
      <c r="I21" s="145">
        <f>SUM(I19:I20)</f>
        <v>284502492.82000029</v>
      </c>
      <c r="J21" s="95"/>
      <c r="K21" s="145">
        <f>SUM(K19:K20)</f>
        <v>230196538</v>
      </c>
      <c r="L21" s="95"/>
      <c r="M21" s="145">
        <f>SUM(M19:M20)</f>
        <v>185077017.38000026</v>
      </c>
      <c r="N21" s="45"/>
    </row>
    <row r="22" spans="1:14" ht="23.1" customHeight="1" x14ac:dyDescent="0.45">
      <c r="A22" s="45"/>
      <c r="B22" s="4" t="s">
        <v>94</v>
      </c>
      <c r="C22" s="45"/>
      <c r="D22" s="45"/>
      <c r="E22" s="45"/>
      <c r="F22" s="39"/>
      <c r="G22" s="45"/>
      <c r="H22" s="45"/>
      <c r="I22" s="95"/>
      <c r="J22" s="45"/>
      <c r="K22" s="136"/>
      <c r="L22" s="45"/>
      <c r="M22" s="95"/>
      <c r="N22" s="45"/>
    </row>
    <row r="23" spans="1:14" ht="23.1" customHeight="1" x14ac:dyDescent="0.45">
      <c r="A23" s="45"/>
      <c r="B23" s="82" t="s">
        <v>95</v>
      </c>
      <c r="C23" s="45"/>
      <c r="D23" s="45"/>
      <c r="E23" s="45"/>
      <c r="G23" s="15">
        <v>-35725434.979999997</v>
      </c>
      <c r="H23" s="15"/>
      <c r="I23" s="15">
        <v>-22929969.75</v>
      </c>
      <c r="J23" s="15"/>
      <c r="K23" s="15">
        <v>0</v>
      </c>
      <c r="L23" s="15"/>
      <c r="M23" s="15">
        <v>0</v>
      </c>
      <c r="N23" s="45"/>
    </row>
    <row r="24" spans="1:14" ht="23.1" customHeight="1" x14ac:dyDescent="0.45">
      <c r="A24" s="45"/>
      <c r="B24" s="79" t="s">
        <v>96</v>
      </c>
      <c r="C24" s="45"/>
      <c r="D24" s="45"/>
      <c r="E24" s="45"/>
      <c r="G24" s="15">
        <v>-108831421.84</v>
      </c>
      <c r="H24" s="15"/>
      <c r="I24" s="15">
        <v>-86386702.670000002</v>
      </c>
      <c r="J24" s="15"/>
      <c r="K24" s="15">
        <v>-70332464.719999999</v>
      </c>
      <c r="L24" s="15"/>
      <c r="M24" s="15">
        <v>-57534636.159999996</v>
      </c>
      <c r="N24" s="45"/>
    </row>
    <row r="25" spans="1:14" ht="23.1" customHeight="1" x14ac:dyDescent="0.45">
      <c r="A25" s="45"/>
      <c r="B25" s="79" t="s">
        <v>203</v>
      </c>
      <c r="C25" s="45"/>
      <c r="D25" s="45"/>
      <c r="E25" s="45"/>
      <c r="G25" s="15">
        <v>0</v>
      </c>
      <c r="H25" s="15"/>
      <c r="I25" s="15">
        <v>-12937558.130000001</v>
      </c>
      <c r="J25" s="15"/>
      <c r="K25" s="15">
        <v>0</v>
      </c>
      <c r="L25" s="15"/>
      <c r="M25" s="15">
        <v>-12937558.130000001</v>
      </c>
      <c r="N25" s="45"/>
    </row>
    <row r="26" spans="1:14" ht="23.1" customHeight="1" x14ac:dyDescent="0.45">
      <c r="A26" s="45"/>
      <c r="B26" s="54" t="s">
        <v>90</v>
      </c>
      <c r="C26" s="95"/>
      <c r="D26" s="95"/>
      <c r="E26" s="95"/>
      <c r="G26" s="157">
        <f>SUM(G23:H25)</f>
        <v>-144556856.81999999</v>
      </c>
      <c r="H26" s="22"/>
      <c r="I26" s="157">
        <f>SUM(I23:I25)</f>
        <v>-122254230.55</v>
      </c>
      <c r="J26" s="22"/>
      <c r="K26" s="157">
        <f>SUM(K23:K24)</f>
        <v>-70332464.719999999</v>
      </c>
      <c r="L26" s="22"/>
      <c r="M26" s="157">
        <f>SUM(M23:M25)</f>
        <v>-70472194.289999992</v>
      </c>
      <c r="N26" s="45"/>
    </row>
    <row r="27" spans="1:14" ht="23.1" customHeight="1" x14ac:dyDescent="0.45">
      <c r="A27" s="45"/>
      <c r="B27" s="41" t="s">
        <v>97</v>
      </c>
      <c r="C27" s="95"/>
      <c r="D27" s="95"/>
      <c r="E27" s="95"/>
      <c r="G27" s="95">
        <f>+G26+G21</f>
        <v>268296119.53000033</v>
      </c>
      <c r="H27" s="95"/>
      <c r="I27" s="95">
        <f>+I21+I26</f>
        <v>162248262.27000028</v>
      </c>
      <c r="J27" s="95"/>
      <c r="K27" s="95">
        <f>+K21+K26</f>
        <v>159864073.28</v>
      </c>
      <c r="L27" s="95"/>
      <c r="M27" s="95">
        <f>+M21+M26</f>
        <v>114604823.09000027</v>
      </c>
      <c r="N27" s="45"/>
    </row>
    <row r="28" spans="1:14" ht="23.1" customHeight="1" x14ac:dyDescent="0.45">
      <c r="A28" s="45"/>
      <c r="B28" s="12" t="s">
        <v>98</v>
      </c>
      <c r="C28" s="95"/>
      <c r="D28" s="95"/>
      <c r="E28" s="95"/>
      <c r="G28" s="15">
        <v>5429838.9700000007</v>
      </c>
      <c r="H28" s="15"/>
      <c r="I28" s="15">
        <v>5603047.6299999999</v>
      </c>
      <c r="J28" s="15"/>
      <c r="K28" s="15">
        <v>31503465.489999995</v>
      </c>
      <c r="L28" s="15"/>
      <c r="M28" s="15">
        <v>25820861.260000002</v>
      </c>
      <c r="N28" s="45"/>
    </row>
    <row r="29" spans="1:14" ht="23.1" customHeight="1" x14ac:dyDescent="0.45">
      <c r="A29" s="45"/>
      <c r="B29" s="12" t="s">
        <v>99</v>
      </c>
      <c r="C29" s="95"/>
      <c r="D29" s="95"/>
      <c r="E29" s="95"/>
      <c r="G29" s="15">
        <v>-16043963.499999996</v>
      </c>
      <c r="H29" s="15"/>
      <c r="I29" s="15">
        <v>-24636132.440000001</v>
      </c>
      <c r="J29" s="15"/>
      <c r="K29" s="15">
        <v>-8562668.879999999</v>
      </c>
      <c r="L29" s="15"/>
      <c r="M29" s="15">
        <v>-11117504.6</v>
      </c>
      <c r="N29" s="45"/>
    </row>
    <row r="30" spans="1:14" ht="23.1" customHeight="1" x14ac:dyDescent="0.45">
      <c r="A30" s="45"/>
      <c r="B30" s="95" t="s">
        <v>100</v>
      </c>
      <c r="C30" s="95"/>
      <c r="D30" s="95"/>
      <c r="E30" s="95"/>
      <c r="G30" s="15"/>
      <c r="H30" s="15"/>
      <c r="I30" s="15"/>
      <c r="J30" s="15"/>
      <c r="K30" s="15"/>
      <c r="L30" s="15"/>
      <c r="M30" s="15"/>
      <c r="N30" s="45"/>
    </row>
    <row r="31" spans="1:14" ht="23.1" customHeight="1" x14ac:dyDescent="0.45">
      <c r="A31" s="45"/>
      <c r="B31" s="95" t="s">
        <v>101</v>
      </c>
      <c r="D31" s="95"/>
      <c r="E31" s="95"/>
      <c r="F31" s="45"/>
      <c r="G31" s="15">
        <v>4823795.57</v>
      </c>
      <c r="H31" s="15"/>
      <c r="I31" s="15">
        <v>6745080.6699999999</v>
      </c>
      <c r="J31" s="15"/>
      <c r="K31" s="15">
        <v>0</v>
      </c>
      <c r="L31" s="15"/>
      <c r="M31" s="15">
        <v>0</v>
      </c>
      <c r="N31" s="45"/>
    </row>
    <row r="32" spans="1:14" ht="23.1" customHeight="1" x14ac:dyDescent="0.45">
      <c r="B32" s="4" t="s">
        <v>102</v>
      </c>
      <c r="C32" s="45"/>
      <c r="D32" s="45"/>
      <c r="E32" s="45"/>
      <c r="G32" s="143">
        <f>SUM(G27:G31)</f>
        <v>262505790.57000035</v>
      </c>
      <c r="H32" s="45"/>
      <c r="I32" s="153">
        <f>SUM(I27:I31)</f>
        <v>149960258.13000026</v>
      </c>
      <c r="J32" s="45"/>
      <c r="K32" s="143">
        <f>SUM(K27:K31)</f>
        <v>182804869.88999999</v>
      </c>
      <c r="L32" s="45"/>
      <c r="M32" s="153">
        <f>SUM(M27:M31)</f>
        <v>129308179.75000027</v>
      </c>
      <c r="N32" s="45"/>
    </row>
    <row r="33" spans="1:14" ht="23.1" customHeight="1" x14ac:dyDescent="0.45">
      <c r="B33" s="81" t="s">
        <v>103</v>
      </c>
      <c r="C33" s="45"/>
      <c r="D33" s="45"/>
      <c r="E33" s="45"/>
      <c r="F33" s="43" t="s">
        <v>239</v>
      </c>
      <c r="G33" s="155">
        <v>-50463460.519999996</v>
      </c>
      <c r="H33" s="80"/>
      <c r="I33" s="155">
        <v>-30876360.829999998</v>
      </c>
      <c r="J33" s="80"/>
      <c r="K33" s="155">
        <v>-36857906.119999997</v>
      </c>
      <c r="L33" s="80"/>
      <c r="M33" s="155">
        <v>-27014663.859999999</v>
      </c>
      <c r="N33" s="45"/>
    </row>
    <row r="34" spans="1:14" ht="23.1" customHeight="1" x14ac:dyDescent="0.45">
      <c r="B34" s="45" t="s">
        <v>207</v>
      </c>
      <c r="C34" s="45"/>
      <c r="D34" s="45"/>
      <c r="E34" s="45"/>
      <c r="F34" s="44"/>
      <c r="G34" s="15">
        <f>SUM(G32:G33)</f>
        <v>212042330.05000037</v>
      </c>
      <c r="H34" s="15"/>
      <c r="I34" s="15">
        <f>SUM(I32:I33)</f>
        <v>119083897.30000027</v>
      </c>
      <c r="J34" s="15"/>
      <c r="K34" s="15">
        <f>SUM(K32:K33)</f>
        <v>145946963.76999998</v>
      </c>
      <c r="L34" s="15"/>
      <c r="M34" s="15">
        <f>SUM(M32:M33)</f>
        <v>102293515.89000027</v>
      </c>
      <c r="N34" s="45"/>
    </row>
    <row r="35" spans="1:14" ht="23.1" customHeight="1" x14ac:dyDescent="0.45">
      <c r="B35" s="45"/>
      <c r="C35" s="45"/>
      <c r="D35" s="45"/>
      <c r="E35" s="45"/>
      <c r="F35" s="44"/>
      <c r="G35" s="143"/>
      <c r="H35" s="45"/>
      <c r="I35" s="153"/>
      <c r="J35" s="45"/>
      <c r="K35" s="143"/>
      <c r="L35" s="45"/>
      <c r="M35" s="153"/>
      <c r="N35" s="45"/>
    </row>
    <row r="36" spans="1:14" ht="23.1" customHeight="1" x14ac:dyDescent="0.45">
      <c r="B36" s="45"/>
      <c r="C36" s="45"/>
      <c r="D36" s="45"/>
      <c r="E36" s="45"/>
      <c r="F36" s="168"/>
      <c r="G36" s="128"/>
      <c r="H36" s="128"/>
      <c r="I36" s="128"/>
      <c r="J36" s="128"/>
      <c r="K36" s="128"/>
      <c r="L36" s="45"/>
      <c r="M36" s="128"/>
      <c r="N36" s="45"/>
    </row>
    <row r="37" spans="1:14" ht="23.1" customHeight="1" x14ac:dyDescent="0.45">
      <c r="A37" s="45"/>
      <c r="B37" s="3" t="s">
        <v>37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3.1" customHeight="1" x14ac:dyDescent="0.45">
      <c r="A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23.1" customHeight="1" x14ac:dyDescent="0.45">
      <c r="A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23.1" customHeight="1" x14ac:dyDescent="0.45">
      <c r="A40" s="45"/>
      <c r="B40" s="40"/>
      <c r="C40" s="45"/>
      <c r="D40" s="70" t="s">
        <v>38</v>
      </c>
      <c r="E40" s="53"/>
      <c r="F40" s="53"/>
      <c r="G40" s="42"/>
      <c r="H40" s="42"/>
      <c r="I40" s="42"/>
      <c r="J40" s="42"/>
      <c r="K40" s="42"/>
      <c r="L40" s="42"/>
      <c r="M40" s="42"/>
      <c r="N40" s="45"/>
    </row>
    <row r="41" spans="1:14" ht="23.1" customHeight="1" x14ac:dyDescent="0.45">
      <c r="A41" s="45"/>
      <c r="C41" s="40"/>
      <c r="D41" s="70" t="s">
        <v>199</v>
      </c>
      <c r="E41" s="53"/>
      <c r="F41" s="53"/>
      <c r="G41" s="45"/>
      <c r="H41" s="45"/>
      <c r="I41" s="45"/>
      <c r="J41" s="45"/>
      <c r="K41" s="45"/>
      <c r="L41" s="45"/>
      <c r="M41" s="45"/>
      <c r="N41" s="45"/>
    </row>
    <row r="42" spans="1:14" ht="24.6" customHeight="1" x14ac:dyDescent="0.45">
      <c r="B42" s="198" t="s">
        <v>39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45"/>
    </row>
    <row r="43" spans="1:14" ht="24.6" customHeight="1" x14ac:dyDescent="0.45">
      <c r="B43" s="197" t="s">
        <v>0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45"/>
    </row>
    <row r="44" spans="1:14" ht="24.6" customHeight="1" x14ac:dyDescent="0.45">
      <c r="B44" s="197" t="s">
        <v>104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45"/>
    </row>
    <row r="45" spans="1:14" ht="24.6" customHeight="1" x14ac:dyDescent="0.45">
      <c r="B45" s="198" t="str">
        <f>+B3</f>
        <v>FOR THE SIX-MONTH PERIODS ENDED JUNE 30, 2022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45"/>
    </row>
    <row r="46" spans="1:14" ht="23.1" customHeight="1" x14ac:dyDescent="0.45">
      <c r="A46" s="45"/>
      <c r="B46" s="198" t="s">
        <v>201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45"/>
    </row>
    <row r="47" spans="1:14" ht="24.6" customHeight="1" x14ac:dyDescent="0.45">
      <c r="A47" s="45"/>
      <c r="B47" s="3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4" ht="24.6" customHeight="1" x14ac:dyDescent="0.45">
      <c r="A48" s="45"/>
      <c r="B48" s="111"/>
      <c r="C48" s="111"/>
      <c r="D48" s="111"/>
      <c r="E48" s="111"/>
      <c r="F48" s="111"/>
      <c r="G48" s="34"/>
      <c r="H48" s="34"/>
      <c r="I48" s="34"/>
      <c r="J48" s="34"/>
      <c r="K48" s="34"/>
      <c r="L48" s="34"/>
      <c r="M48" s="27" t="s">
        <v>2</v>
      </c>
      <c r="N48" s="45"/>
    </row>
    <row r="49" spans="1:14" ht="24.6" customHeight="1" x14ac:dyDescent="0.45">
      <c r="A49" s="45"/>
      <c r="B49" s="34"/>
      <c r="C49" s="34"/>
      <c r="D49" s="34"/>
      <c r="E49" s="34"/>
      <c r="F49" s="34"/>
      <c r="G49" s="28"/>
      <c r="H49" s="29" t="s">
        <v>3</v>
      </c>
      <c r="I49" s="29"/>
      <c r="J49" s="45"/>
      <c r="K49" s="28"/>
      <c r="L49" s="29" t="s">
        <v>4</v>
      </c>
      <c r="M49" s="28"/>
      <c r="N49" s="45"/>
    </row>
    <row r="50" spans="1:14" ht="24.6" customHeight="1" x14ac:dyDescent="0.45">
      <c r="A50" s="45"/>
      <c r="C50" s="136"/>
      <c r="D50" s="136"/>
      <c r="E50" s="136"/>
      <c r="F50" s="95"/>
      <c r="G50" s="31" t="s">
        <v>202</v>
      </c>
      <c r="H50" s="32"/>
      <c r="I50" s="31" t="s">
        <v>80</v>
      </c>
      <c r="J50" s="33"/>
      <c r="K50" s="31" t="str">
        <f>+G50</f>
        <v>2022</v>
      </c>
      <c r="L50" s="124"/>
      <c r="M50" s="31" t="str">
        <f>+I50</f>
        <v>2021</v>
      </c>
      <c r="N50" s="45"/>
    </row>
    <row r="51" spans="1:14" ht="24.6" customHeight="1" x14ac:dyDescent="0.45">
      <c r="A51" s="45"/>
      <c r="B51" s="45" t="s">
        <v>216</v>
      </c>
      <c r="C51" s="136"/>
      <c r="D51" s="136"/>
      <c r="E51" s="136"/>
      <c r="F51" s="95"/>
      <c r="G51" s="173"/>
      <c r="H51" s="174"/>
      <c r="I51" s="173"/>
      <c r="J51" s="33"/>
      <c r="K51" s="173"/>
      <c r="L51" s="175"/>
      <c r="M51" s="173"/>
      <c r="N51" s="45"/>
    </row>
    <row r="52" spans="1:14" ht="24.6" customHeight="1" x14ac:dyDescent="0.45">
      <c r="A52" s="45"/>
      <c r="B52" s="81" t="s">
        <v>209</v>
      </c>
      <c r="C52" s="81"/>
      <c r="D52" s="81"/>
      <c r="E52" s="81"/>
      <c r="F52" s="95"/>
      <c r="G52" s="173"/>
      <c r="H52" s="174"/>
      <c r="I52" s="173"/>
      <c r="J52" s="33"/>
      <c r="K52" s="173"/>
      <c r="L52" s="175"/>
      <c r="M52" s="173"/>
      <c r="N52" s="45"/>
    </row>
    <row r="53" spans="1:14" ht="24.6" customHeight="1" x14ac:dyDescent="0.45">
      <c r="A53" s="45"/>
      <c r="B53" s="81" t="s">
        <v>210</v>
      </c>
      <c r="C53" s="81"/>
      <c r="D53" s="81"/>
      <c r="E53" s="81"/>
      <c r="F53" s="95"/>
      <c r="G53" s="173"/>
      <c r="H53" s="174"/>
      <c r="I53" s="173"/>
      <c r="J53" s="33"/>
      <c r="K53" s="173"/>
      <c r="L53" s="175"/>
      <c r="M53" s="173"/>
      <c r="N53" s="45"/>
    </row>
    <row r="54" spans="1:14" ht="24.6" customHeight="1" x14ac:dyDescent="0.45">
      <c r="A54" s="45"/>
      <c r="B54" s="176" t="s">
        <v>211</v>
      </c>
      <c r="C54" s="81"/>
      <c r="D54" s="177"/>
      <c r="E54" s="177"/>
      <c r="F54" s="95"/>
      <c r="G54" s="173"/>
      <c r="H54" s="174"/>
      <c r="I54" s="173"/>
      <c r="J54" s="33"/>
      <c r="K54" s="173"/>
      <c r="L54" s="175"/>
      <c r="M54" s="173"/>
      <c r="N54" s="45"/>
    </row>
    <row r="55" spans="1:14" ht="24.6" customHeight="1" x14ac:dyDescent="0.45">
      <c r="A55" s="45"/>
      <c r="B55" s="176" t="s">
        <v>212</v>
      </c>
      <c r="C55" s="81"/>
      <c r="D55" s="177"/>
      <c r="E55" s="177"/>
      <c r="F55" s="178">
        <v>29</v>
      </c>
      <c r="G55" s="80">
        <v>-34870193.93</v>
      </c>
      <c r="H55" s="80"/>
      <c r="I55" s="80">
        <v>0</v>
      </c>
      <c r="J55" s="80"/>
      <c r="K55" s="80">
        <v>-33081238</v>
      </c>
      <c r="L55" s="80"/>
      <c r="M55" s="80">
        <v>0</v>
      </c>
      <c r="N55" s="45"/>
    </row>
    <row r="56" spans="1:14" ht="24.6" customHeight="1" x14ac:dyDescent="0.45">
      <c r="A56" s="45"/>
      <c r="B56" s="179" t="s">
        <v>213</v>
      </c>
      <c r="C56" s="177"/>
      <c r="D56" s="177"/>
      <c r="E56" s="177"/>
      <c r="F56" s="95"/>
      <c r="G56" s="80"/>
      <c r="H56" s="80"/>
      <c r="I56" s="80"/>
      <c r="J56" s="80"/>
      <c r="K56" s="80"/>
      <c r="L56" s="80"/>
      <c r="M56" s="80"/>
      <c r="N56" s="45"/>
    </row>
    <row r="57" spans="1:14" ht="24.6" customHeight="1" x14ac:dyDescent="0.45">
      <c r="A57" s="45"/>
      <c r="B57" s="179" t="s">
        <v>214</v>
      </c>
      <c r="C57" s="177"/>
      <c r="D57" s="177"/>
      <c r="E57" s="177"/>
      <c r="F57" s="95"/>
      <c r="G57" s="80">
        <v>6974038.79</v>
      </c>
      <c r="H57" s="80"/>
      <c r="I57" s="80">
        <v>0</v>
      </c>
      <c r="J57" s="80"/>
      <c r="K57" s="80">
        <v>6616247.5999999996</v>
      </c>
      <c r="L57" s="80"/>
      <c r="M57" s="80">
        <v>0</v>
      </c>
      <c r="N57" s="45"/>
    </row>
    <row r="58" spans="1:14" ht="24.6" customHeight="1" x14ac:dyDescent="0.45">
      <c r="A58" s="45"/>
      <c r="B58" s="140" t="s">
        <v>215</v>
      </c>
      <c r="C58" s="177"/>
      <c r="D58" s="177"/>
      <c r="E58" s="177"/>
      <c r="F58" s="95"/>
      <c r="G58" s="180">
        <f>SUM(G55:G57)</f>
        <v>-27896155.140000001</v>
      </c>
      <c r="H58" s="80"/>
      <c r="I58" s="180">
        <f>SUM(I55:I57)</f>
        <v>0</v>
      </c>
      <c r="J58" s="80"/>
      <c r="K58" s="180">
        <f>SUM(K55:K57)</f>
        <v>-26464990.399999999</v>
      </c>
      <c r="L58" s="80"/>
      <c r="M58" s="180">
        <f>SUM(M55:M57)</f>
        <v>0</v>
      </c>
      <c r="N58" s="45"/>
    </row>
    <row r="59" spans="1:14" s="139" customFormat="1" ht="23.1" customHeight="1" thickBot="1" x14ac:dyDescent="0.5">
      <c r="B59" s="81" t="s">
        <v>208</v>
      </c>
      <c r="D59" s="45"/>
      <c r="E59" s="45"/>
      <c r="F59" s="44"/>
      <c r="G59" s="144">
        <f>+G34+G58</f>
        <v>184146174.91000038</v>
      </c>
      <c r="H59" s="127"/>
      <c r="I59" s="144">
        <f>+I34+I58</f>
        <v>119083897.30000027</v>
      </c>
      <c r="J59" s="127"/>
      <c r="K59" s="144">
        <f>+K34+K58</f>
        <v>119481973.36999997</v>
      </c>
      <c r="L59" s="127"/>
      <c r="M59" s="144">
        <f>+M34+M58</f>
        <v>102293515.89000027</v>
      </c>
      <c r="N59" s="45"/>
    </row>
    <row r="60" spans="1:14" ht="24.6" customHeight="1" thickTop="1" x14ac:dyDescent="0.45">
      <c r="A60" s="45"/>
      <c r="B60" s="41" t="s">
        <v>105</v>
      </c>
      <c r="C60" s="45"/>
      <c r="D60" s="45"/>
      <c r="E60" s="45"/>
      <c r="G60" s="128"/>
      <c r="H60" s="128"/>
      <c r="I60" s="128"/>
      <c r="J60" s="128"/>
      <c r="K60" s="128"/>
      <c r="L60" s="45"/>
      <c r="M60" s="128"/>
      <c r="N60" s="45"/>
    </row>
    <row r="61" spans="1:14" ht="24.6" customHeight="1" x14ac:dyDescent="0.45">
      <c r="A61" s="45"/>
      <c r="B61" s="93" t="s">
        <v>106</v>
      </c>
      <c r="C61" s="45"/>
      <c r="D61" s="45"/>
      <c r="E61" s="45"/>
      <c r="G61" s="127">
        <f>+G34-G62</f>
        <v>212042275.02000037</v>
      </c>
      <c r="H61" s="128"/>
      <c r="I61" s="127">
        <f>+I34-I62</f>
        <v>119083862.81000027</v>
      </c>
      <c r="J61" s="127"/>
      <c r="K61" s="127">
        <f>+K34-K62</f>
        <v>145946963.76999998</v>
      </c>
      <c r="L61" s="127"/>
      <c r="M61" s="127">
        <f>+M34-M62</f>
        <v>102293515.89000027</v>
      </c>
      <c r="N61" s="45"/>
    </row>
    <row r="62" spans="1:14" ht="24.6" customHeight="1" x14ac:dyDescent="0.45">
      <c r="A62" s="45"/>
      <c r="B62" s="51" t="s">
        <v>76</v>
      </c>
      <c r="C62" s="45"/>
      <c r="D62" s="45"/>
      <c r="E62" s="45"/>
      <c r="G62" s="128">
        <v>55.03</v>
      </c>
      <c r="H62" s="128"/>
      <c r="I62" s="80">
        <v>34.49</v>
      </c>
      <c r="J62" s="128"/>
      <c r="K62" s="128">
        <v>0</v>
      </c>
      <c r="L62" s="128"/>
      <c r="M62" s="128">
        <v>0</v>
      </c>
      <c r="N62" s="45"/>
    </row>
    <row r="63" spans="1:14" ht="24.6" customHeight="1" thickBot="1" x14ac:dyDescent="0.5">
      <c r="A63" s="45"/>
      <c r="B63" s="51"/>
      <c r="C63" s="45"/>
      <c r="D63" s="45"/>
      <c r="E63" s="45"/>
      <c r="G63" s="147">
        <f>SUM(G61:G62)</f>
        <v>212042330.05000037</v>
      </c>
      <c r="H63" s="27"/>
      <c r="I63" s="147">
        <f>SUM(I61:I62)</f>
        <v>119083897.30000027</v>
      </c>
      <c r="J63" s="27"/>
      <c r="K63" s="147">
        <f>SUM(K61:K62)</f>
        <v>145946963.76999998</v>
      </c>
      <c r="L63" s="27"/>
      <c r="M63" s="147">
        <f>SUM(M61:M62)</f>
        <v>102293515.89000027</v>
      </c>
      <c r="N63" s="45"/>
    </row>
    <row r="64" spans="1:14" ht="24.6" customHeight="1" thickTop="1" x14ac:dyDescent="0.45">
      <c r="A64" s="45"/>
      <c r="B64" s="95" t="s">
        <v>107</v>
      </c>
      <c r="C64" s="9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24.6" customHeight="1" x14ac:dyDescent="0.45">
      <c r="A65" s="45"/>
      <c r="B65" s="3" t="s">
        <v>106</v>
      </c>
      <c r="C65" s="95"/>
      <c r="D65" s="45"/>
      <c r="E65" s="45"/>
      <c r="F65" s="45"/>
      <c r="G65" s="148">
        <f>+G59-G66</f>
        <v>184146123.01000038</v>
      </c>
      <c r="H65" s="27"/>
      <c r="I65" s="148">
        <f>+I59-I66</f>
        <v>119083862.81000027</v>
      </c>
      <c r="J65" s="148"/>
      <c r="K65" s="148">
        <f>+K59-K66</f>
        <v>119481973.36999997</v>
      </c>
      <c r="L65" s="148"/>
      <c r="M65" s="148">
        <f>+M59-M66</f>
        <v>102293515.89000027</v>
      </c>
      <c r="N65" s="45"/>
    </row>
    <row r="66" spans="1:14" ht="24.6" customHeight="1" x14ac:dyDescent="0.45">
      <c r="A66" s="45"/>
      <c r="B66" s="5" t="s">
        <v>76</v>
      </c>
      <c r="C66" s="95"/>
      <c r="D66" s="45"/>
      <c r="E66" s="45"/>
      <c r="F66" s="45"/>
      <c r="G66" s="149">
        <v>51.9</v>
      </c>
      <c r="H66" s="150"/>
      <c r="I66" s="80">
        <v>34.49</v>
      </c>
      <c r="J66" s="151"/>
      <c r="K66" s="152">
        <v>0</v>
      </c>
      <c r="L66" s="150"/>
      <c r="M66" s="152">
        <v>0</v>
      </c>
      <c r="N66" s="45"/>
    </row>
    <row r="67" spans="1:14" ht="24.6" customHeight="1" thickBot="1" x14ac:dyDescent="0.5">
      <c r="A67" s="45"/>
      <c r="B67" s="5"/>
      <c r="C67" s="45"/>
      <c r="D67" s="45"/>
      <c r="E67" s="45"/>
      <c r="F67" s="45"/>
      <c r="G67" s="147">
        <f>G59</f>
        <v>184146174.91000038</v>
      </c>
      <c r="H67" s="27"/>
      <c r="I67" s="147">
        <f>SUM(I65:I66)</f>
        <v>119083897.30000027</v>
      </c>
      <c r="J67" s="147">
        <f t="shared" ref="J67:M67" si="0">SUM(J65:J66)</f>
        <v>0</v>
      </c>
      <c r="K67" s="147">
        <f t="shared" si="0"/>
        <v>119481973.36999997</v>
      </c>
      <c r="L67" s="147">
        <f t="shared" si="0"/>
        <v>0</v>
      </c>
      <c r="M67" s="147">
        <f t="shared" si="0"/>
        <v>102293515.89000027</v>
      </c>
      <c r="N67" s="45"/>
    </row>
    <row r="68" spans="1:14" ht="24.6" customHeight="1" thickTop="1" x14ac:dyDescent="0.45">
      <c r="B68" s="6" t="s">
        <v>108</v>
      </c>
      <c r="C68" s="45"/>
      <c r="D68" s="45"/>
      <c r="E68" s="45"/>
      <c r="F68" s="44"/>
      <c r="G68" s="45"/>
      <c r="H68" s="45"/>
      <c r="I68" s="45"/>
      <c r="J68" s="45"/>
      <c r="K68" s="45"/>
      <c r="L68" s="45"/>
      <c r="M68" s="45"/>
      <c r="N68" s="45"/>
    </row>
    <row r="69" spans="1:14" ht="24.6" customHeight="1" x14ac:dyDescent="0.45">
      <c r="B69" s="45" t="s">
        <v>109</v>
      </c>
      <c r="C69" s="45"/>
      <c r="D69" s="45"/>
      <c r="E69" s="45"/>
      <c r="F69" s="44"/>
      <c r="G69" s="45"/>
      <c r="H69" s="45"/>
      <c r="I69" s="45"/>
      <c r="J69" s="45"/>
      <c r="K69" s="45"/>
      <c r="L69" s="45"/>
      <c r="M69" s="45"/>
      <c r="N69" s="45"/>
    </row>
    <row r="70" spans="1:14" ht="24.6" customHeight="1" x14ac:dyDescent="0.45">
      <c r="B70" s="45" t="s">
        <v>106</v>
      </c>
      <c r="C70" s="50"/>
      <c r="D70" s="81"/>
      <c r="E70" s="45"/>
      <c r="F70" s="44"/>
      <c r="G70" s="46">
        <f>+G61/G71</f>
        <v>0.68694021450848552</v>
      </c>
      <c r="H70" s="46"/>
      <c r="I70" s="46">
        <f>+I61/I71</f>
        <v>0.38578860868892645</v>
      </c>
      <c r="J70" s="47"/>
      <c r="K70" s="46">
        <f>+K61/K71</f>
        <v>0.4728153317048191</v>
      </c>
      <c r="L70" s="47"/>
      <c r="M70" s="46">
        <f>+M61/M71</f>
        <v>0.33139396255617398</v>
      </c>
      <c r="N70" s="45"/>
    </row>
    <row r="71" spans="1:14" ht="24.6" customHeight="1" x14ac:dyDescent="0.45">
      <c r="B71" s="45" t="s">
        <v>110</v>
      </c>
      <c r="D71" s="45"/>
      <c r="E71" s="45"/>
      <c r="F71" s="44"/>
      <c r="G71" s="49">
        <v>308676462</v>
      </c>
      <c r="H71" s="48"/>
      <c r="I71" s="49">
        <v>308676462</v>
      </c>
      <c r="J71" s="48"/>
      <c r="K71" s="49">
        <v>308676462</v>
      </c>
      <c r="L71" s="48"/>
      <c r="M71" s="49">
        <v>308676462</v>
      </c>
      <c r="N71" s="45"/>
    </row>
    <row r="72" spans="1:14" ht="24.6" customHeight="1" x14ac:dyDescent="0.45">
      <c r="B72" s="45"/>
      <c r="D72" s="45"/>
      <c r="E72" s="45"/>
      <c r="F72" s="44"/>
      <c r="G72" s="49"/>
      <c r="H72" s="48"/>
      <c r="I72" s="49"/>
      <c r="J72" s="48"/>
      <c r="K72" s="49"/>
      <c r="L72" s="48"/>
      <c r="M72" s="49"/>
      <c r="N72" s="45"/>
    </row>
    <row r="73" spans="1:14" ht="24.6" customHeight="1" x14ac:dyDescent="0.45">
      <c r="B73" s="45"/>
      <c r="D73" s="45"/>
      <c r="E73" s="45"/>
      <c r="F73" s="44"/>
      <c r="G73" s="49"/>
      <c r="H73" s="48"/>
      <c r="I73" s="49"/>
      <c r="J73" s="48"/>
      <c r="K73" s="49"/>
      <c r="L73" s="48"/>
      <c r="M73" s="49"/>
      <c r="N73" s="45"/>
    </row>
    <row r="74" spans="1:14" ht="24.6" customHeight="1" x14ac:dyDescent="0.45">
      <c r="A74" s="45"/>
      <c r="B74" s="41"/>
      <c r="C74" s="45"/>
      <c r="D74" s="45"/>
      <c r="E74" s="45"/>
      <c r="G74" s="45"/>
      <c r="H74" s="45"/>
      <c r="I74" s="45"/>
      <c r="J74" s="45"/>
      <c r="K74" s="45"/>
      <c r="L74" s="45"/>
      <c r="M74" s="45"/>
      <c r="N74" s="45"/>
    </row>
    <row r="75" spans="1:14" ht="24.6" customHeight="1" x14ac:dyDescent="0.45">
      <c r="A75" s="45"/>
      <c r="B75" s="3" t="s">
        <v>37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ht="24.6" customHeight="1" x14ac:dyDescent="0.45">
      <c r="A76" s="45"/>
      <c r="B76" s="3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24.6" customHeight="1" x14ac:dyDescent="0.45">
      <c r="A77" s="45"/>
      <c r="B77" s="3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4" ht="24.6" customHeight="1" x14ac:dyDescent="0.45">
      <c r="A78" s="45"/>
      <c r="B78" s="3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</row>
    <row r="79" spans="1:14" ht="24.6" customHeight="1" x14ac:dyDescent="0.45">
      <c r="A79" s="45"/>
      <c r="B79" s="40"/>
      <c r="C79" s="45"/>
      <c r="D79" s="70" t="s">
        <v>38</v>
      </c>
      <c r="E79" s="53"/>
      <c r="F79" s="53"/>
      <c r="G79" s="42"/>
      <c r="H79" s="42"/>
      <c r="I79" s="42"/>
      <c r="J79" s="42"/>
      <c r="K79" s="42"/>
      <c r="L79" s="42"/>
      <c r="M79" s="42"/>
      <c r="N79" s="45"/>
    </row>
    <row r="80" spans="1:14" ht="24.6" customHeight="1" x14ac:dyDescent="0.45">
      <c r="A80" s="45"/>
      <c r="C80" s="40"/>
      <c r="D80" s="70" t="s">
        <v>199</v>
      </c>
      <c r="E80" s="53"/>
      <c r="F80" s="53"/>
      <c r="G80" s="45"/>
      <c r="H80" s="45"/>
      <c r="I80" s="45"/>
      <c r="J80" s="45"/>
      <c r="K80" s="45"/>
      <c r="L80" s="45"/>
      <c r="M80" s="45"/>
      <c r="N80" s="45"/>
    </row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zoomScaleNormal="100" zoomScaleSheetLayoutView="68" workbookViewId="0">
      <selection activeCell="P15" sqref="P15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7.28515625" style="7" bestFit="1" customWidth="1"/>
    <col min="17" max="17" width="0.85546875" style="7" customWidth="1"/>
    <col min="18" max="18" width="17.285156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7.7109375" style="7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200" t="str">
        <f>+'PL 6 month'!B3</f>
        <v>FOR THE SIX-MONTH PERIODS ENDED JUNE 30, 2022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8" ht="24.6" customHeight="1" x14ac:dyDescent="0.45">
      <c r="A4" s="8"/>
      <c r="B4" s="200" t="s">
        <v>201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8" ht="24" customHeight="1" x14ac:dyDescent="0.4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X5" s="9"/>
      <c r="Y5" s="9"/>
      <c r="Z5" s="9"/>
      <c r="AA5" s="9"/>
      <c r="AB5" s="9"/>
    </row>
    <row r="6" spans="1:28" ht="24" customHeight="1" x14ac:dyDescent="0.45">
      <c r="A6" s="63"/>
      <c r="B6" s="63"/>
      <c r="C6" s="63"/>
      <c r="D6" s="63"/>
      <c r="E6" s="63"/>
      <c r="F6" s="63"/>
      <c r="G6" s="63"/>
      <c r="H6" s="84"/>
      <c r="I6" s="84"/>
      <c r="J6" s="84"/>
      <c r="K6" s="84"/>
      <c r="L6" s="84"/>
      <c r="M6" s="84"/>
      <c r="N6" s="84"/>
      <c r="O6" s="84" t="s">
        <v>3</v>
      </c>
      <c r="P6" s="84"/>
      <c r="Q6" s="84"/>
      <c r="R6" s="84"/>
      <c r="S6" s="84"/>
      <c r="T6" s="84"/>
      <c r="U6" s="84"/>
      <c r="V6" s="14" t="s">
        <v>2</v>
      </c>
    </row>
    <row r="7" spans="1:28" ht="24" customHeight="1" x14ac:dyDescent="0.45">
      <c r="A7" s="63"/>
      <c r="B7" s="63"/>
      <c r="C7" s="63"/>
      <c r="D7" s="63"/>
      <c r="E7" s="63"/>
      <c r="F7" s="63"/>
      <c r="G7" s="131"/>
      <c r="H7" s="202" t="s">
        <v>112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19"/>
      <c r="T7" s="19" t="s">
        <v>113</v>
      </c>
      <c r="U7" s="19"/>
      <c r="V7" s="19" t="s">
        <v>114</v>
      </c>
    </row>
    <row r="8" spans="1:28" ht="24" customHeight="1" x14ac:dyDescent="0.45">
      <c r="A8" s="63"/>
      <c r="B8" s="63"/>
      <c r="C8" s="63"/>
      <c r="D8" s="63"/>
      <c r="E8" s="63"/>
      <c r="F8" s="63"/>
      <c r="G8" s="63" t="s">
        <v>5</v>
      </c>
      <c r="H8" s="19" t="s">
        <v>115</v>
      </c>
      <c r="I8" s="19"/>
      <c r="J8" s="19" t="s">
        <v>116</v>
      </c>
      <c r="K8" s="19"/>
      <c r="L8" s="19" t="s">
        <v>116</v>
      </c>
      <c r="M8" s="12"/>
      <c r="N8" s="199" t="s">
        <v>117</v>
      </c>
      <c r="O8" s="199"/>
      <c r="P8" s="199"/>
      <c r="Q8" s="19"/>
      <c r="R8" s="19" t="s">
        <v>118</v>
      </c>
      <c r="S8" s="19"/>
      <c r="T8" s="19" t="s">
        <v>119</v>
      </c>
      <c r="U8" s="19"/>
      <c r="V8" s="19" t="s">
        <v>120</v>
      </c>
    </row>
    <row r="9" spans="1:28" ht="24" customHeight="1" x14ac:dyDescent="0.45">
      <c r="A9" s="63"/>
      <c r="B9" s="63"/>
      <c r="C9" s="63"/>
      <c r="D9" s="63"/>
      <c r="E9" s="63"/>
      <c r="F9" s="63"/>
      <c r="H9" s="19" t="s">
        <v>121</v>
      </c>
      <c r="I9" s="19"/>
      <c r="J9" s="19" t="s">
        <v>122</v>
      </c>
      <c r="K9" s="19"/>
      <c r="L9" s="19" t="s">
        <v>123</v>
      </c>
      <c r="M9" s="12"/>
      <c r="N9" s="52" t="s">
        <v>124</v>
      </c>
      <c r="O9" s="52"/>
      <c r="P9" s="52" t="s">
        <v>125</v>
      </c>
      <c r="Q9" s="19"/>
      <c r="R9" s="19" t="s">
        <v>126</v>
      </c>
      <c r="S9" s="19"/>
    </row>
    <row r="10" spans="1:28" ht="24" customHeight="1" x14ac:dyDescent="0.45">
      <c r="A10" s="63"/>
      <c r="B10" s="63"/>
      <c r="C10" s="63"/>
      <c r="D10" s="63"/>
      <c r="E10" s="63"/>
      <c r="F10" s="63"/>
      <c r="G10" s="13"/>
      <c r="H10" s="84"/>
      <c r="I10" s="84"/>
      <c r="J10" s="84"/>
      <c r="K10" s="84"/>
      <c r="L10" s="84" t="s">
        <v>127</v>
      </c>
      <c r="M10" s="23"/>
      <c r="N10" s="84" t="s">
        <v>128</v>
      </c>
      <c r="O10" s="84"/>
      <c r="P10" s="84"/>
      <c r="Q10" s="84"/>
      <c r="R10" s="84"/>
      <c r="S10" s="84"/>
      <c r="T10" s="84"/>
      <c r="U10" s="84"/>
      <c r="V10" s="14"/>
    </row>
    <row r="11" spans="1:28" ht="24" customHeight="1" x14ac:dyDescent="0.45">
      <c r="A11" s="8"/>
      <c r="B11" s="16" t="s">
        <v>217</v>
      </c>
      <c r="C11" s="10"/>
      <c r="D11" s="10"/>
      <c r="E11" s="10"/>
      <c r="F11" s="10"/>
      <c r="G11" s="10"/>
      <c r="H11" s="11">
        <v>308676462</v>
      </c>
      <c r="I11" s="63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1561099658.3099999</v>
      </c>
      <c r="Q11" s="11"/>
      <c r="R11" s="15">
        <f t="shared" ref="R11:R14" si="0">SUM(H11:P11)</f>
        <v>2191029679.2600002</v>
      </c>
      <c r="S11" s="11"/>
      <c r="T11" s="11">
        <v>459.85000000024797</v>
      </c>
      <c r="U11" s="11"/>
      <c r="V11" s="11">
        <f>SUM(R11:T11)</f>
        <v>2191030139.1100001</v>
      </c>
    </row>
    <row r="12" spans="1:28" ht="24" customHeight="1" x14ac:dyDescent="0.45">
      <c r="B12" s="10" t="s">
        <v>129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45">
      <c r="B13" s="187" t="s">
        <v>236</v>
      </c>
      <c r="C13" s="10"/>
      <c r="D13" s="10"/>
      <c r="E13" s="10"/>
      <c r="F13" s="10"/>
      <c r="G13" s="126">
        <v>32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-123470584.8</v>
      </c>
      <c r="Q13" s="22"/>
      <c r="R13" s="22">
        <f>SUM(H13:P13)</f>
        <v>-123470584.8</v>
      </c>
      <c r="S13" s="22"/>
      <c r="T13" s="22">
        <v>0</v>
      </c>
      <c r="U13" s="22"/>
      <c r="V13" s="11">
        <f>SUM(R13:T13)</f>
        <v>-123470584.8</v>
      </c>
    </row>
    <row r="14" spans="1:28" ht="24" customHeight="1" x14ac:dyDescent="0.45">
      <c r="A14" s="8"/>
      <c r="B14" s="141" t="s">
        <v>208</v>
      </c>
      <c r="C14" s="10"/>
      <c r="D14" s="10"/>
      <c r="E14" s="10"/>
      <c r="F14" s="10"/>
      <c r="G14" s="10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f>+'PL 6 month'!I65</f>
        <v>119083862.81000027</v>
      </c>
      <c r="Q14" s="22"/>
      <c r="R14" s="15">
        <f t="shared" si="0"/>
        <v>119083862.81000027</v>
      </c>
      <c r="S14" s="22"/>
      <c r="T14" s="22">
        <f>+'PL 6 month'!I66</f>
        <v>34.49</v>
      </c>
      <c r="U14" s="22"/>
      <c r="V14" s="11">
        <f>SUM(R14:T14)</f>
        <v>119083897.30000027</v>
      </c>
    </row>
    <row r="15" spans="1:28" ht="24" customHeight="1" thickBot="1" x14ac:dyDescent="0.5">
      <c r="A15" s="8"/>
      <c r="B15" s="16" t="s">
        <v>230</v>
      </c>
      <c r="C15" s="10"/>
      <c r="D15" s="10"/>
      <c r="E15" s="10"/>
      <c r="F15" s="10"/>
      <c r="G15" s="10"/>
      <c r="H15" s="18">
        <f>SUM(H11:H14)</f>
        <v>308676462</v>
      </c>
      <c r="I15" s="18">
        <f t="shared" ref="I15" si="1">SUM(I11:I14)</f>
        <v>0</v>
      </c>
      <c r="J15" s="18">
        <f>SUM(J11:J14)</f>
        <v>97844800</v>
      </c>
      <c r="K15" s="18">
        <f t="shared" ref="K15" si="2">SUM(K11:K14)</f>
        <v>0</v>
      </c>
      <c r="L15" s="18">
        <f>SUM(L11:L14)</f>
        <v>186541112.75</v>
      </c>
      <c r="M15" s="18">
        <f t="shared" ref="M15" si="3">SUM(M11:M14)</f>
        <v>0</v>
      </c>
      <c r="N15" s="18">
        <f>SUM(N11:N14)</f>
        <v>36867646.200000003</v>
      </c>
      <c r="O15" s="18">
        <f t="shared" ref="O15" si="4">SUM(O11:O14)</f>
        <v>0</v>
      </c>
      <c r="P15" s="18">
        <f>SUM(P11:P14)</f>
        <v>1556712936.3200002</v>
      </c>
      <c r="Q15" s="18">
        <f t="shared" ref="Q15" si="5">SUM(Q11:Q14)</f>
        <v>0</v>
      </c>
      <c r="R15" s="18">
        <f>SUM(R11:R14)</f>
        <v>2186642957.2700005</v>
      </c>
      <c r="S15" s="171"/>
      <c r="T15" s="18">
        <f>SUM(T11:T14)</f>
        <v>494.34000000024798</v>
      </c>
      <c r="U15" s="171"/>
      <c r="V15" s="18">
        <f>SUM(V11:V14)</f>
        <v>2186643451.6100006</v>
      </c>
    </row>
    <row r="16" spans="1:28" ht="24" customHeight="1" thickTop="1" x14ac:dyDescent="0.45">
      <c r="A16" s="8"/>
      <c r="B16" s="16"/>
      <c r="C16" s="10"/>
      <c r="D16" s="10"/>
      <c r="E16" s="10"/>
      <c r="F16" s="10"/>
      <c r="G16" s="10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58"/>
      <c r="T16" s="172"/>
      <c r="U16" s="158"/>
      <c r="V16" s="172"/>
    </row>
    <row r="17" spans="1:28" ht="24" customHeight="1" x14ac:dyDescent="0.45">
      <c r="B17" s="16" t="s">
        <v>218</v>
      </c>
      <c r="C17" s="10"/>
      <c r="D17" s="10"/>
      <c r="E17" s="10"/>
      <c r="F17" s="10"/>
      <c r="G17" s="10"/>
      <c r="H17" s="158">
        <v>308676462</v>
      </c>
      <c r="I17" s="158"/>
      <c r="J17" s="158">
        <v>97844800</v>
      </c>
      <c r="K17" s="158"/>
      <c r="L17" s="158">
        <v>186541112.75</v>
      </c>
      <c r="M17" s="158"/>
      <c r="N17" s="158">
        <v>36867646.200000003</v>
      </c>
      <c r="O17" s="158"/>
      <c r="P17" s="158">
        <v>1679251315.1000011</v>
      </c>
      <c r="Q17" s="158"/>
      <c r="R17" s="158">
        <v>2309181336.0500011</v>
      </c>
      <c r="S17" s="158"/>
      <c r="T17" s="158">
        <v>521.40000000024793</v>
      </c>
      <c r="U17" s="158"/>
      <c r="V17" s="158">
        <v>2309181857.4499998</v>
      </c>
    </row>
    <row r="18" spans="1:28" s="159" customFormat="1" ht="26.1" customHeight="1" x14ac:dyDescent="0.45">
      <c r="B18" s="10" t="s">
        <v>129</v>
      </c>
      <c r="C18" s="160"/>
      <c r="D18" s="160"/>
      <c r="E18" s="160"/>
      <c r="F18" s="160"/>
      <c r="G18" s="161"/>
      <c r="H18" s="22"/>
      <c r="I18" s="22"/>
      <c r="J18" s="22"/>
      <c r="K18" s="22"/>
      <c r="L18" s="22"/>
      <c r="M18" s="22"/>
      <c r="N18" s="22"/>
      <c r="O18" s="161"/>
      <c r="P18" s="22"/>
      <c r="Q18" s="162"/>
      <c r="R18" s="22"/>
      <c r="S18" s="161"/>
      <c r="T18" s="163"/>
      <c r="U18" s="161"/>
      <c r="V18" s="11"/>
      <c r="W18" s="164"/>
      <c r="X18" s="164"/>
      <c r="Y18" s="164"/>
      <c r="Z18" s="164"/>
      <c r="AA18" s="164"/>
      <c r="AB18" s="164"/>
    </row>
    <row r="19" spans="1:28" s="159" customFormat="1" ht="26.1" customHeight="1" x14ac:dyDescent="0.45">
      <c r="B19" s="187" t="s">
        <v>236</v>
      </c>
      <c r="C19" s="160"/>
      <c r="D19" s="160"/>
      <c r="E19" s="160"/>
      <c r="F19" s="160"/>
      <c r="G19" s="126">
        <v>32</v>
      </c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-123470584.8</v>
      </c>
      <c r="Q19" s="22"/>
      <c r="R19" s="22">
        <f>SUM(H19:P19)</f>
        <v>-123470584.8</v>
      </c>
      <c r="S19" s="22"/>
      <c r="T19" s="22">
        <v>0</v>
      </c>
      <c r="U19" s="22"/>
      <c r="V19" s="11">
        <f>SUM(R19:T19)</f>
        <v>-123470584.8</v>
      </c>
      <c r="W19" s="164"/>
      <c r="X19" s="164"/>
      <c r="Y19" s="164"/>
      <c r="Z19" s="164"/>
      <c r="AA19" s="164"/>
      <c r="AB19" s="164"/>
    </row>
    <row r="20" spans="1:28" ht="24" customHeight="1" x14ac:dyDescent="0.45">
      <c r="B20" s="141" t="s">
        <v>208</v>
      </c>
      <c r="C20" s="10"/>
      <c r="D20" s="10"/>
      <c r="E20" s="10"/>
      <c r="F20" s="10"/>
      <c r="G20" s="126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f>+'PL 6 month'!G65</f>
        <v>184146123.01000038</v>
      </c>
      <c r="Q20" s="22"/>
      <c r="R20" s="22">
        <f>SUM(H20:P20)</f>
        <v>184146123.01000038</v>
      </c>
      <c r="S20" s="22"/>
      <c r="T20" s="22">
        <f>+'PL 6 month'!G66</f>
        <v>51.9</v>
      </c>
      <c r="U20" s="22"/>
      <c r="V20" s="11">
        <f>SUM(R20:T20)</f>
        <v>184146174.91000038</v>
      </c>
    </row>
    <row r="21" spans="1:28" ht="24" customHeight="1" thickBot="1" x14ac:dyDescent="0.5">
      <c r="A21" s="8"/>
      <c r="B21" s="16" t="s">
        <v>231</v>
      </c>
      <c r="C21" s="10"/>
      <c r="D21" s="10"/>
      <c r="E21" s="10"/>
      <c r="F21" s="10"/>
      <c r="G21" s="10"/>
      <c r="H21" s="18">
        <f>SUM(H17:H20)</f>
        <v>308676462</v>
      </c>
      <c r="I21" s="18">
        <f t="shared" ref="I21:V21" si="6">SUM(I17:I20)</f>
        <v>0</v>
      </c>
      <c r="J21" s="18">
        <f t="shared" si="6"/>
        <v>97844800</v>
      </c>
      <c r="K21" s="18">
        <f t="shared" si="6"/>
        <v>0</v>
      </c>
      <c r="L21" s="18">
        <f t="shared" si="6"/>
        <v>186541112.75</v>
      </c>
      <c r="M21" s="18">
        <f t="shared" si="6"/>
        <v>0</v>
      </c>
      <c r="N21" s="18">
        <f t="shared" si="6"/>
        <v>36867646.200000003</v>
      </c>
      <c r="O21" s="18">
        <f t="shared" si="6"/>
        <v>0</v>
      </c>
      <c r="P21" s="18">
        <f t="shared" si="6"/>
        <v>1739926853.3100016</v>
      </c>
      <c r="Q21" s="18">
        <f t="shared" si="6"/>
        <v>0</v>
      </c>
      <c r="R21" s="18">
        <f>SUM(R17:R20)</f>
        <v>2369856874.2600012</v>
      </c>
      <c r="S21" s="18">
        <f t="shared" si="6"/>
        <v>0</v>
      </c>
      <c r="T21" s="18">
        <f t="shared" si="6"/>
        <v>573.30000000024791</v>
      </c>
      <c r="U21" s="18">
        <f t="shared" si="6"/>
        <v>0</v>
      </c>
      <c r="V21" s="18">
        <f t="shared" si="6"/>
        <v>2369857447.5599999</v>
      </c>
    </row>
    <row r="22" spans="1:28" ht="24" customHeight="1" thickTop="1" x14ac:dyDescent="0.45">
      <c r="A22" s="8"/>
      <c r="B22" s="16"/>
      <c r="C22" s="10"/>
      <c r="D22" s="10"/>
      <c r="E22" s="10"/>
      <c r="F22" s="10"/>
      <c r="G22" s="1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8" ht="24" customHeight="1" x14ac:dyDescent="0.45">
      <c r="A23" s="8"/>
      <c r="B23" s="16"/>
      <c r="C23" s="10"/>
      <c r="D23" s="10"/>
      <c r="E23" s="10"/>
      <c r="F23" s="10"/>
      <c r="G23" s="1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8" ht="24" customHeight="1" x14ac:dyDescent="0.45">
      <c r="A24" s="8"/>
      <c r="B24" s="3" t="s">
        <v>37</v>
      </c>
      <c r="C24" s="10"/>
      <c r="D24" s="10"/>
      <c r="E24" s="10"/>
      <c r="F24" s="10"/>
      <c r="G24" s="10"/>
      <c r="J24" s="8"/>
      <c r="L24" s="8"/>
      <c r="N24" s="8"/>
      <c r="O24" s="8"/>
      <c r="P24" s="8"/>
      <c r="R24" s="8"/>
    </row>
    <row r="25" spans="1:28" ht="24" customHeight="1" x14ac:dyDescent="0.45">
      <c r="A25" s="8"/>
      <c r="J25" s="8"/>
      <c r="L25" s="8"/>
      <c r="N25" s="8"/>
      <c r="O25" s="8"/>
      <c r="P25" s="8"/>
      <c r="R25" s="8"/>
    </row>
    <row r="26" spans="1:28" ht="24" customHeight="1" x14ac:dyDescent="0.45">
      <c r="A26" s="8"/>
      <c r="B26" s="3"/>
      <c r="J26" s="2" t="s">
        <v>130</v>
      </c>
      <c r="K26" s="1"/>
      <c r="L26" s="42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8" ht="24" customHeight="1" x14ac:dyDescent="0.45">
      <c r="A27" s="8"/>
      <c r="B27" s="16"/>
      <c r="C27" s="10"/>
      <c r="D27" s="10"/>
      <c r="E27" s="10"/>
      <c r="F27" s="10"/>
      <c r="G27" s="10"/>
      <c r="J27" s="2" t="s">
        <v>131</v>
      </c>
      <c r="K27" s="2"/>
      <c r="L27" s="45"/>
      <c r="M27" s="1"/>
      <c r="N27" s="8"/>
      <c r="O27" s="8"/>
      <c r="P27" s="8"/>
      <c r="Q27" s="8"/>
      <c r="R27" s="8"/>
      <c r="S27" s="8"/>
      <c r="T27" s="8"/>
      <c r="U27" s="8"/>
      <c r="V27" s="8"/>
    </row>
    <row r="28" spans="1:28" ht="24" customHeight="1" x14ac:dyDescent="0.45">
      <c r="A28" s="10"/>
      <c r="B28" s="10"/>
      <c r="C28" s="8"/>
      <c r="D28" s="8"/>
      <c r="E28" s="8"/>
      <c r="F28" s="8"/>
      <c r="G28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zoomScaleSheetLayoutView="73" workbookViewId="0">
      <selection activeCell="G10" sqref="G10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99" t="s">
        <v>0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21" ht="24" customHeight="1" x14ac:dyDescent="0.45">
      <c r="B2" s="199" t="s">
        <v>111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21" ht="24" customHeight="1" x14ac:dyDescent="0.45">
      <c r="A3" s="8"/>
      <c r="B3" s="200" t="str">
        <f>+CHE_C!B3</f>
        <v>FOR THE SIX-MONTH PERIODS ENDED JUNE 30, 2022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1"/>
      <c r="T3" s="21"/>
      <c r="U3" s="21"/>
    </row>
    <row r="4" spans="1:21" ht="24" customHeight="1" x14ac:dyDescent="0.45">
      <c r="A4" s="8"/>
      <c r="B4" s="200" t="s">
        <v>201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1"/>
      <c r="T4" s="21"/>
      <c r="U4" s="21"/>
    </row>
    <row r="5" spans="1:21" ht="24" customHeight="1" x14ac:dyDescent="0.45">
      <c r="A5" s="8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21" ht="24" customHeight="1" x14ac:dyDescent="0.45">
      <c r="A6" s="63"/>
      <c r="B6" s="63"/>
      <c r="C6" s="63"/>
      <c r="D6" s="63"/>
      <c r="E6" s="63"/>
      <c r="F6" s="63"/>
      <c r="G6" s="63"/>
      <c r="H6" s="85"/>
      <c r="I6" s="85"/>
      <c r="J6" s="85"/>
      <c r="K6" s="85"/>
      <c r="L6" s="85"/>
      <c r="M6" s="84" t="s">
        <v>4</v>
      </c>
      <c r="N6" s="85"/>
      <c r="O6" s="85"/>
      <c r="P6" s="85"/>
      <c r="Q6" s="84"/>
      <c r="R6" s="14" t="s">
        <v>2</v>
      </c>
    </row>
    <row r="7" spans="1:21" ht="24" customHeight="1" x14ac:dyDescent="0.45">
      <c r="A7" s="63"/>
      <c r="B7" s="63"/>
      <c r="C7" s="63"/>
      <c r="D7" s="63"/>
      <c r="E7" s="63"/>
      <c r="F7" s="63"/>
      <c r="G7" s="63" t="s">
        <v>5</v>
      </c>
      <c r="H7" s="19" t="s">
        <v>115</v>
      </c>
      <c r="I7" s="12"/>
      <c r="J7" s="19" t="s">
        <v>116</v>
      </c>
      <c r="K7" s="19"/>
      <c r="L7" s="19" t="s">
        <v>116</v>
      </c>
      <c r="M7" s="19"/>
      <c r="N7" s="25"/>
      <c r="O7" s="132" t="s">
        <v>132</v>
      </c>
      <c r="P7" s="25"/>
      <c r="R7" s="19" t="s">
        <v>114</v>
      </c>
    </row>
    <row r="8" spans="1:21" ht="24" customHeight="1" x14ac:dyDescent="0.45">
      <c r="A8" s="63"/>
      <c r="B8" s="63"/>
      <c r="C8" s="63"/>
      <c r="D8" s="63"/>
      <c r="E8" s="63"/>
      <c r="F8" s="63"/>
      <c r="H8" s="19" t="s">
        <v>121</v>
      </c>
      <c r="I8" s="12"/>
      <c r="J8" s="19" t="s">
        <v>122</v>
      </c>
      <c r="K8" s="19"/>
      <c r="L8" s="19" t="s">
        <v>123</v>
      </c>
      <c r="M8" s="19"/>
      <c r="N8" s="19" t="s">
        <v>124</v>
      </c>
      <c r="O8" s="12"/>
      <c r="P8" s="19" t="s">
        <v>125</v>
      </c>
      <c r="Q8" s="19"/>
      <c r="R8" s="19" t="s">
        <v>120</v>
      </c>
    </row>
    <row r="9" spans="1:21" ht="24" customHeight="1" x14ac:dyDescent="0.45">
      <c r="A9" s="63"/>
      <c r="B9" s="63"/>
      <c r="C9" s="63"/>
      <c r="D9" s="63"/>
      <c r="E9" s="63"/>
      <c r="F9" s="63"/>
      <c r="G9" s="13"/>
      <c r="H9" s="84"/>
      <c r="I9" s="23"/>
      <c r="J9" s="84"/>
      <c r="K9" s="84"/>
      <c r="L9" s="84" t="s">
        <v>127</v>
      </c>
      <c r="M9" s="84"/>
      <c r="N9" s="84" t="s">
        <v>128</v>
      </c>
      <c r="O9" s="24"/>
      <c r="P9" s="24"/>
      <c r="Q9" s="84"/>
      <c r="R9" s="14"/>
    </row>
    <row r="10" spans="1:21" ht="24" customHeight="1" x14ac:dyDescent="0.45">
      <c r="A10" s="10"/>
      <c r="B10" s="16" t="s">
        <v>217</v>
      </c>
      <c r="C10" s="10"/>
      <c r="D10" s="10"/>
      <c r="E10" s="10"/>
      <c r="F10" s="10"/>
      <c r="G10" s="83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1433652412.29</v>
      </c>
      <c r="Q10" s="15"/>
      <c r="R10" s="15">
        <f>SUM(H10:Q10)</f>
        <v>2063582433.24</v>
      </c>
    </row>
    <row r="11" spans="1:21" ht="24" customHeight="1" x14ac:dyDescent="0.45">
      <c r="A11" s="10"/>
      <c r="B11" s="10" t="s">
        <v>129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45">
      <c r="A12" s="10"/>
      <c r="B12" s="187" t="s">
        <v>236</v>
      </c>
      <c r="C12" s="10"/>
      <c r="D12" s="10"/>
      <c r="E12" s="10"/>
      <c r="F12" s="10"/>
      <c r="G12" s="126">
        <v>32</v>
      </c>
      <c r="H12" s="22">
        <v>0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22">
        <v>-123470584.8</v>
      </c>
      <c r="Q12" s="22"/>
      <c r="R12" s="11">
        <f>SUM(H12:P12)</f>
        <v>-123470584.8</v>
      </c>
    </row>
    <row r="13" spans="1:21" ht="24" customHeight="1" x14ac:dyDescent="0.45">
      <c r="A13" s="10"/>
      <c r="B13" s="141" t="s">
        <v>208</v>
      </c>
      <c r="C13" s="10"/>
      <c r="D13" s="10"/>
      <c r="E13" s="10"/>
      <c r="F13" s="10"/>
      <c r="G13" s="10"/>
      <c r="H13" s="11">
        <v>0</v>
      </c>
      <c r="I13" s="15"/>
      <c r="J13" s="11">
        <v>0</v>
      </c>
      <c r="K13" s="15"/>
      <c r="L13" s="11">
        <v>0</v>
      </c>
      <c r="M13" s="15"/>
      <c r="N13" s="11">
        <v>0</v>
      </c>
      <c r="O13" s="15"/>
      <c r="P13" s="15">
        <f>'PL 6 month'!M65</f>
        <v>102293515.89000027</v>
      </c>
      <c r="Q13" s="15"/>
      <c r="R13" s="15">
        <f>SUM(H13:Q13)</f>
        <v>102293515.89000027</v>
      </c>
    </row>
    <row r="14" spans="1:21" ht="24" customHeight="1" thickBot="1" x14ac:dyDescent="0.5">
      <c r="B14" s="16" t="str">
        <f>+CHE_C!B15</f>
        <v>Balance as at June 30, 2021</v>
      </c>
      <c r="C14" s="10"/>
      <c r="D14" s="10"/>
      <c r="E14" s="10"/>
      <c r="F14" s="10"/>
      <c r="G14" s="10"/>
      <c r="H14" s="17">
        <f>SUM(H10:H13)</f>
        <v>308676462</v>
      </c>
      <c r="I14" s="15"/>
      <c r="J14" s="17">
        <f>SUM(J10:J13)</f>
        <v>97844800</v>
      </c>
      <c r="K14" s="15"/>
      <c r="L14" s="17">
        <f>SUM(L10:L13)</f>
        <v>186541112.75</v>
      </c>
      <c r="M14" s="15"/>
      <c r="N14" s="17">
        <f>SUM(N10:N13)</f>
        <v>36867646.200000003</v>
      </c>
      <c r="O14" s="15"/>
      <c r="P14" s="17">
        <f>SUM(P10:P13)</f>
        <v>1412475343.3800004</v>
      </c>
      <c r="Q14" s="15"/>
      <c r="R14" s="17">
        <f>SUM(R10:R13)</f>
        <v>2042405364.3300004</v>
      </c>
    </row>
    <row r="15" spans="1:21" ht="24" customHeight="1" thickTop="1" x14ac:dyDescent="0.45">
      <c r="B15" s="10"/>
      <c r="C15" s="10"/>
      <c r="D15" s="10"/>
      <c r="E15" s="10"/>
      <c r="F15" s="10"/>
      <c r="G15" s="10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21" ht="24" customHeight="1" x14ac:dyDescent="0.45">
      <c r="B16" s="16" t="s">
        <v>218</v>
      </c>
      <c r="C16" s="10"/>
      <c r="D16" s="10"/>
      <c r="E16" s="10"/>
      <c r="F16" s="10"/>
      <c r="G16" s="126"/>
      <c r="H16" s="11">
        <v>308676462</v>
      </c>
      <c r="I16" s="15"/>
      <c r="J16" s="11">
        <v>97844800</v>
      </c>
      <c r="K16" s="15"/>
      <c r="L16" s="11">
        <v>186541112.75</v>
      </c>
      <c r="M16" s="15"/>
      <c r="N16" s="11">
        <v>36867646.200000003</v>
      </c>
      <c r="O16" s="15"/>
      <c r="P16" s="11">
        <v>1654207732.79</v>
      </c>
      <c r="Q16" s="15"/>
      <c r="R16" s="11">
        <f>SUM(H16:P16)</f>
        <v>2284137753.7399998</v>
      </c>
    </row>
    <row r="17" spans="1:18" ht="24" customHeight="1" x14ac:dyDescent="0.45">
      <c r="B17" s="10" t="s">
        <v>129</v>
      </c>
      <c r="C17" s="10"/>
      <c r="D17" s="10"/>
      <c r="E17" s="10"/>
      <c r="F17" s="10"/>
      <c r="G17" s="83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4" customHeight="1" x14ac:dyDescent="0.45">
      <c r="B18" s="187" t="s">
        <v>236</v>
      </c>
      <c r="C18" s="10"/>
      <c r="D18" s="10"/>
      <c r="E18" s="10"/>
      <c r="F18" s="10"/>
      <c r="G18" s="126">
        <v>32</v>
      </c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-123470584.8</v>
      </c>
      <c r="Q18" s="22"/>
      <c r="R18" s="11">
        <f>SUM(H18:P18)</f>
        <v>-123470584.8</v>
      </c>
    </row>
    <row r="19" spans="1:18" ht="24" customHeight="1" x14ac:dyDescent="0.45">
      <c r="A19" s="10"/>
      <c r="B19" s="141" t="s">
        <v>208</v>
      </c>
      <c r="C19" s="10"/>
      <c r="D19" s="10"/>
      <c r="E19" s="10"/>
      <c r="F19" s="10"/>
      <c r="G19" s="83"/>
      <c r="H19" s="11">
        <v>0</v>
      </c>
      <c r="I19" s="15"/>
      <c r="J19" s="11">
        <v>0</v>
      </c>
      <c r="K19" s="15"/>
      <c r="L19" s="11">
        <v>0</v>
      </c>
      <c r="M19" s="15"/>
      <c r="N19" s="11">
        <v>0</v>
      </c>
      <c r="O19" s="15"/>
      <c r="P19" s="15">
        <f>+'PL 6 month'!K65</f>
        <v>119481973.36999997</v>
      </c>
      <c r="Q19" s="15"/>
      <c r="R19" s="15">
        <f>SUM(H19:Q19)</f>
        <v>119481973.36999997</v>
      </c>
    </row>
    <row r="20" spans="1:18" ht="24" customHeight="1" thickBot="1" x14ac:dyDescent="0.5">
      <c r="B20" s="16" t="str">
        <f>+CHE_C!B21</f>
        <v>Balance as at June 30, 2022</v>
      </c>
      <c r="C20" s="10"/>
      <c r="D20" s="10"/>
      <c r="E20" s="10"/>
      <c r="F20" s="10"/>
      <c r="G20" s="10"/>
      <c r="H20" s="17">
        <f>SUM(H16:H19)</f>
        <v>308676462</v>
      </c>
      <c r="I20" s="15"/>
      <c r="J20" s="17">
        <f>SUM(J16:J19)</f>
        <v>97844800</v>
      </c>
      <c r="K20" s="15"/>
      <c r="L20" s="17">
        <f>SUM(L16:L19)</f>
        <v>186541112.75</v>
      </c>
      <c r="M20" s="15"/>
      <c r="N20" s="17">
        <f>SUM(N16:N19)</f>
        <v>36867646.200000003</v>
      </c>
      <c r="O20" s="15"/>
      <c r="P20" s="17">
        <f>SUM(P16:P19)</f>
        <v>1650219121.3599999</v>
      </c>
      <c r="Q20" s="15"/>
      <c r="R20" s="17">
        <f>SUM(R16:R19)</f>
        <v>2280149142.3099995</v>
      </c>
    </row>
    <row r="21" spans="1:18" ht="24" customHeight="1" thickTop="1" x14ac:dyDescent="0.45">
      <c r="A21" s="10"/>
      <c r="B21" s="10"/>
      <c r="G21" s="10"/>
      <c r="H21" s="8"/>
      <c r="J21" s="11"/>
      <c r="K21" s="15"/>
      <c r="L21" s="11"/>
      <c r="M21" s="15"/>
      <c r="N21" s="11"/>
      <c r="O21" s="15"/>
      <c r="P21" s="11"/>
      <c r="Q21" s="15"/>
      <c r="R21" s="11"/>
    </row>
    <row r="22" spans="1:18" ht="24" customHeight="1" x14ac:dyDescent="0.45">
      <c r="A22" s="8"/>
      <c r="B22" s="3" t="s">
        <v>37</v>
      </c>
      <c r="G22" s="10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G23" s="10"/>
      <c r="I23" s="8"/>
      <c r="K23" s="8"/>
      <c r="M23" s="8"/>
      <c r="N23" s="8"/>
      <c r="O23" s="8"/>
      <c r="Q23" s="8"/>
    </row>
    <row r="24" spans="1:18" ht="24" customHeight="1" x14ac:dyDescent="0.45">
      <c r="A24" s="8"/>
      <c r="B24" s="3"/>
      <c r="I24" s="8"/>
      <c r="K24" s="8"/>
      <c r="M24" s="8"/>
      <c r="N24" s="8"/>
      <c r="O24" s="8"/>
      <c r="Q24" s="8"/>
    </row>
    <row r="25" spans="1:18" ht="24" customHeight="1" x14ac:dyDescent="0.45">
      <c r="H25" s="2" t="s">
        <v>130</v>
      </c>
      <c r="I25" s="1"/>
      <c r="J25" s="42"/>
    </row>
    <row r="26" spans="1:18" ht="24" customHeight="1" x14ac:dyDescent="0.45">
      <c r="H26" s="2" t="s">
        <v>133</v>
      </c>
      <c r="I26" s="2"/>
      <c r="J26" s="45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opLeftCell="A10" zoomScale="90" zoomScaleNormal="90" zoomScaleSheetLayoutView="80" workbookViewId="0">
      <selection activeCell="N12" sqref="N12"/>
    </sheetView>
  </sheetViews>
  <sheetFormatPr defaultColWidth="9.140625" defaultRowHeight="24" customHeight="1" x14ac:dyDescent="0.45"/>
  <cols>
    <col min="1" max="1" width="1.7109375" style="58" customWidth="1"/>
    <col min="2" max="4" width="9.140625" style="58" customWidth="1"/>
    <col min="5" max="5" width="9.85546875" style="58" customWidth="1"/>
    <col min="6" max="6" width="10.85546875" style="58" customWidth="1"/>
    <col min="7" max="7" width="0.85546875" style="58" customWidth="1"/>
    <col min="8" max="8" width="15.140625" style="58" customWidth="1"/>
    <col min="9" max="9" width="0.85546875" style="58" customWidth="1"/>
    <col min="10" max="10" width="15.140625" style="58" customWidth="1"/>
    <col min="11" max="11" width="0.85546875" style="58" customWidth="1"/>
    <col min="12" max="12" width="15.140625" style="58" customWidth="1"/>
    <col min="13" max="13" width="0.85546875" style="58" customWidth="1"/>
    <col min="14" max="14" width="15.140625" style="58" customWidth="1"/>
    <col min="15" max="15" width="1.140625" style="58" customWidth="1"/>
    <col min="16" max="16384" width="9.140625" style="58"/>
  </cols>
  <sheetData>
    <row r="1" spans="1:15" s="60" customFormat="1" ht="23.25" customHeight="1" x14ac:dyDescent="0.45">
      <c r="B1" s="194" t="s">
        <v>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5" s="60" customFormat="1" ht="23.25" customHeight="1" x14ac:dyDescent="0.45">
      <c r="B2" s="194" t="s">
        <v>134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5" ht="23.25" customHeight="1" x14ac:dyDescent="0.45">
      <c r="A3" s="8"/>
      <c r="B3" s="194" t="str">
        <f>+CHE_S!B3</f>
        <v>FOR THE SIX-MONTH PERIODS ENDED JUNE 30, 2022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8"/>
    </row>
    <row r="4" spans="1:15" ht="26.25" customHeight="1" x14ac:dyDescent="0.45">
      <c r="A4" s="8"/>
      <c r="B4" s="194" t="s">
        <v>201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5" ht="23.25" customHeight="1" x14ac:dyDescent="0.45">
      <c r="A5" s="8"/>
      <c r="B5" s="101"/>
      <c r="C5" s="111"/>
      <c r="D5" s="111"/>
      <c r="E5" s="111"/>
      <c r="F5" s="111"/>
      <c r="G5" s="167"/>
      <c r="H5" s="111"/>
      <c r="I5" s="111"/>
      <c r="J5" s="111"/>
      <c r="K5" s="111"/>
      <c r="L5" s="111"/>
      <c r="M5" s="111"/>
      <c r="N5" s="111"/>
      <c r="O5" s="8"/>
    </row>
    <row r="6" spans="1:15" s="60" customFormat="1" ht="23.25" customHeight="1" x14ac:dyDescent="0.45">
      <c r="B6" s="63"/>
      <c r="C6" s="9"/>
      <c r="D6" s="9"/>
      <c r="E6" s="9"/>
      <c r="F6" s="9"/>
      <c r="G6" s="9"/>
      <c r="H6" s="101"/>
      <c r="I6" s="101"/>
      <c r="J6" s="101"/>
      <c r="K6" s="101"/>
      <c r="L6" s="101"/>
      <c r="M6" s="101"/>
      <c r="N6" s="62" t="s">
        <v>2</v>
      </c>
    </row>
    <row r="7" spans="1:15" s="60" customFormat="1" ht="23.25" customHeight="1" x14ac:dyDescent="0.45">
      <c r="B7" s="63"/>
      <c r="C7" s="63"/>
      <c r="D7" s="63"/>
      <c r="E7" s="63"/>
      <c r="F7" s="63"/>
      <c r="G7" s="63"/>
      <c r="H7" s="130"/>
      <c r="I7" s="130" t="s">
        <v>135</v>
      </c>
      <c r="J7" s="130"/>
      <c r="K7" s="101"/>
      <c r="L7" s="195" t="s">
        <v>136</v>
      </c>
      <c r="M7" s="195"/>
      <c r="N7" s="195"/>
    </row>
    <row r="8" spans="1:15" s="60" customFormat="1" ht="23.25" customHeight="1" x14ac:dyDescent="0.45">
      <c r="B8" s="8"/>
      <c r="C8" s="8"/>
      <c r="D8" s="8"/>
      <c r="E8" s="8"/>
      <c r="F8" s="63"/>
      <c r="G8" s="63"/>
      <c r="H8" s="87">
        <v>2022</v>
      </c>
      <c r="I8" s="88"/>
      <c r="J8" s="87">
        <v>2021</v>
      </c>
      <c r="K8" s="83"/>
      <c r="L8" s="87">
        <f>+H8</f>
        <v>2022</v>
      </c>
      <c r="M8" s="88"/>
      <c r="N8" s="87">
        <f>+J8</f>
        <v>2021</v>
      </c>
    </row>
    <row r="9" spans="1:15" s="60" customFormat="1" ht="23.25" customHeight="1" x14ac:dyDescent="0.45">
      <c r="B9" s="67" t="s">
        <v>137</v>
      </c>
      <c r="J9" s="100"/>
      <c r="N9" s="100"/>
    </row>
    <row r="10" spans="1:15" s="89" customFormat="1" ht="23.25" customHeight="1" x14ac:dyDescent="0.45">
      <c r="B10" s="67" t="s">
        <v>219</v>
      </c>
      <c r="C10" s="60"/>
      <c r="D10" s="60"/>
      <c r="E10" s="60"/>
      <c r="F10" s="67"/>
      <c r="G10" s="67"/>
      <c r="H10" s="57">
        <f>+'PL 6 month'!G34</f>
        <v>212042330.05000037</v>
      </c>
      <c r="I10" s="57"/>
      <c r="J10" s="57">
        <f>+'PL 6 month'!I34</f>
        <v>119083897.30000027</v>
      </c>
      <c r="K10" s="57"/>
      <c r="L10" s="57">
        <f>'PL 6 month'!K34</f>
        <v>145946963.76999998</v>
      </c>
      <c r="M10" s="57"/>
      <c r="N10" s="57">
        <f>+'PL 6 month'!M34</f>
        <v>102293515.89000027</v>
      </c>
    </row>
    <row r="11" spans="1:15" s="60" customFormat="1" ht="23.25" customHeight="1" x14ac:dyDescent="0.45">
      <c r="B11" s="129" t="s">
        <v>138</v>
      </c>
      <c r="C11" s="67"/>
      <c r="D11" s="67"/>
      <c r="E11" s="67"/>
      <c r="H11" s="57"/>
      <c r="I11" s="57"/>
      <c r="J11" s="57"/>
      <c r="K11" s="57"/>
      <c r="L11" s="57"/>
      <c r="M11" s="57"/>
      <c r="N11" s="57"/>
    </row>
    <row r="12" spans="1:15" s="60" customFormat="1" ht="23.25" customHeight="1" x14ac:dyDescent="0.45">
      <c r="B12" s="67" t="s">
        <v>139</v>
      </c>
      <c r="C12" s="67"/>
      <c r="D12" s="67"/>
      <c r="E12" s="67"/>
      <c r="H12" s="57"/>
      <c r="I12" s="57"/>
      <c r="J12" s="57"/>
      <c r="K12" s="57"/>
      <c r="L12" s="57"/>
      <c r="M12" s="57"/>
      <c r="N12" s="57"/>
    </row>
    <row r="13" spans="1:15" s="89" customFormat="1" ht="23.25" customHeight="1" x14ac:dyDescent="0.45">
      <c r="B13" s="67" t="s">
        <v>140</v>
      </c>
      <c r="C13" s="67"/>
      <c r="D13" s="67"/>
      <c r="E13" s="67"/>
      <c r="F13" s="60"/>
      <c r="G13" s="60"/>
      <c r="H13" s="57">
        <f>-'PL 6 month'!G33</f>
        <v>50463460.519999996</v>
      </c>
      <c r="I13" s="57"/>
      <c r="J13" s="57">
        <f>+-'PL 6 month'!I33</f>
        <v>30876360.829999998</v>
      </c>
      <c r="K13" s="57"/>
      <c r="L13" s="57">
        <f>-'PL 6 month'!K33</f>
        <v>36857906.119999997</v>
      </c>
      <c r="M13" s="57"/>
      <c r="N13" s="57">
        <f>-'PL 6 month'!M33</f>
        <v>27014663.859999999</v>
      </c>
    </row>
    <row r="14" spans="1:15" s="60" customFormat="1" ht="23.25" customHeight="1" x14ac:dyDescent="0.45">
      <c r="B14" s="67" t="s">
        <v>141</v>
      </c>
      <c r="C14" s="67"/>
      <c r="D14" s="67"/>
      <c r="E14" s="67"/>
      <c r="H14" s="57"/>
      <c r="I14" s="57"/>
      <c r="J14" s="57"/>
      <c r="K14" s="57"/>
      <c r="L14" s="57"/>
      <c r="M14" s="57"/>
      <c r="N14" s="57"/>
    </row>
    <row r="15" spans="1:15" s="60" customFormat="1" ht="23.25" customHeight="1" x14ac:dyDescent="0.45">
      <c r="B15" s="67" t="s">
        <v>142</v>
      </c>
      <c r="C15" s="67"/>
      <c r="D15" s="67"/>
      <c r="E15" s="67"/>
      <c r="H15" s="92">
        <f>-'PL 6 month'!G31</f>
        <v>-4823795.57</v>
      </c>
      <c r="I15" s="92"/>
      <c r="J15" s="57">
        <f>-'PL 6 month'!I31</f>
        <v>-6745080.6699999999</v>
      </c>
      <c r="K15" s="57"/>
      <c r="L15" s="57">
        <f>-'PL 6 month'!K31</f>
        <v>0</v>
      </c>
      <c r="M15" s="57"/>
      <c r="N15" s="57">
        <f>-'PL 6 month'!M31</f>
        <v>0</v>
      </c>
    </row>
    <row r="16" spans="1:15" s="60" customFormat="1" ht="23.25" customHeight="1" x14ac:dyDescent="0.45">
      <c r="B16" s="67" t="s">
        <v>143</v>
      </c>
      <c r="C16" s="67"/>
      <c r="D16" s="67"/>
      <c r="E16" s="67"/>
      <c r="F16" s="67"/>
      <c r="G16" s="67"/>
      <c r="H16" s="92">
        <v>19168114.199999999</v>
      </c>
      <c r="I16" s="92"/>
      <c r="J16" s="57">
        <v>20092410.07</v>
      </c>
      <c r="K16" s="57"/>
      <c r="L16" s="57">
        <v>9288675.6999999993</v>
      </c>
      <c r="M16" s="57"/>
      <c r="N16" s="57">
        <v>8230038.6799999997</v>
      </c>
    </row>
    <row r="17" spans="2:15" s="60" customFormat="1" ht="23.25" customHeight="1" x14ac:dyDescent="0.45">
      <c r="B17" s="129" t="s">
        <v>144</v>
      </c>
      <c r="C17" s="67"/>
      <c r="D17" s="67"/>
      <c r="E17" s="67"/>
      <c r="F17" s="67"/>
      <c r="G17" s="67"/>
      <c r="H17" s="92">
        <v>21951946.140000001</v>
      </c>
      <c r="I17" s="92"/>
      <c r="J17" s="57">
        <v>28580038.920000002</v>
      </c>
      <c r="K17" s="90"/>
      <c r="L17" s="57">
        <v>19065178.920000002</v>
      </c>
      <c r="M17" s="90"/>
      <c r="N17" s="57">
        <v>25766765.460000001</v>
      </c>
    </row>
    <row r="18" spans="2:15" s="60" customFormat="1" ht="23.25" customHeight="1" x14ac:dyDescent="0.45">
      <c r="B18" s="67" t="s">
        <v>145</v>
      </c>
      <c r="F18" s="67"/>
      <c r="G18" s="67"/>
      <c r="H18" s="92">
        <v>1038699.37</v>
      </c>
      <c r="I18" s="92"/>
      <c r="J18" s="57">
        <v>879454.01</v>
      </c>
      <c r="K18" s="57"/>
      <c r="L18" s="142">
        <v>732968.95999999996</v>
      </c>
      <c r="M18" s="57"/>
      <c r="N18" s="57">
        <v>532827.02</v>
      </c>
    </row>
    <row r="19" spans="2:15" s="60" customFormat="1" ht="23.25" customHeight="1" x14ac:dyDescent="0.45">
      <c r="B19" s="191" t="s">
        <v>146</v>
      </c>
      <c r="C19" s="192"/>
      <c r="D19" s="192"/>
      <c r="E19" s="192"/>
      <c r="F19" s="191"/>
      <c r="G19" s="67"/>
      <c r="H19" s="57">
        <v>3500000</v>
      </c>
      <c r="I19" s="92"/>
      <c r="J19" s="57">
        <v>12937558.130000001</v>
      </c>
      <c r="K19" s="57"/>
      <c r="L19" s="57">
        <v>0</v>
      </c>
      <c r="M19" s="57"/>
      <c r="N19" s="57">
        <v>12937558.130000001</v>
      </c>
    </row>
    <row r="20" spans="2:15" s="60" customFormat="1" ht="23.25" customHeight="1" x14ac:dyDescent="0.45">
      <c r="B20" s="191" t="s">
        <v>242</v>
      </c>
      <c r="C20" s="192"/>
      <c r="D20" s="192"/>
      <c r="E20" s="192"/>
      <c r="F20" s="191"/>
      <c r="G20" s="67"/>
      <c r="H20" s="57">
        <v>-3185253.15</v>
      </c>
      <c r="I20" s="92"/>
      <c r="J20" s="57">
        <v>0</v>
      </c>
      <c r="K20" s="57"/>
      <c r="L20" s="57">
        <v>0</v>
      </c>
      <c r="M20" s="57"/>
      <c r="N20" s="57">
        <v>0</v>
      </c>
    </row>
    <row r="21" spans="2:15" s="60" customFormat="1" ht="23.25" customHeight="1" x14ac:dyDescent="0.45">
      <c r="B21" s="192" t="s">
        <v>147</v>
      </c>
      <c r="C21" s="192"/>
      <c r="D21" s="192"/>
      <c r="E21" s="192"/>
      <c r="F21" s="191"/>
      <c r="G21" s="67"/>
      <c r="H21" s="57">
        <v>-366562.15</v>
      </c>
      <c r="I21" s="92"/>
      <c r="J21" s="92">
        <v>-297410.5</v>
      </c>
      <c r="K21" s="92"/>
      <c r="L21" s="92">
        <v>-366562.15</v>
      </c>
      <c r="M21" s="92"/>
      <c r="N21" s="92">
        <v>-297410.5</v>
      </c>
    </row>
    <row r="22" spans="2:15" s="60" customFormat="1" ht="23.25" customHeight="1" x14ac:dyDescent="0.45">
      <c r="B22" s="67" t="s">
        <v>148</v>
      </c>
      <c r="H22" s="57">
        <v>-5216.8999999999996</v>
      </c>
      <c r="I22" s="92"/>
      <c r="J22" s="92">
        <v>-672746.83</v>
      </c>
      <c r="K22" s="92"/>
      <c r="L22" s="92">
        <v>906.74</v>
      </c>
      <c r="M22" s="92"/>
      <c r="N22" s="92">
        <v>-646124.55000000005</v>
      </c>
    </row>
    <row r="23" spans="2:15" s="60" customFormat="1" ht="23.25" customHeight="1" x14ac:dyDescent="0.45">
      <c r="B23" s="67" t="s">
        <v>232</v>
      </c>
      <c r="H23" s="57">
        <v>107319.53</v>
      </c>
      <c r="I23" s="92"/>
      <c r="J23" s="92">
        <v>-1312713.3</v>
      </c>
      <c r="K23" s="92"/>
      <c r="L23" s="92">
        <v>107319.53</v>
      </c>
      <c r="M23" s="92"/>
      <c r="N23" s="92">
        <v>-1312713.3</v>
      </c>
    </row>
    <row r="24" spans="2:15" s="60" customFormat="1" ht="23.25" customHeight="1" x14ac:dyDescent="0.45">
      <c r="B24" s="67" t="s">
        <v>243</v>
      </c>
      <c r="F24" s="67"/>
      <c r="G24" s="67"/>
      <c r="H24" s="57">
        <v>1260493.01</v>
      </c>
      <c r="I24" s="92"/>
      <c r="J24" s="92">
        <v>2624723.29</v>
      </c>
      <c r="K24" s="92"/>
      <c r="L24" s="92">
        <v>1257023.5600000003</v>
      </c>
      <c r="M24" s="92"/>
      <c r="N24" s="92">
        <v>2564562.23</v>
      </c>
      <c r="O24" s="57"/>
    </row>
    <row r="25" spans="2:15" s="60" customFormat="1" ht="23.25" customHeight="1" x14ac:dyDescent="0.45">
      <c r="B25" s="67" t="s">
        <v>244</v>
      </c>
      <c r="F25" s="67"/>
      <c r="G25" s="67"/>
      <c r="H25" s="57">
        <v>1642.6</v>
      </c>
      <c r="I25" s="92"/>
      <c r="J25" s="92">
        <v>0</v>
      </c>
      <c r="K25" s="92"/>
      <c r="L25" s="92">
        <v>254</v>
      </c>
      <c r="M25" s="92"/>
      <c r="N25" s="92">
        <v>0</v>
      </c>
      <c r="O25" s="57"/>
    </row>
    <row r="26" spans="2:15" s="60" customFormat="1" ht="23.25" customHeight="1" x14ac:dyDescent="0.45">
      <c r="B26" s="67" t="s">
        <v>245</v>
      </c>
      <c r="F26" s="67"/>
      <c r="G26" s="67"/>
      <c r="H26" s="57">
        <v>4572.75</v>
      </c>
      <c r="I26" s="92"/>
      <c r="J26" s="92">
        <v>0</v>
      </c>
      <c r="K26" s="92"/>
      <c r="L26" s="92">
        <v>0</v>
      </c>
      <c r="M26" s="92"/>
      <c r="N26" s="92">
        <v>0</v>
      </c>
      <c r="O26" s="57"/>
    </row>
    <row r="27" spans="2:15" s="60" customFormat="1" ht="23.25" customHeight="1" x14ac:dyDescent="0.45">
      <c r="B27" s="67" t="s">
        <v>149</v>
      </c>
      <c r="F27" s="67"/>
      <c r="G27" s="67"/>
      <c r="H27" s="91">
        <v>8484912.0099999998</v>
      </c>
      <c r="I27" s="92"/>
      <c r="J27" s="92">
        <v>5360127.5</v>
      </c>
      <c r="K27" s="92"/>
      <c r="L27" s="92">
        <v>5819474.5</v>
      </c>
      <c r="M27" s="92"/>
      <c r="N27" s="92">
        <v>3834874</v>
      </c>
    </row>
    <row r="28" spans="2:15" s="60" customFormat="1" ht="23.25" customHeight="1" x14ac:dyDescent="0.45">
      <c r="B28" s="67" t="s">
        <v>150</v>
      </c>
      <c r="F28" s="67"/>
      <c r="G28" s="67"/>
      <c r="H28" s="91">
        <v>16043963.499999996</v>
      </c>
      <c r="I28" s="92"/>
      <c r="J28" s="92">
        <v>24636132.440000001</v>
      </c>
      <c r="K28" s="92"/>
      <c r="L28" s="92">
        <v>8562668.879999999</v>
      </c>
      <c r="M28" s="92"/>
      <c r="N28" s="92">
        <v>11117504.6</v>
      </c>
    </row>
    <row r="29" spans="2:15" s="60" customFormat="1" ht="23.25" customHeight="1" x14ac:dyDescent="0.45">
      <c r="B29" s="67" t="s">
        <v>151</v>
      </c>
      <c r="F29" s="67"/>
      <c r="G29" s="67"/>
      <c r="H29" s="91">
        <v>-5429838.9700000007</v>
      </c>
      <c r="I29" s="92"/>
      <c r="J29" s="92">
        <v>-5603047.6299999999</v>
      </c>
      <c r="K29" s="92"/>
      <c r="L29" s="92">
        <v>-31503465.489999995</v>
      </c>
      <c r="M29" s="92"/>
      <c r="N29" s="92">
        <v>-25820861.260000002</v>
      </c>
    </row>
    <row r="30" spans="2:15" ht="23.25" customHeight="1" x14ac:dyDescent="0.45">
      <c r="B30" s="67" t="s">
        <v>152</v>
      </c>
      <c r="C30" s="67"/>
      <c r="D30" s="67"/>
      <c r="E30" s="67"/>
      <c r="F30" s="67"/>
      <c r="G30" s="67"/>
      <c r="H30" s="68"/>
      <c r="I30" s="57"/>
      <c r="J30" s="68"/>
      <c r="K30" s="57"/>
      <c r="L30" s="68"/>
      <c r="M30" s="57"/>
      <c r="N30" s="68"/>
      <c r="O30" s="8"/>
    </row>
    <row r="31" spans="2:15" ht="23.25" customHeight="1" x14ac:dyDescent="0.45">
      <c r="B31" s="67" t="s">
        <v>153</v>
      </c>
      <c r="C31" s="67"/>
      <c r="D31" s="67"/>
      <c r="E31" s="67"/>
      <c r="F31" s="67"/>
      <c r="G31" s="67"/>
      <c r="H31" s="38">
        <f>SUM(H10:H29)</f>
        <v>320256786.94000036</v>
      </c>
      <c r="I31" s="38"/>
      <c r="J31" s="38">
        <f>SUM(J10:J29)</f>
        <v>230439703.56000024</v>
      </c>
      <c r="K31" s="38"/>
      <c r="L31" s="38">
        <f>SUM(L10:L29)</f>
        <v>195769313.04000002</v>
      </c>
      <c r="M31" s="38"/>
      <c r="N31" s="38">
        <f>SUM(N10:N29)</f>
        <v>166215200.26000026</v>
      </c>
      <c r="O31" s="8"/>
    </row>
    <row r="32" spans="2:15" ht="23.25" customHeight="1" x14ac:dyDescent="0.45">
      <c r="B32" s="67"/>
      <c r="C32" s="67"/>
      <c r="D32" s="67"/>
      <c r="E32" s="67"/>
      <c r="F32" s="67"/>
      <c r="G32" s="67"/>
      <c r="H32" s="38"/>
      <c r="I32" s="38"/>
      <c r="J32" s="38"/>
      <c r="K32" s="38"/>
      <c r="L32" s="38"/>
      <c r="M32" s="38"/>
      <c r="N32" s="38"/>
      <c r="O32" s="8"/>
    </row>
    <row r="33" spans="1:15" s="60" customFormat="1" ht="23.25" customHeight="1" x14ac:dyDescent="0.45">
      <c r="B33" s="67"/>
      <c r="F33" s="67"/>
      <c r="G33" s="67"/>
      <c r="H33" s="38"/>
      <c r="I33" s="57"/>
      <c r="K33" s="58"/>
      <c r="L33" s="69"/>
      <c r="M33" s="58"/>
    </row>
    <row r="34" spans="1:15" s="60" customFormat="1" ht="23.25" customHeight="1" x14ac:dyDescent="0.45">
      <c r="B34" s="41" t="s">
        <v>37</v>
      </c>
      <c r="F34" s="67"/>
      <c r="G34" s="67"/>
      <c r="H34" s="69"/>
      <c r="I34" s="67"/>
      <c r="J34" s="69"/>
      <c r="K34" s="58"/>
      <c r="L34" s="69"/>
      <c r="M34" s="58"/>
      <c r="N34" s="58"/>
    </row>
    <row r="35" spans="1:15" s="60" customFormat="1" ht="23.25" customHeight="1" x14ac:dyDescent="0.45">
      <c r="B35" s="41"/>
      <c r="F35" s="67"/>
      <c r="G35" s="67"/>
      <c r="H35" s="69"/>
      <c r="I35" s="67"/>
      <c r="J35" s="69"/>
      <c r="K35" s="58"/>
      <c r="L35" s="69"/>
      <c r="M35" s="58"/>
      <c r="N35" s="58"/>
    </row>
    <row r="36" spans="1:15" s="60" customFormat="1" ht="23.25" customHeight="1" x14ac:dyDescent="0.45">
      <c r="B36" s="41"/>
      <c r="F36" s="67"/>
      <c r="G36" s="67"/>
      <c r="H36" s="69"/>
      <c r="I36" s="67"/>
      <c r="J36" s="69"/>
      <c r="K36" s="58"/>
      <c r="L36" s="69"/>
      <c r="M36" s="58"/>
      <c r="N36" s="58"/>
    </row>
    <row r="37" spans="1:15" s="60" customFormat="1" ht="23.25" customHeight="1" x14ac:dyDescent="0.45">
      <c r="B37" s="41"/>
      <c r="F37" s="67"/>
      <c r="G37" s="67"/>
      <c r="H37" s="69"/>
      <c r="I37" s="67"/>
      <c r="J37" s="69"/>
      <c r="K37" s="58"/>
      <c r="L37" s="69"/>
      <c r="M37" s="58"/>
      <c r="N37" s="58"/>
    </row>
    <row r="38" spans="1:15" s="60" customFormat="1" ht="23.25" customHeight="1" x14ac:dyDescent="0.45">
      <c r="B38" s="41"/>
      <c r="E38" s="70" t="s">
        <v>130</v>
      </c>
      <c r="F38" s="71"/>
      <c r="G38" s="71"/>
      <c r="H38" s="71"/>
      <c r="I38" s="95"/>
      <c r="J38" s="69"/>
      <c r="K38" s="58"/>
      <c r="L38" s="69"/>
      <c r="M38" s="58"/>
      <c r="N38" s="58"/>
    </row>
    <row r="39" spans="1:15" s="60" customFormat="1" ht="23.25" customHeight="1" x14ac:dyDescent="0.45">
      <c r="B39" s="41"/>
      <c r="E39" s="70" t="s">
        <v>154</v>
      </c>
      <c r="F39" s="70"/>
      <c r="G39" s="70"/>
      <c r="H39" s="71"/>
      <c r="I39" s="95"/>
      <c r="J39" s="72"/>
      <c r="K39" s="72"/>
      <c r="L39" s="72"/>
      <c r="M39" s="72"/>
      <c r="N39" s="72"/>
    </row>
    <row r="40" spans="1:15" s="60" customFormat="1" ht="23.25" customHeight="1" x14ac:dyDescent="0.45">
      <c r="B40" s="41"/>
      <c r="E40" s="70"/>
      <c r="F40" s="70"/>
      <c r="G40" s="70"/>
      <c r="H40" s="71"/>
      <c r="I40" s="95"/>
      <c r="J40" s="72"/>
      <c r="K40" s="72"/>
      <c r="L40" s="72"/>
      <c r="M40" s="72"/>
      <c r="N40" s="72"/>
    </row>
    <row r="41" spans="1:15" s="60" customFormat="1" ht="24" customHeight="1" x14ac:dyDescent="0.45">
      <c r="A41" s="73"/>
      <c r="B41" s="73" t="s">
        <v>155</v>
      </c>
      <c r="C41" s="73"/>
      <c r="D41" s="73"/>
      <c r="E41" s="73"/>
      <c r="F41" s="73"/>
      <c r="G41" s="73"/>
      <c r="H41" s="73"/>
      <c r="I41" s="73"/>
      <c r="J41" s="74"/>
      <c r="K41" s="74"/>
      <c r="L41" s="74"/>
      <c r="M41" s="74"/>
      <c r="N41" s="74"/>
    </row>
    <row r="42" spans="1:15" s="60" customFormat="1" ht="24" customHeight="1" x14ac:dyDescent="0.45">
      <c r="A42" s="73"/>
      <c r="B42" s="74" t="s">
        <v>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5" s="60" customFormat="1" ht="24" customHeight="1" x14ac:dyDescent="0.45">
      <c r="A43" s="73"/>
      <c r="B43" s="74" t="s">
        <v>156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5" ht="24" customHeight="1" x14ac:dyDescent="0.45">
      <c r="A44" s="75"/>
      <c r="B44" s="194" t="str">
        <f>+B3</f>
        <v>FOR THE SIX-MONTH PERIODS ENDED JUNE 30, 2022</v>
      </c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8"/>
    </row>
    <row r="45" spans="1:15" ht="26.25" customHeight="1" x14ac:dyDescent="0.45">
      <c r="A45" s="8"/>
      <c r="B45" s="194" t="s">
        <v>201</v>
      </c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5" ht="24" customHeight="1" x14ac:dyDescent="0.45">
      <c r="A46" s="8"/>
      <c r="B46" s="101"/>
      <c r="C46" s="111"/>
      <c r="D46" s="111"/>
      <c r="E46" s="111"/>
      <c r="F46" s="111"/>
      <c r="G46" s="167"/>
      <c r="H46" s="111"/>
      <c r="I46" s="111"/>
      <c r="J46" s="111"/>
      <c r="K46" s="111"/>
      <c r="L46" s="111"/>
      <c r="M46" s="111"/>
      <c r="N46" s="111"/>
      <c r="O46" s="8"/>
    </row>
    <row r="47" spans="1:15" ht="24" customHeight="1" x14ac:dyDescent="0.45">
      <c r="A47" s="8"/>
      <c r="B47" s="111"/>
      <c r="C47" s="111"/>
      <c r="D47" s="111"/>
      <c r="E47" s="111"/>
      <c r="F47" s="111"/>
      <c r="G47" s="167"/>
      <c r="H47" s="101"/>
      <c r="I47" s="101"/>
      <c r="J47" s="101"/>
      <c r="K47" s="101"/>
      <c r="L47" s="101"/>
      <c r="M47" s="101"/>
      <c r="N47" s="62" t="s">
        <v>2</v>
      </c>
      <c r="O47" s="8"/>
    </row>
    <row r="48" spans="1:15" s="60" customFormat="1" ht="24" customHeight="1" x14ac:dyDescent="0.45">
      <c r="B48" s="63"/>
      <c r="C48" s="9"/>
      <c r="D48" s="9"/>
      <c r="E48" s="9"/>
      <c r="F48" s="9"/>
      <c r="G48" s="9"/>
      <c r="H48" s="130"/>
      <c r="I48" s="130" t="s">
        <v>135</v>
      </c>
      <c r="J48" s="130"/>
      <c r="K48" s="101"/>
      <c r="L48" s="195" t="s">
        <v>136</v>
      </c>
      <c r="M48" s="195"/>
      <c r="N48" s="195"/>
    </row>
    <row r="49" spans="1:15" s="60" customFormat="1" ht="24" customHeight="1" x14ac:dyDescent="0.45">
      <c r="B49" s="63"/>
      <c r="C49" s="63"/>
      <c r="D49" s="63"/>
      <c r="E49" s="63"/>
      <c r="F49" s="63"/>
      <c r="G49" s="63"/>
      <c r="H49" s="87">
        <v>2022</v>
      </c>
      <c r="I49" s="88"/>
      <c r="J49" s="87">
        <v>2021</v>
      </c>
      <c r="K49" s="83"/>
      <c r="L49" s="87">
        <f>+H49</f>
        <v>2022</v>
      </c>
      <c r="M49" s="88"/>
      <c r="N49" s="87">
        <f>+J49</f>
        <v>2021</v>
      </c>
    </row>
    <row r="50" spans="1:15" s="60" customFormat="1" ht="24" customHeight="1" x14ac:dyDescent="0.45">
      <c r="B50" s="67" t="s">
        <v>157</v>
      </c>
      <c r="C50" s="63"/>
      <c r="D50" s="63"/>
      <c r="E50" s="63"/>
      <c r="F50" s="63"/>
      <c r="G50" s="63"/>
      <c r="H50" s="66"/>
      <c r="I50" s="86"/>
      <c r="J50" s="100"/>
      <c r="N50" s="100"/>
    </row>
    <row r="51" spans="1:15" ht="24" customHeight="1" x14ac:dyDescent="0.45">
      <c r="B51" s="67" t="s">
        <v>158</v>
      </c>
      <c r="C51" s="67"/>
      <c r="D51" s="60"/>
      <c r="E51" s="60"/>
      <c r="F51" s="67"/>
      <c r="G51" s="67"/>
      <c r="H51" s="91">
        <v>-27963232.600000001</v>
      </c>
      <c r="I51" s="92"/>
      <c r="J51" s="57">
        <v>-197599550.53999999</v>
      </c>
      <c r="K51" s="92"/>
      <c r="L51" s="57">
        <v>-30951047.760000035</v>
      </c>
      <c r="M51" s="57"/>
      <c r="N51" s="57">
        <v>-276919987.79000002</v>
      </c>
      <c r="O51" s="8"/>
    </row>
    <row r="52" spans="1:15" ht="24" customHeight="1" x14ac:dyDescent="0.45">
      <c r="A52" s="8"/>
      <c r="B52" s="67" t="s">
        <v>159</v>
      </c>
      <c r="C52" s="67"/>
      <c r="D52" s="60"/>
      <c r="E52" s="60"/>
      <c r="F52" s="67"/>
      <c r="G52" s="67"/>
      <c r="H52" s="91">
        <v>-170830974.94999999</v>
      </c>
      <c r="I52" s="92"/>
      <c r="J52" s="57">
        <v>1167881.8600000001</v>
      </c>
      <c r="K52" s="92"/>
      <c r="L52" s="57">
        <v>-220195150.59</v>
      </c>
      <c r="M52" s="57"/>
      <c r="N52" s="57">
        <v>1167881.8600000001</v>
      </c>
      <c r="O52" s="8"/>
    </row>
    <row r="53" spans="1:15" s="60" customFormat="1" ht="24" customHeight="1" x14ac:dyDescent="0.45">
      <c r="B53" s="67" t="s">
        <v>160</v>
      </c>
      <c r="C53" s="67"/>
      <c r="F53" s="67"/>
      <c r="G53" s="67"/>
      <c r="H53" s="91">
        <v>-37293750.590000004</v>
      </c>
      <c r="I53" s="92"/>
      <c r="J53" s="57">
        <v>-20025325.18</v>
      </c>
      <c r="K53" s="92"/>
      <c r="L53" s="57">
        <v>-11297667.439999998</v>
      </c>
      <c r="M53" s="57"/>
      <c r="N53" s="57">
        <v>-4390567.41</v>
      </c>
    </row>
    <row r="54" spans="1:15" ht="24" customHeight="1" x14ac:dyDescent="0.45">
      <c r="A54" s="8"/>
      <c r="B54" s="67" t="s">
        <v>161</v>
      </c>
      <c r="C54" s="67"/>
      <c r="D54" s="60"/>
      <c r="E54" s="60"/>
      <c r="F54" s="67"/>
      <c r="G54" s="67"/>
      <c r="H54" s="91">
        <v>70204806.980000004</v>
      </c>
      <c r="I54" s="92"/>
      <c r="J54" s="57">
        <v>-26041940.050000001</v>
      </c>
      <c r="K54" s="92"/>
      <c r="L54" s="57">
        <v>0</v>
      </c>
      <c r="M54" s="57"/>
      <c r="N54" s="57">
        <v>0</v>
      </c>
      <c r="O54" s="8"/>
    </row>
    <row r="55" spans="1:15" s="60" customFormat="1" ht="24" customHeight="1" x14ac:dyDescent="0.45">
      <c r="B55" s="67" t="s">
        <v>162</v>
      </c>
      <c r="E55" s="55" t="s">
        <v>163</v>
      </c>
      <c r="F55" s="67"/>
      <c r="G55" s="67"/>
      <c r="H55" s="91">
        <v>-1347343.96</v>
      </c>
      <c r="I55" s="92"/>
      <c r="J55" s="57">
        <v>-39734817.590000004</v>
      </c>
      <c r="K55" s="92"/>
      <c r="L55" s="57">
        <v>-8698685.3600000143</v>
      </c>
      <c r="M55" s="57"/>
      <c r="N55" s="57">
        <v>-50477152.530000001</v>
      </c>
    </row>
    <row r="56" spans="1:15" s="60" customFormat="1" ht="24" customHeight="1" x14ac:dyDescent="0.45">
      <c r="B56" s="67" t="s">
        <v>222</v>
      </c>
      <c r="E56" s="55"/>
      <c r="F56" s="67"/>
      <c r="G56" s="67"/>
      <c r="H56" s="91">
        <v>-42104800</v>
      </c>
      <c r="I56" s="92"/>
      <c r="J56" s="57">
        <v>-20000000</v>
      </c>
      <c r="K56" s="92"/>
      <c r="L56" s="57">
        <v>0</v>
      </c>
      <c r="M56" s="57"/>
      <c r="N56" s="57">
        <v>0</v>
      </c>
    </row>
    <row r="57" spans="1:15" s="60" customFormat="1" ht="24" customHeight="1" x14ac:dyDescent="0.45">
      <c r="B57" s="67" t="s">
        <v>164</v>
      </c>
      <c r="E57" s="55" t="s">
        <v>165</v>
      </c>
      <c r="F57" s="67"/>
      <c r="G57" s="67"/>
      <c r="H57" s="91">
        <v>-55468091.380000003</v>
      </c>
      <c r="I57" s="92"/>
      <c r="J57" s="57">
        <v>38397466.840000004</v>
      </c>
      <c r="K57" s="92"/>
      <c r="L57" s="57">
        <v>-55468091.38000001</v>
      </c>
      <c r="M57" s="57"/>
      <c r="N57" s="57">
        <v>38071053.670000002</v>
      </c>
    </row>
    <row r="58" spans="1:15" s="60" customFormat="1" ht="24" customHeight="1" x14ac:dyDescent="0.45">
      <c r="B58" s="190" t="s">
        <v>240</v>
      </c>
      <c r="E58" s="55"/>
      <c r="F58" s="67"/>
      <c r="G58" s="67"/>
      <c r="H58" s="91">
        <v>0</v>
      </c>
      <c r="I58" s="92"/>
      <c r="J58" s="57">
        <v>-144450</v>
      </c>
      <c r="K58" s="92"/>
      <c r="L58" s="57">
        <v>0</v>
      </c>
      <c r="M58" s="57"/>
      <c r="N58" s="57">
        <v>0</v>
      </c>
    </row>
    <row r="59" spans="1:15" s="60" customFormat="1" ht="23.25" customHeight="1" x14ac:dyDescent="0.45">
      <c r="B59" s="50" t="s">
        <v>166</v>
      </c>
      <c r="F59" s="67"/>
      <c r="G59" s="67"/>
      <c r="H59" s="57">
        <v>111716</v>
      </c>
      <c r="I59" s="92"/>
      <c r="J59" s="57">
        <v>0</v>
      </c>
      <c r="K59" s="57"/>
      <c r="L59" s="57">
        <v>0</v>
      </c>
      <c r="M59" s="57"/>
      <c r="N59" s="57">
        <v>0</v>
      </c>
    </row>
    <row r="60" spans="1:15" s="60" customFormat="1" ht="24" customHeight="1" x14ac:dyDescent="0.45">
      <c r="B60" s="67" t="s">
        <v>167</v>
      </c>
      <c r="F60" s="67"/>
      <c r="G60" s="67"/>
      <c r="H60" s="91">
        <v>312050</v>
      </c>
      <c r="I60" s="92"/>
      <c r="J60" s="57">
        <v>559400</v>
      </c>
      <c r="K60" s="92"/>
      <c r="L60" s="57">
        <v>465550</v>
      </c>
      <c r="M60" s="57"/>
      <c r="N60" s="57">
        <v>499400</v>
      </c>
    </row>
    <row r="61" spans="1:15" ht="24" customHeight="1" x14ac:dyDescent="0.45">
      <c r="B61" s="67" t="s">
        <v>168</v>
      </c>
      <c r="C61" s="67"/>
      <c r="D61" s="67"/>
      <c r="E61" s="67"/>
      <c r="F61" s="67"/>
      <c r="G61" s="67"/>
      <c r="J61" s="57"/>
      <c r="N61" s="38"/>
      <c r="O61" s="8"/>
    </row>
    <row r="62" spans="1:15" s="60" customFormat="1" ht="24" customHeight="1" x14ac:dyDescent="0.45">
      <c r="B62" s="67" t="s">
        <v>169</v>
      </c>
      <c r="H62" s="91">
        <v>36585677.100000001</v>
      </c>
      <c r="I62" s="91"/>
      <c r="J62" s="91">
        <v>-30833404.640000001</v>
      </c>
      <c r="K62" s="91"/>
      <c r="L62" s="38">
        <v>25555452.649999999</v>
      </c>
      <c r="M62" s="57"/>
      <c r="N62" s="38">
        <v>-71545556.739999995</v>
      </c>
    </row>
    <row r="63" spans="1:15" s="60" customFormat="1" ht="24" customHeight="1" x14ac:dyDescent="0.45">
      <c r="B63" s="127" t="s">
        <v>170</v>
      </c>
      <c r="H63" s="91">
        <v>-312408157.44999999</v>
      </c>
      <c r="I63" s="91"/>
      <c r="J63" s="91">
        <v>156566081.59999999</v>
      </c>
      <c r="K63" s="91"/>
      <c r="L63" s="38">
        <v>-272301641.44999999</v>
      </c>
      <c r="M63" s="57">
        <v>0</v>
      </c>
      <c r="N63" s="38">
        <v>157747122.36000001</v>
      </c>
    </row>
    <row r="64" spans="1:15" s="60" customFormat="1" ht="24" customHeight="1" x14ac:dyDescent="0.45">
      <c r="B64" s="67" t="s">
        <v>171</v>
      </c>
      <c r="H64" s="91">
        <v>34231937.359999999</v>
      </c>
      <c r="I64" s="92"/>
      <c r="J64" s="91">
        <v>-5778918.75</v>
      </c>
      <c r="K64" s="92"/>
      <c r="L64" s="38">
        <v>32293220.129999958</v>
      </c>
      <c r="M64" s="57"/>
      <c r="N64" s="38">
        <v>-5494323.5199999996</v>
      </c>
    </row>
    <row r="65" spans="1:15" ht="24" customHeight="1" x14ac:dyDescent="0.45">
      <c r="A65" s="8"/>
      <c r="B65" s="67" t="s">
        <v>172</v>
      </c>
      <c r="C65" s="60"/>
      <c r="D65" s="60"/>
      <c r="E65" s="60"/>
      <c r="F65" s="67"/>
      <c r="G65" s="67"/>
      <c r="H65" s="91">
        <v>1882734.12</v>
      </c>
      <c r="I65" s="92"/>
      <c r="J65" s="38">
        <v>11622319.189999999</v>
      </c>
      <c r="K65" s="92"/>
      <c r="L65" s="38">
        <v>1882734.1200000048</v>
      </c>
      <c r="M65" s="57"/>
      <c r="N65" s="38">
        <v>11622319.189999999</v>
      </c>
      <c r="O65" s="8"/>
    </row>
    <row r="66" spans="1:15" s="60" customFormat="1" ht="24" customHeight="1" x14ac:dyDescent="0.45">
      <c r="B66" s="67" t="s">
        <v>173</v>
      </c>
      <c r="H66" s="91">
        <v>-5010456</v>
      </c>
      <c r="I66" s="92"/>
      <c r="J66" s="38">
        <v>-2501183</v>
      </c>
      <c r="K66" s="92"/>
      <c r="L66" s="38">
        <v>-1262240</v>
      </c>
      <c r="M66" s="57"/>
      <c r="N66" s="38">
        <v>-1552580</v>
      </c>
    </row>
    <row r="67" spans="1:15" ht="24" customHeight="1" x14ac:dyDescent="0.45">
      <c r="B67" s="67" t="s">
        <v>198</v>
      </c>
      <c r="C67" s="60"/>
      <c r="D67" s="60"/>
      <c r="E67" s="60"/>
      <c r="F67" s="67"/>
      <c r="G67" s="67"/>
      <c r="H67" s="76">
        <f>SUM(H51:H60,H62:H66,H31)</f>
        <v>-188841098.42999953</v>
      </c>
      <c r="I67" s="57"/>
      <c r="J67" s="76">
        <f>SUM(J51:J60,J62:J66,J31)</f>
        <v>96093263.300000221</v>
      </c>
      <c r="K67" s="57"/>
      <c r="L67" s="76">
        <f>SUM(L51:L60,L62:L66,L31)</f>
        <v>-344208254.04000002</v>
      </c>
      <c r="M67" s="57"/>
      <c r="N67" s="76">
        <f>SUM(N51:N60,N62:N66,N31)</f>
        <v>-35057190.649999738</v>
      </c>
      <c r="O67" s="8"/>
    </row>
    <row r="68" spans="1:15" ht="24" customHeight="1" x14ac:dyDescent="0.45">
      <c r="B68" s="129" t="s">
        <v>224</v>
      </c>
      <c r="C68" s="67"/>
      <c r="D68" s="67"/>
      <c r="E68" s="67"/>
      <c r="F68" s="67"/>
      <c r="G68" s="67"/>
      <c r="H68" s="38">
        <v>0</v>
      </c>
      <c r="I68" s="57"/>
      <c r="J68" s="38">
        <v>12250000</v>
      </c>
      <c r="K68" s="92"/>
      <c r="L68" s="91">
        <v>0</v>
      </c>
      <c r="M68" s="92"/>
      <c r="N68" s="91">
        <v>0</v>
      </c>
      <c r="O68" s="8"/>
    </row>
    <row r="69" spans="1:15" ht="24" customHeight="1" x14ac:dyDescent="0.45">
      <c r="B69" s="129" t="s">
        <v>174</v>
      </c>
      <c r="C69" s="67"/>
      <c r="D69" s="67"/>
      <c r="E69" s="67"/>
      <c r="F69" s="67"/>
      <c r="G69" s="67"/>
      <c r="H69" s="91">
        <v>2040981.05</v>
      </c>
      <c r="I69" s="92"/>
      <c r="J69" s="91">
        <v>3568383.15</v>
      </c>
      <c r="K69" s="92"/>
      <c r="L69" s="38">
        <v>1876473.9300000072</v>
      </c>
      <c r="M69" s="57"/>
      <c r="N69" s="38">
        <v>1645102.77</v>
      </c>
      <c r="O69" s="8"/>
    </row>
    <row r="70" spans="1:15" ht="24" customHeight="1" x14ac:dyDescent="0.45">
      <c r="B70" s="129" t="s">
        <v>175</v>
      </c>
      <c r="C70" s="67"/>
      <c r="D70" s="67"/>
      <c r="E70" s="67"/>
      <c r="F70" s="67"/>
      <c r="G70" s="67"/>
      <c r="H70" s="91">
        <v>-13736.51</v>
      </c>
      <c r="I70" s="92"/>
      <c r="J70" s="186">
        <v>0</v>
      </c>
      <c r="K70" s="186"/>
      <c r="L70" s="38">
        <v>-13736.51</v>
      </c>
      <c r="M70" s="186"/>
      <c r="N70" s="186">
        <v>0</v>
      </c>
      <c r="O70" s="8"/>
    </row>
    <row r="71" spans="1:15" ht="24" customHeight="1" x14ac:dyDescent="0.45">
      <c r="B71" s="67" t="s">
        <v>233</v>
      </c>
      <c r="C71" s="67"/>
      <c r="D71" s="67"/>
      <c r="E71" s="67"/>
      <c r="F71" s="67"/>
      <c r="G71" s="67"/>
      <c r="H71" s="91">
        <v>0</v>
      </c>
      <c r="I71" s="92"/>
      <c r="J71" s="91">
        <v>96108735.620000005</v>
      </c>
      <c r="K71" s="186"/>
      <c r="L71" s="38">
        <v>0</v>
      </c>
      <c r="M71" s="186"/>
      <c r="N71" s="91">
        <v>96108735.620000005</v>
      </c>
      <c r="O71" s="8"/>
    </row>
    <row r="72" spans="1:15" ht="24" customHeight="1" x14ac:dyDescent="0.45">
      <c r="B72" s="67" t="s">
        <v>176</v>
      </c>
      <c r="C72" s="67"/>
      <c r="D72" s="67"/>
      <c r="E72" s="67"/>
      <c r="F72" s="67"/>
      <c r="G72" s="67"/>
      <c r="H72" s="91">
        <v>-61795072.979999997</v>
      </c>
      <c r="I72" s="92"/>
      <c r="J72" s="38">
        <v>-65385570.359999999</v>
      </c>
      <c r="K72" s="92"/>
      <c r="L72" s="38">
        <v>-52837587.719999984</v>
      </c>
      <c r="M72" s="57"/>
      <c r="N72" s="38">
        <v>-57993091.25</v>
      </c>
      <c r="O72" s="8"/>
    </row>
    <row r="73" spans="1:15" ht="24" customHeight="1" x14ac:dyDescent="0.45">
      <c r="B73" s="67" t="s">
        <v>241</v>
      </c>
      <c r="C73" s="67"/>
      <c r="D73" s="67"/>
      <c r="E73" s="67"/>
      <c r="F73" s="67"/>
      <c r="G73" s="67"/>
      <c r="H73" s="59">
        <f>SUM(H67:H72)</f>
        <v>-248608926.8699995</v>
      </c>
      <c r="I73" s="57"/>
      <c r="J73" s="59">
        <f>SUM(J67:J72)</f>
        <v>142634811.71000022</v>
      </c>
      <c r="K73" s="57"/>
      <c r="L73" s="59">
        <f>SUM(L67:L72)</f>
        <v>-395183104.33999997</v>
      </c>
      <c r="M73" s="57"/>
      <c r="N73" s="59">
        <f>SUM(N67:N72)</f>
        <v>4703556.4900002629</v>
      </c>
      <c r="O73" s="8"/>
    </row>
    <row r="74" spans="1:15" ht="24" customHeight="1" x14ac:dyDescent="0.45">
      <c r="B74" s="67"/>
      <c r="C74" s="67"/>
      <c r="D74" s="67"/>
      <c r="E74" s="67"/>
      <c r="F74" s="67"/>
      <c r="G74" s="67"/>
      <c r="H74" s="38"/>
      <c r="I74" s="57"/>
      <c r="J74" s="38"/>
      <c r="K74" s="57"/>
      <c r="L74" s="38"/>
      <c r="M74" s="57"/>
      <c r="N74" s="38"/>
      <c r="O74" s="8"/>
    </row>
    <row r="75" spans="1:15" ht="24" customHeight="1" x14ac:dyDescent="0.45">
      <c r="B75" s="60"/>
      <c r="C75" s="60"/>
      <c r="D75" s="60"/>
      <c r="E75" s="60"/>
      <c r="F75" s="67"/>
      <c r="G75" s="67"/>
      <c r="H75" s="38"/>
      <c r="I75" s="57"/>
      <c r="J75" s="38"/>
      <c r="K75" s="57"/>
      <c r="L75" s="38"/>
      <c r="M75" s="57"/>
      <c r="N75" s="38"/>
      <c r="O75" s="8"/>
    </row>
    <row r="76" spans="1:15" ht="24" customHeight="1" x14ac:dyDescent="0.45">
      <c r="B76" s="41" t="s">
        <v>37</v>
      </c>
      <c r="C76" s="60"/>
      <c r="D76" s="60"/>
      <c r="E76" s="60"/>
      <c r="F76" s="67"/>
      <c r="G76" s="67"/>
      <c r="H76" s="38"/>
      <c r="I76" s="57"/>
      <c r="J76" s="38"/>
      <c r="K76" s="57"/>
      <c r="L76" s="38"/>
      <c r="M76" s="57"/>
      <c r="N76" s="38"/>
      <c r="O76" s="8"/>
    </row>
    <row r="77" spans="1:15" ht="24" customHeight="1" x14ac:dyDescent="0.45">
      <c r="B77" s="41"/>
      <c r="C77" s="60"/>
      <c r="D77" s="60"/>
      <c r="E77" s="60"/>
      <c r="F77" s="67"/>
      <c r="G77" s="67"/>
      <c r="H77" s="38"/>
      <c r="I77" s="57"/>
      <c r="J77" s="38"/>
      <c r="K77" s="57"/>
      <c r="L77" s="38"/>
      <c r="M77" s="57"/>
      <c r="N77" s="38"/>
      <c r="O77" s="8"/>
    </row>
    <row r="78" spans="1:15" ht="24" customHeight="1" x14ac:dyDescent="0.45">
      <c r="B78" s="41"/>
      <c r="C78" s="60"/>
      <c r="D78" s="60"/>
      <c r="E78" s="60"/>
      <c r="F78" s="67"/>
      <c r="G78" s="67"/>
      <c r="H78" s="38"/>
      <c r="I78" s="57"/>
      <c r="J78" s="38"/>
      <c r="K78" s="57"/>
      <c r="L78" s="38"/>
      <c r="M78" s="57"/>
      <c r="N78" s="38"/>
      <c r="O78" s="8"/>
    </row>
    <row r="79" spans="1:15" s="60" customFormat="1" ht="24" customHeight="1" x14ac:dyDescent="0.45">
      <c r="B79" s="41"/>
      <c r="E79" s="70" t="s">
        <v>130</v>
      </c>
      <c r="F79" s="71"/>
      <c r="G79" s="71"/>
      <c r="H79" s="71"/>
      <c r="I79" s="95"/>
      <c r="J79" s="69"/>
      <c r="K79" s="58"/>
      <c r="L79" s="69"/>
      <c r="M79" s="58"/>
      <c r="N79" s="58"/>
    </row>
    <row r="80" spans="1:15" s="60" customFormat="1" ht="24" customHeight="1" x14ac:dyDescent="0.45">
      <c r="B80" s="41"/>
      <c r="E80" s="70" t="s">
        <v>177</v>
      </c>
      <c r="F80" s="70"/>
      <c r="G80" s="70"/>
      <c r="H80" s="71"/>
      <c r="I80" s="95"/>
      <c r="J80" s="69"/>
      <c r="K80" s="58"/>
      <c r="L80" s="69"/>
      <c r="M80" s="58"/>
      <c r="N80" s="58"/>
    </row>
    <row r="81" spans="1:15" s="60" customFormat="1" ht="24" customHeight="1" x14ac:dyDescent="0.45">
      <c r="B81" s="41"/>
      <c r="E81" s="70"/>
      <c r="F81" s="70"/>
      <c r="G81" s="70"/>
      <c r="H81" s="71"/>
      <c r="I81" s="95"/>
      <c r="J81" s="69"/>
      <c r="K81" s="58"/>
      <c r="L81" s="69"/>
      <c r="M81" s="58"/>
      <c r="N81" s="58"/>
    </row>
    <row r="82" spans="1:15" s="60" customFormat="1" ht="23.25" customHeight="1" x14ac:dyDescent="0.45">
      <c r="A82" s="73"/>
      <c r="B82" s="73" t="s">
        <v>178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</row>
    <row r="83" spans="1:15" s="60" customFormat="1" ht="23.25" customHeight="1" x14ac:dyDescent="0.45">
      <c r="A83" s="73"/>
      <c r="B83" s="74" t="s">
        <v>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</row>
    <row r="84" spans="1:15" s="60" customFormat="1" ht="23.25" customHeight="1" x14ac:dyDescent="0.45">
      <c r="A84" s="73"/>
      <c r="B84" s="74" t="s">
        <v>156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5" ht="23.25" customHeight="1" x14ac:dyDescent="0.45">
      <c r="A85" s="75"/>
      <c r="B85" s="194" t="str">
        <f>+B44</f>
        <v>FOR THE SIX-MONTH PERIODS ENDED JUNE 30, 2022</v>
      </c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8"/>
    </row>
    <row r="86" spans="1:15" ht="23.25" customHeight="1" x14ac:dyDescent="0.45">
      <c r="A86" s="8"/>
      <c r="B86" s="194" t="s">
        <v>201</v>
      </c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</row>
    <row r="87" spans="1:15" ht="23.25" customHeight="1" x14ac:dyDescent="0.45">
      <c r="A87" s="8"/>
      <c r="B87" s="101"/>
      <c r="C87" s="111"/>
      <c r="D87" s="111"/>
      <c r="E87" s="111"/>
      <c r="F87" s="111"/>
      <c r="G87" s="167"/>
      <c r="H87" s="111"/>
      <c r="I87" s="111"/>
      <c r="J87" s="111"/>
      <c r="K87" s="111"/>
      <c r="L87" s="111"/>
      <c r="M87" s="111"/>
      <c r="N87" s="111"/>
      <c r="O87" s="8"/>
    </row>
    <row r="88" spans="1:15" ht="23.25" customHeight="1" x14ac:dyDescent="0.45">
      <c r="A88" s="8"/>
      <c r="B88" s="111"/>
      <c r="C88" s="111"/>
      <c r="D88" s="111"/>
      <c r="E88" s="111"/>
      <c r="F88" s="111"/>
      <c r="G88" s="167"/>
      <c r="H88" s="101"/>
      <c r="I88" s="101"/>
      <c r="J88" s="101"/>
      <c r="K88" s="101"/>
      <c r="L88" s="101"/>
      <c r="M88" s="101"/>
      <c r="N88" s="62" t="s">
        <v>2</v>
      </c>
      <c r="O88" s="8"/>
    </row>
    <row r="89" spans="1:15" s="60" customFormat="1" ht="23.25" customHeight="1" x14ac:dyDescent="0.45">
      <c r="B89" s="63"/>
      <c r="C89" s="9"/>
      <c r="D89" s="9"/>
      <c r="E89" s="9"/>
      <c r="F89" s="9"/>
      <c r="G89" s="9"/>
      <c r="H89" s="130"/>
      <c r="I89" s="130" t="s">
        <v>135</v>
      </c>
      <c r="J89" s="130"/>
      <c r="K89" s="101"/>
      <c r="L89" s="195" t="s">
        <v>136</v>
      </c>
      <c r="M89" s="195"/>
      <c r="N89" s="195"/>
    </row>
    <row r="90" spans="1:15" s="60" customFormat="1" ht="23.25" customHeight="1" x14ac:dyDescent="0.45">
      <c r="B90" s="63"/>
      <c r="C90" s="63"/>
      <c r="D90" s="63"/>
      <c r="E90" s="63"/>
      <c r="F90" s="63"/>
      <c r="G90" s="63"/>
      <c r="H90" s="87">
        <v>2022</v>
      </c>
      <c r="I90" s="88"/>
      <c r="J90" s="87">
        <v>2021</v>
      </c>
      <c r="K90" s="83"/>
      <c r="L90" s="87">
        <f>+H90</f>
        <v>2022</v>
      </c>
      <c r="M90" s="88"/>
      <c r="N90" s="87">
        <f>+J90</f>
        <v>2021</v>
      </c>
    </row>
    <row r="91" spans="1:15" ht="23.25" customHeight="1" x14ac:dyDescent="0.5">
      <c r="B91" s="77" t="s">
        <v>179</v>
      </c>
      <c r="C91" s="77"/>
      <c r="D91" s="77"/>
      <c r="E91" s="77"/>
      <c r="F91" s="60"/>
      <c r="G91" s="60"/>
      <c r="I91" s="60"/>
      <c r="O91" s="8"/>
    </row>
    <row r="92" spans="1:15" ht="23.25" customHeight="1" x14ac:dyDescent="0.5">
      <c r="B92" s="129" t="s">
        <v>234</v>
      </c>
      <c r="C92" s="77"/>
      <c r="D92" s="77"/>
      <c r="E92" s="77"/>
      <c r="F92" s="60"/>
      <c r="G92" s="60"/>
      <c r="H92" s="186">
        <v>125000000</v>
      </c>
      <c r="I92" s="90"/>
      <c r="J92" s="186">
        <v>350000000</v>
      </c>
      <c r="K92" s="186"/>
      <c r="L92" s="186">
        <v>125000000</v>
      </c>
      <c r="M92" s="186"/>
      <c r="N92" s="186">
        <v>350000000</v>
      </c>
      <c r="O92" s="8"/>
    </row>
    <row r="93" spans="1:15" ht="23.25" customHeight="1" x14ac:dyDescent="0.5">
      <c r="B93" s="94" t="s">
        <v>223</v>
      </c>
      <c r="C93" s="77"/>
      <c r="D93" s="77"/>
      <c r="E93" s="77"/>
      <c r="F93" s="60"/>
      <c r="G93" s="60"/>
      <c r="H93" s="58">
        <v>30341166.07</v>
      </c>
      <c r="J93" s="38">
        <v>-293873.40999999997</v>
      </c>
      <c r="K93" s="60"/>
      <c r="L93" s="38">
        <v>30341166.069999993</v>
      </c>
      <c r="M93" s="60"/>
      <c r="N93" s="38">
        <v>-293873.40999999997</v>
      </c>
      <c r="O93" s="8"/>
    </row>
    <row r="94" spans="1:15" ht="23.25" customHeight="1" x14ac:dyDescent="0.5">
      <c r="B94" s="67" t="s">
        <v>180</v>
      </c>
      <c r="C94" s="77"/>
      <c r="D94" s="77"/>
      <c r="E94" s="77"/>
      <c r="F94" s="60"/>
      <c r="G94" s="60"/>
      <c r="H94" s="91">
        <v>0</v>
      </c>
      <c r="I94" s="90"/>
      <c r="J94" s="91">
        <v>32000000</v>
      </c>
      <c r="K94" s="90"/>
      <c r="L94" s="38">
        <v>0</v>
      </c>
      <c r="M94" s="60"/>
      <c r="N94" s="38">
        <v>14000000</v>
      </c>
      <c r="O94" s="8"/>
    </row>
    <row r="95" spans="1:15" ht="23.25" customHeight="1" x14ac:dyDescent="0.5">
      <c r="B95" s="67" t="s">
        <v>181</v>
      </c>
      <c r="C95" s="77"/>
      <c r="D95" s="77"/>
      <c r="E95" s="77"/>
      <c r="F95" s="60"/>
      <c r="G95" s="60"/>
      <c r="H95" s="91">
        <v>-4000000</v>
      </c>
      <c r="I95" s="90"/>
      <c r="J95" s="91">
        <v>-10400000</v>
      </c>
      <c r="K95" s="90"/>
      <c r="L95" s="91">
        <v>-300000000</v>
      </c>
      <c r="M95" s="60"/>
      <c r="N95" s="38">
        <v>-110000000</v>
      </c>
      <c r="O95" s="8"/>
    </row>
    <row r="96" spans="1:15" ht="23.25" customHeight="1" x14ac:dyDescent="0.5">
      <c r="B96" s="129" t="s">
        <v>182</v>
      </c>
      <c r="C96" s="77"/>
      <c r="D96" s="77"/>
      <c r="E96" s="77"/>
      <c r="F96" s="60"/>
      <c r="G96" s="60"/>
      <c r="H96" s="91">
        <v>26163500</v>
      </c>
      <c r="I96" s="90"/>
      <c r="J96" s="38">
        <v>808080.81</v>
      </c>
      <c r="K96" s="60"/>
      <c r="L96" s="38">
        <v>0</v>
      </c>
      <c r="M96" s="57"/>
      <c r="N96" s="38">
        <v>0</v>
      </c>
      <c r="O96" s="8"/>
    </row>
    <row r="97" spans="2:15" ht="23.25" customHeight="1" x14ac:dyDescent="0.5">
      <c r="B97" s="60" t="s">
        <v>183</v>
      </c>
      <c r="C97" s="77"/>
      <c r="D97" s="77"/>
      <c r="E97" s="77"/>
      <c r="F97" s="60"/>
      <c r="G97" s="60"/>
      <c r="H97" s="38"/>
      <c r="I97" s="60"/>
      <c r="J97" s="38"/>
      <c r="K97" s="60"/>
      <c r="L97" s="38"/>
      <c r="M97" s="60"/>
      <c r="N97" s="38"/>
      <c r="O97" s="8"/>
    </row>
    <row r="98" spans="2:15" ht="23.25" customHeight="1" x14ac:dyDescent="0.45">
      <c r="B98" s="60" t="s">
        <v>184</v>
      </c>
      <c r="C98" s="60"/>
      <c r="D98" s="60"/>
      <c r="E98" s="60"/>
      <c r="F98" s="60"/>
      <c r="G98" s="60"/>
      <c r="H98" s="91">
        <v>0</v>
      </c>
      <c r="I98" s="90"/>
      <c r="J98" s="91">
        <v>-96300000</v>
      </c>
      <c r="K98" s="90"/>
      <c r="L98" s="38">
        <v>0</v>
      </c>
      <c r="M98" s="60"/>
      <c r="N98" s="38">
        <v>0</v>
      </c>
    </row>
    <row r="99" spans="2:15" s="60" customFormat="1" ht="23.25" customHeight="1" x14ac:dyDescent="0.45">
      <c r="B99" s="60" t="s">
        <v>185</v>
      </c>
      <c r="D99" s="67"/>
      <c r="E99" s="67"/>
      <c r="F99" s="67"/>
      <c r="G99" s="67"/>
      <c r="H99" s="57">
        <v>0</v>
      </c>
      <c r="I99" s="91"/>
      <c r="J99" s="91">
        <v>-11050000.24</v>
      </c>
      <c r="K99" s="91"/>
      <c r="L99" s="38">
        <v>0</v>
      </c>
      <c r="M99" s="91"/>
      <c r="N99" s="91">
        <v>-11050000.24</v>
      </c>
    </row>
    <row r="100" spans="2:15" s="60" customFormat="1" ht="23.25" customHeight="1" x14ac:dyDescent="0.45">
      <c r="B100" s="67" t="s">
        <v>186</v>
      </c>
      <c r="F100" s="67"/>
      <c r="G100" s="67"/>
      <c r="H100" s="91">
        <v>163483.85999999999</v>
      </c>
      <c r="I100" s="92"/>
      <c r="J100" s="91">
        <v>143383.19</v>
      </c>
      <c r="K100" s="92"/>
      <c r="L100" s="38">
        <v>156941.79999999999</v>
      </c>
      <c r="M100" s="57"/>
      <c r="N100" s="38">
        <v>137383.19</v>
      </c>
    </row>
    <row r="101" spans="2:15" ht="23.25" customHeight="1" x14ac:dyDescent="0.45">
      <c r="B101" s="67" t="s">
        <v>187</v>
      </c>
      <c r="C101" s="67"/>
      <c r="D101" s="67"/>
      <c r="E101" s="67"/>
      <c r="F101" s="60"/>
      <c r="G101" s="60"/>
      <c r="H101" s="91">
        <v>-24448397.690000001</v>
      </c>
      <c r="I101" s="92"/>
      <c r="J101" s="91">
        <v>-15531745.949999999</v>
      </c>
      <c r="K101" s="92"/>
      <c r="L101" s="38">
        <v>-18580209.399999999</v>
      </c>
      <c r="M101" s="57"/>
      <c r="N101" s="38">
        <v>-10484969.52</v>
      </c>
      <c r="O101" s="8"/>
    </row>
    <row r="102" spans="2:15" s="60" customFormat="1" ht="23.25" customHeight="1" x14ac:dyDescent="0.45">
      <c r="B102" s="60" t="s">
        <v>188</v>
      </c>
      <c r="D102" s="67"/>
      <c r="E102" s="67"/>
      <c r="F102" s="67"/>
      <c r="G102" s="67"/>
      <c r="H102" s="38">
        <v>30204820.359999999</v>
      </c>
      <c r="I102" s="92"/>
      <c r="J102" s="91">
        <v>-21035760</v>
      </c>
      <c r="K102" s="92"/>
      <c r="L102" s="38">
        <v>30204820.360000014</v>
      </c>
      <c r="M102" s="57"/>
      <c r="N102" s="38">
        <v>-21035760</v>
      </c>
    </row>
    <row r="103" spans="2:15" s="60" customFormat="1" ht="23.25" customHeight="1" x14ac:dyDescent="0.45">
      <c r="B103" s="67" t="s">
        <v>189</v>
      </c>
      <c r="F103" s="67"/>
      <c r="G103" s="67"/>
      <c r="H103" s="91">
        <v>-919920</v>
      </c>
      <c r="I103" s="92"/>
      <c r="J103" s="91">
        <v>-376370</v>
      </c>
      <c r="K103" s="92"/>
      <c r="L103" s="38">
        <v>-854980</v>
      </c>
      <c r="M103" s="57"/>
      <c r="N103" s="38">
        <v>-376370</v>
      </c>
    </row>
    <row r="104" spans="2:15" s="60" customFormat="1" ht="23.25" customHeight="1" x14ac:dyDescent="0.45">
      <c r="B104" s="67" t="s">
        <v>190</v>
      </c>
      <c r="C104" s="67"/>
      <c r="D104" s="67"/>
      <c r="E104" s="67"/>
      <c r="F104" s="67"/>
      <c r="G104" s="67"/>
      <c r="H104" s="37">
        <f>SUM(H92:H103)</f>
        <v>182504652.60000002</v>
      </c>
      <c r="I104" s="57"/>
      <c r="J104" s="37">
        <f>SUM(J92:J103)</f>
        <v>227963714.39999998</v>
      </c>
      <c r="K104" s="57"/>
      <c r="L104" s="37">
        <f>SUM(L92:L103)</f>
        <v>-133732261.16999999</v>
      </c>
      <c r="M104" s="57"/>
      <c r="N104" s="37">
        <f>SUM(N92:N103)</f>
        <v>210896410.01999995</v>
      </c>
    </row>
    <row r="105" spans="2:15" s="60" customFormat="1" ht="23.25" customHeight="1" x14ac:dyDescent="0.45">
      <c r="B105" s="67" t="s">
        <v>191</v>
      </c>
      <c r="C105" s="67"/>
      <c r="F105" s="67"/>
      <c r="G105" s="67"/>
      <c r="H105" s="57"/>
      <c r="I105" s="57"/>
      <c r="J105" s="57"/>
      <c r="K105" s="57"/>
      <c r="L105" s="57"/>
      <c r="M105" s="57"/>
      <c r="N105" s="57"/>
    </row>
    <row r="106" spans="2:15" s="60" customFormat="1" ht="23.25" customHeight="1" x14ac:dyDescent="0.45">
      <c r="B106" s="60" t="s">
        <v>192</v>
      </c>
      <c r="C106" s="67"/>
      <c r="F106" s="67"/>
      <c r="G106" s="67"/>
    </row>
    <row r="107" spans="2:15" s="60" customFormat="1" ht="23.25" customHeight="1" x14ac:dyDescent="0.45">
      <c r="B107" s="58" t="s">
        <v>193</v>
      </c>
      <c r="C107" s="67"/>
      <c r="F107" s="67"/>
      <c r="G107" s="67"/>
      <c r="H107" s="92">
        <v>0</v>
      </c>
      <c r="I107" s="92"/>
      <c r="J107" s="92">
        <v>65227300</v>
      </c>
      <c r="K107" s="92"/>
      <c r="L107" s="57">
        <v>0</v>
      </c>
      <c r="M107" s="57"/>
      <c r="N107" s="57">
        <v>0</v>
      </c>
    </row>
    <row r="108" spans="2:15" s="60" customFormat="1" ht="23.25" customHeight="1" x14ac:dyDescent="0.45">
      <c r="B108" s="60" t="s">
        <v>194</v>
      </c>
      <c r="C108" s="67"/>
      <c r="F108" s="67"/>
      <c r="G108" s="67"/>
      <c r="H108" s="92"/>
      <c r="I108" s="92"/>
    </row>
    <row r="109" spans="2:15" s="60" customFormat="1" ht="23.25" customHeight="1" x14ac:dyDescent="0.45">
      <c r="B109" s="60" t="s">
        <v>193</v>
      </c>
      <c r="C109" s="90"/>
      <c r="D109" s="90"/>
      <c r="E109" s="90"/>
      <c r="F109" s="94"/>
      <c r="G109" s="94"/>
      <c r="H109" s="92">
        <v>-66257500</v>
      </c>
      <c r="I109" s="92"/>
      <c r="J109" s="92">
        <v>-150318293.21000001</v>
      </c>
      <c r="K109" s="92"/>
      <c r="L109" s="57">
        <v>-20000000</v>
      </c>
      <c r="M109" s="57"/>
      <c r="N109" s="57">
        <v>0</v>
      </c>
    </row>
    <row r="110" spans="2:15" s="60" customFormat="1" ht="23.25" customHeight="1" x14ac:dyDescent="0.45">
      <c r="B110" s="188" t="s">
        <v>238</v>
      </c>
      <c r="C110" s="90"/>
      <c r="D110" s="90"/>
      <c r="E110" s="90"/>
      <c r="F110" s="94"/>
      <c r="G110" s="94"/>
      <c r="H110" s="92">
        <v>437200000</v>
      </c>
      <c r="I110" s="92"/>
      <c r="J110" s="92">
        <v>0</v>
      </c>
      <c r="K110" s="92"/>
      <c r="L110" s="57">
        <v>437200000</v>
      </c>
      <c r="M110" s="57"/>
      <c r="N110" s="57">
        <v>0</v>
      </c>
    </row>
    <row r="111" spans="2:15" s="60" customFormat="1" ht="23.25" customHeight="1" x14ac:dyDescent="0.45">
      <c r="B111" s="58" t="s">
        <v>195</v>
      </c>
      <c r="C111" s="67"/>
      <c r="F111" s="67"/>
      <c r="G111" s="67"/>
      <c r="H111" s="92">
        <v>-22518197.059999999</v>
      </c>
      <c r="I111" s="92"/>
      <c r="J111" s="92">
        <v>-29040939.469999999</v>
      </c>
      <c r="K111" s="92"/>
      <c r="L111" s="57">
        <v>-19773336.800000001</v>
      </c>
      <c r="M111" s="57"/>
      <c r="N111" s="57">
        <v>-26227661.260000002</v>
      </c>
    </row>
    <row r="112" spans="2:15" s="60" customFormat="1" ht="23.25" customHeight="1" x14ac:dyDescent="0.45">
      <c r="B112" s="129" t="s">
        <v>175</v>
      </c>
      <c r="C112" s="67"/>
      <c r="F112" s="67"/>
      <c r="G112" s="67"/>
      <c r="H112" s="92">
        <v>-17394401.760000002</v>
      </c>
      <c r="I112" s="92"/>
      <c r="J112" s="92">
        <v>-25728924</v>
      </c>
      <c r="K112" s="92"/>
      <c r="L112" s="57">
        <v>-5713772.0899999999</v>
      </c>
      <c r="M112" s="57"/>
      <c r="N112" s="57">
        <v>-11117504.6</v>
      </c>
    </row>
    <row r="113" spans="2:15" ht="23.25" customHeight="1" x14ac:dyDescent="0.45">
      <c r="B113" s="67" t="s">
        <v>235</v>
      </c>
      <c r="C113" s="67"/>
      <c r="D113" s="67"/>
      <c r="E113" s="67"/>
      <c r="F113" s="67"/>
      <c r="G113" s="67"/>
      <c r="H113" s="92">
        <v>-123470584.8</v>
      </c>
      <c r="I113" s="92"/>
      <c r="J113" s="91">
        <v>-123470584.8</v>
      </c>
      <c r="K113" s="92"/>
      <c r="L113" s="38">
        <v>-123470584.8</v>
      </c>
      <c r="M113" s="57"/>
      <c r="N113" s="38">
        <v>-123470584.8</v>
      </c>
      <c r="O113" s="8"/>
    </row>
    <row r="114" spans="2:15" s="60" customFormat="1" ht="23.25" customHeight="1" x14ac:dyDescent="0.45">
      <c r="B114" s="67" t="s">
        <v>196</v>
      </c>
      <c r="C114" s="67"/>
      <c r="F114" s="67"/>
      <c r="G114" s="67"/>
      <c r="H114" s="37">
        <f>SUM(H106:H113)</f>
        <v>207559316.38</v>
      </c>
      <c r="I114" s="57"/>
      <c r="J114" s="37">
        <f>SUM(J106:J113)</f>
        <v>-263331441.48000002</v>
      </c>
      <c r="K114" s="57"/>
      <c r="L114" s="37">
        <f>SUM(L106:L113)</f>
        <v>268242306.31</v>
      </c>
      <c r="M114" s="57"/>
      <c r="N114" s="37">
        <f>SUM(N106:N113)</f>
        <v>-160815750.66</v>
      </c>
    </row>
    <row r="115" spans="2:15" ht="23.25" customHeight="1" x14ac:dyDescent="0.45">
      <c r="B115" s="67" t="s">
        <v>197</v>
      </c>
      <c r="C115" s="67"/>
      <c r="D115" s="60"/>
      <c r="E115" s="60"/>
      <c r="F115" s="67"/>
      <c r="G115" s="67"/>
      <c r="H115" s="38">
        <f>+H73+H104+H114</f>
        <v>141455042.11000052</v>
      </c>
      <c r="I115" s="38"/>
      <c r="J115" s="38">
        <f>J114+J104+J73</f>
        <v>107267084.63000017</v>
      </c>
      <c r="K115" s="57"/>
      <c r="L115" s="38">
        <f>+L73+L104+L114</f>
        <v>-260673059.19999999</v>
      </c>
      <c r="M115" s="57"/>
      <c r="N115" s="38">
        <f>N114+N104+N73</f>
        <v>54784215.850000218</v>
      </c>
      <c r="O115" s="8"/>
    </row>
    <row r="116" spans="2:15" ht="23.25" customHeight="1" x14ac:dyDescent="0.45">
      <c r="B116" s="67" t="s">
        <v>221</v>
      </c>
      <c r="C116" s="67"/>
      <c r="D116" s="60"/>
      <c r="E116" s="60"/>
      <c r="F116" s="67"/>
      <c r="G116" s="67"/>
      <c r="H116" s="61">
        <f>+BS!J11</f>
        <v>680034569.65999997</v>
      </c>
      <c r="I116" s="57"/>
      <c r="J116" s="125">
        <v>759866897.38000011</v>
      </c>
      <c r="K116" s="57"/>
      <c r="L116" s="61">
        <f>+BS!N11</f>
        <v>393257978.43999994</v>
      </c>
      <c r="M116" s="57"/>
      <c r="N116" s="125">
        <v>556046074.72000015</v>
      </c>
      <c r="O116" s="8"/>
    </row>
    <row r="117" spans="2:15" s="60" customFormat="1" ht="23.25" customHeight="1" thickBot="1" x14ac:dyDescent="0.5">
      <c r="B117" s="67" t="s">
        <v>220</v>
      </c>
      <c r="F117" s="67"/>
      <c r="G117" s="67"/>
      <c r="H117" s="78">
        <f>SUM(H115:H116)</f>
        <v>821489611.77000046</v>
      </c>
      <c r="I117" s="57"/>
      <c r="J117" s="78">
        <f>SUM(J115:J116)</f>
        <v>867133982.01000023</v>
      </c>
      <c r="K117" s="57"/>
      <c r="L117" s="78">
        <f>SUM(L115:L116)</f>
        <v>132584919.23999995</v>
      </c>
      <c r="M117" s="57"/>
      <c r="N117" s="78">
        <f>SUM(N115:N116)</f>
        <v>610830290.57000041</v>
      </c>
    </row>
    <row r="118" spans="2:15" s="60" customFormat="1" ht="23.25" customHeight="1" thickTop="1" x14ac:dyDescent="0.45">
      <c r="B118" s="67"/>
      <c r="C118" s="67"/>
      <c r="F118" s="67"/>
      <c r="G118" s="67"/>
      <c r="H118" s="38"/>
      <c r="I118" s="57"/>
      <c r="J118" s="38"/>
      <c r="K118" s="57"/>
      <c r="L118" s="38"/>
      <c r="M118" s="57"/>
      <c r="N118" s="38"/>
    </row>
    <row r="119" spans="2:15" s="60" customFormat="1" ht="23.25" customHeight="1" x14ac:dyDescent="0.45">
      <c r="B119" s="41" t="s">
        <v>37</v>
      </c>
      <c r="C119" s="67"/>
      <c r="F119" s="67"/>
      <c r="G119" s="67"/>
      <c r="H119" s="165"/>
      <c r="I119" s="166"/>
      <c r="J119" s="165"/>
      <c r="K119" s="166"/>
      <c r="L119" s="165"/>
      <c r="M119" s="166"/>
      <c r="N119" s="165"/>
    </row>
    <row r="120" spans="2:15" s="60" customFormat="1" ht="23.25" customHeight="1" x14ac:dyDescent="0.45">
      <c r="B120" s="41"/>
      <c r="C120" s="67"/>
      <c r="F120" s="67"/>
      <c r="G120" s="67"/>
      <c r="H120" s="38"/>
      <c r="I120" s="57"/>
      <c r="J120" s="38"/>
      <c r="K120" s="57"/>
      <c r="L120" s="38"/>
      <c r="M120" s="57"/>
      <c r="N120" s="38"/>
    </row>
    <row r="121" spans="2:15" s="60" customFormat="1" ht="23.25" customHeight="1" x14ac:dyDescent="0.45">
      <c r="B121" s="41"/>
      <c r="E121" s="70" t="s">
        <v>130</v>
      </c>
      <c r="F121" s="71"/>
      <c r="G121" s="71"/>
      <c r="H121" s="71"/>
      <c r="I121" s="57"/>
      <c r="J121" s="38"/>
      <c r="K121" s="57"/>
      <c r="L121" s="38"/>
      <c r="M121" s="57"/>
      <c r="N121" s="38"/>
    </row>
    <row r="122" spans="2:15" s="60" customFormat="1" ht="23.25" customHeight="1" x14ac:dyDescent="0.45">
      <c r="B122" s="41"/>
      <c r="E122" s="70" t="s">
        <v>177</v>
      </c>
      <c r="F122" s="70"/>
      <c r="G122" s="70"/>
      <c r="H122" s="71"/>
      <c r="I122" s="57"/>
      <c r="J122" s="38"/>
      <c r="K122" s="57"/>
      <c r="L122" s="38"/>
      <c r="M122" s="57"/>
      <c r="N122" s="38"/>
    </row>
    <row r="123" spans="2:15" ht="23.25" customHeight="1" x14ac:dyDescent="0.45"/>
    <row r="124" spans="2:15" ht="24.75" customHeight="1" x14ac:dyDescent="0.45"/>
    <row r="125" spans="2:15" ht="24.75" customHeight="1" x14ac:dyDescent="0.45"/>
    <row r="126" spans="2:15" ht="24.75" customHeight="1" x14ac:dyDescent="0.45"/>
    <row r="127" spans="2:15" ht="24.75" customHeight="1" x14ac:dyDescent="0.45"/>
    <row r="128" spans="2:15" ht="24.75" customHeight="1" x14ac:dyDescent="0.45"/>
  </sheetData>
  <mergeCells count="11">
    <mergeCell ref="B85:N85"/>
    <mergeCell ref="L48:N48"/>
    <mergeCell ref="L89:N89"/>
    <mergeCell ref="B1:N1"/>
    <mergeCell ref="B2:N2"/>
    <mergeCell ref="B3:N3"/>
    <mergeCell ref="L7:N7"/>
    <mergeCell ref="B44:N44"/>
    <mergeCell ref="B45:N45"/>
    <mergeCell ref="B4:N4"/>
    <mergeCell ref="B86:N86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CC08B1-1AE1-40D7-9C00-645CFFC55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www.w3.org/XML/1998/namespace"/>
    <ds:schemaRef ds:uri="http://schemas.openxmlformats.org/package/2006/metadata/core-properties"/>
    <ds:schemaRef ds:uri="d0e72a49-263d-471b-8e2d-5cee88973edd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01033411-74c4-4dc5-a2b1-cf3eedd5054c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</vt:lpstr>
      <vt:lpstr>PL 6 month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revision/>
  <cp:lastPrinted>2022-08-10T08:11:27Z</cp:lastPrinted>
  <dcterms:created xsi:type="dcterms:W3CDTF">2012-05-08T05:34:45Z</dcterms:created>
  <dcterms:modified xsi:type="dcterms:W3CDTF">2022-08-11T14:31:39Z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0x010100C3F62A6815028C43AC163BB74900CCEA</vt:lpwstr>
  </property>
</Properties>
</file>