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PCG Public Company Limited - 1000647137\1256642 - 2022 DEC-FSA-SPCG\Working Folder\3. Q2'2022\8. Draft FS\5. SEC\"/>
    </mc:Choice>
  </mc:AlternateContent>
  <xr:revisionPtr revIDLastSave="0" documentId="13_ncr:1_{74D59AFE-0BF6-4329-8BC3-E060D6DD0E68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BS-2-3" sheetId="14" r:id="rId1"/>
    <sheet name="PL-4" sheetId="2" r:id="rId2"/>
    <sheet name="PL-5" sheetId="8" r:id="rId3"/>
    <sheet name="SH-Conso 6" sheetId="15" r:id="rId4"/>
    <sheet name="SH-Conso 7" sheetId="3" r:id="rId5"/>
    <sheet name="SH-Company 8" sheetId="5" r:id="rId6"/>
    <sheet name="SH-Company 9" sheetId="16" r:id="rId7"/>
    <sheet name="CF10-11" sheetId="7" r:id="rId8"/>
  </sheets>
  <definedNames>
    <definedName name="_xlnm.Print_Area" localSheetId="0">'BS-2-3'!$A$1:$I$84</definedName>
    <definedName name="_xlnm.Print_Area" localSheetId="7">'CF10-11'!$A$1:$I$77</definedName>
    <definedName name="_xlnm.Print_Area" localSheetId="1">'PL-4'!$A$1:$J$42</definedName>
    <definedName name="_xlnm.Print_Area" localSheetId="2">'PL-5'!$A$1:$J$42</definedName>
    <definedName name="_xlnm.Print_Area" localSheetId="5">'SH-Company 8'!$A$1:$L$27</definedName>
    <definedName name="_xlnm.Print_Area" localSheetId="6">'SH-Company 9'!$A$1:$L$25</definedName>
    <definedName name="_xlnm.Print_Area" localSheetId="3">'SH-Conso 6'!$A$1:$T$37</definedName>
    <definedName name="_xlnm.Print_Area" localSheetId="4">'SH-Conso 7'!$A$1:$T$33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8" i="8" l="1"/>
  <c r="H33" i="8"/>
  <c r="H18" i="8"/>
  <c r="D12" i="8"/>
  <c r="G73" i="7" l="1"/>
  <c r="C73" i="7"/>
  <c r="C62" i="7"/>
  <c r="G33" i="7"/>
  <c r="G35" i="7" s="1"/>
  <c r="J21" i="16"/>
  <c r="L19" i="16"/>
  <c r="J16" i="16"/>
  <c r="L15" i="16"/>
  <c r="L16" i="16" s="1"/>
  <c r="R19" i="3"/>
  <c r="P19" i="3"/>
  <c r="N19" i="3"/>
  <c r="T18" i="3"/>
  <c r="T19" i="3" s="1"/>
  <c r="D18" i="8"/>
  <c r="D20" i="8" s="1"/>
  <c r="D22" i="8" s="1"/>
  <c r="D18" i="2"/>
  <c r="D20" i="2" s="1"/>
  <c r="D22" i="2" s="1"/>
  <c r="D30" i="2" s="1"/>
  <c r="G79" i="14"/>
  <c r="G81" i="14" s="1"/>
  <c r="G30" i="14"/>
  <c r="G18" i="14"/>
  <c r="C30" i="14"/>
  <c r="C18" i="14"/>
  <c r="H29" i="8"/>
  <c r="D29" i="8"/>
  <c r="D28" i="8"/>
  <c r="J28" i="8"/>
  <c r="J29" i="8" s="1"/>
  <c r="H28" i="8"/>
  <c r="F28" i="8"/>
  <c r="F29" i="8" s="1"/>
  <c r="L20" i="16"/>
  <c r="H16" i="16"/>
  <c r="H25" i="16" s="1"/>
  <c r="F16" i="16"/>
  <c r="F25" i="16" s="1"/>
  <c r="D16" i="16"/>
  <c r="D25" i="16" s="1"/>
  <c r="L11" i="16"/>
  <c r="F29" i="2"/>
  <c r="D29" i="2"/>
  <c r="J28" i="2"/>
  <c r="J29" i="2" s="1"/>
  <c r="H28" i="2"/>
  <c r="H29" i="2" s="1"/>
  <c r="F28" i="2"/>
  <c r="D28" i="2"/>
  <c r="I79" i="14"/>
  <c r="E79" i="14"/>
  <c r="C79" i="14"/>
  <c r="H42" i="8"/>
  <c r="D42" i="8"/>
  <c r="H18" i="2"/>
  <c r="L21" i="16" l="1"/>
  <c r="L25" i="16"/>
  <c r="J25" i="16"/>
  <c r="D30" i="8"/>
  <c r="G32" i="14"/>
  <c r="E24" i="7"/>
  <c r="E33" i="7" s="1"/>
  <c r="E35" i="7" s="1"/>
  <c r="I24" i="7"/>
  <c r="I33" i="7" s="1"/>
  <c r="I35" i="7" s="1"/>
  <c r="Q29" i="3"/>
  <c r="S29" i="3"/>
  <c r="P14" i="3"/>
  <c r="T14" i="3" s="1"/>
  <c r="L21" i="5"/>
  <c r="L20" i="5"/>
  <c r="J17" i="5"/>
  <c r="H17" i="5"/>
  <c r="F17" i="5"/>
  <c r="D17" i="5"/>
  <c r="L16" i="5"/>
  <c r="L15" i="5"/>
  <c r="L11" i="5"/>
  <c r="L32" i="15"/>
  <c r="J32" i="15"/>
  <c r="H32" i="15"/>
  <c r="F32" i="15"/>
  <c r="D32" i="15"/>
  <c r="P31" i="15"/>
  <c r="T31" i="15" s="1"/>
  <c r="R32" i="15"/>
  <c r="P30" i="15"/>
  <c r="N32" i="15"/>
  <c r="R25" i="15"/>
  <c r="N25" i="15"/>
  <c r="L25" i="15"/>
  <c r="J25" i="15"/>
  <c r="H25" i="15"/>
  <c r="F25" i="15"/>
  <c r="D25" i="15"/>
  <c r="P24" i="15"/>
  <c r="T24" i="15" s="1"/>
  <c r="T25" i="15" s="1"/>
  <c r="R20" i="15"/>
  <c r="N20" i="15"/>
  <c r="N27" i="15" s="1"/>
  <c r="L20" i="15"/>
  <c r="J20" i="15"/>
  <c r="J27" i="15" s="1"/>
  <c r="H20" i="15"/>
  <c r="F20" i="15"/>
  <c r="F27" i="15" s="1"/>
  <c r="D20" i="15"/>
  <c r="D27" i="15" s="1"/>
  <c r="P19" i="15"/>
  <c r="P20" i="15" s="1"/>
  <c r="L14" i="15"/>
  <c r="H14" i="15"/>
  <c r="F14" i="15"/>
  <c r="D14" i="15"/>
  <c r="P13" i="15"/>
  <c r="T13" i="15" s="1"/>
  <c r="P12" i="15"/>
  <c r="T12" i="15" s="1"/>
  <c r="I73" i="7"/>
  <c r="I62" i="7"/>
  <c r="E73" i="7"/>
  <c r="E62" i="7"/>
  <c r="J40" i="8"/>
  <c r="J35" i="8"/>
  <c r="J18" i="8"/>
  <c r="J20" i="8" s="1"/>
  <c r="J22" i="8" s="1"/>
  <c r="F40" i="8"/>
  <c r="F35" i="8"/>
  <c r="F12" i="8"/>
  <c r="F18" i="8" s="1"/>
  <c r="F20" i="8" s="1"/>
  <c r="F22" i="8" s="1"/>
  <c r="J40" i="2"/>
  <c r="J35" i="2"/>
  <c r="J18" i="2"/>
  <c r="J20" i="2" s="1"/>
  <c r="J22" i="2" s="1"/>
  <c r="J30" i="2" s="1"/>
  <c r="F40" i="2"/>
  <c r="F35" i="2"/>
  <c r="F12" i="2"/>
  <c r="F18" i="2" s="1"/>
  <c r="F20" i="2" s="1"/>
  <c r="F22" i="2" s="1"/>
  <c r="F30" i="2" s="1"/>
  <c r="R27" i="15" l="1"/>
  <c r="J36" i="15"/>
  <c r="P32" i="15"/>
  <c r="F30" i="8"/>
  <c r="J30" i="8"/>
  <c r="L17" i="5"/>
  <c r="T19" i="15"/>
  <c r="T20" i="15" s="1"/>
  <c r="T27" i="15" s="1"/>
  <c r="N36" i="15"/>
  <c r="L36" i="15"/>
  <c r="D36" i="15"/>
  <c r="F36" i="15"/>
  <c r="R36" i="15"/>
  <c r="P14" i="15"/>
  <c r="T14" i="15" s="1"/>
  <c r="E75" i="7"/>
  <c r="E77" i="7" s="1"/>
  <c r="I75" i="7"/>
  <c r="I77" i="7" s="1"/>
  <c r="D26" i="5"/>
  <c r="F26" i="5"/>
  <c r="H26" i="5"/>
  <c r="L22" i="5"/>
  <c r="L26" i="5" s="1"/>
  <c r="J22" i="5"/>
  <c r="J26" i="5" s="1"/>
  <c r="T30" i="15"/>
  <c r="H36" i="15"/>
  <c r="P25" i="15"/>
  <c r="P27" i="15" s="1"/>
  <c r="P36" i="15" l="1"/>
  <c r="T32" i="15"/>
  <c r="T36" i="15"/>
  <c r="H83" i="14" l="1"/>
  <c r="F83" i="14"/>
  <c r="D83" i="14"/>
  <c r="I81" i="14"/>
  <c r="H79" i="14"/>
  <c r="F79" i="14"/>
  <c r="E81" i="14"/>
  <c r="D79" i="14"/>
  <c r="C81" i="14"/>
  <c r="I62" i="14"/>
  <c r="G62" i="14"/>
  <c r="E62" i="14"/>
  <c r="C62" i="14"/>
  <c r="I52" i="14"/>
  <c r="G52" i="14"/>
  <c r="E52" i="14"/>
  <c r="C52" i="14"/>
  <c r="I30" i="14"/>
  <c r="E30" i="14"/>
  <c r="I18" i="14"/>
  <c r="E18" i="14"/>
  <c r="I64" i="14" l="1"/>
  <c r="I83" i="14" s="1"/>
  <c r="E32" i="14"/>
  <c r="I32" i="14"/>
  <c r="E64" i="14"/>
  <c r="E83" i="14" s="1"/>
  <c r="C64" i="14"/>
  <c r="C83" i="14" s="1"/>
  <c r="G64" i="14"/>
  <c r="G83" i="14" s="1"/>
  <c r="C32" i="14"/>
  <c r="F24" i="3" l="1"/>
  <c r="R27" i="3" l="1"/>
  <c r="R29" i="3" s="1"/>
  <c r="N27" i="3"/>
  <c r="N29" i="3" s="1"/>
  <c r="R24" i="3" l="1"/>
  <c r="R33" i="3" s="1"/>
  <c r="N24" i="3"/>
  <c r="N33" i="3" s="1"/>
  <c r="L24" i="3"/>
  <c r="J24" i="3"/>
  <c r="H24" i="3"/>
  <c r="D24" i="3"/>
  <c r="P23" i="3"/>
  <c r="T23" i="3" s="1"/>
  <c r="T24" i="3" s="1"/>
  <c r="L19" i="3"/>
  <c r="J19" i="3"/>
  <c r="H19" i="3"/>
  <c r="D19" i="3"/>
  <c r="F19" i="3"/>
  <c r="J29" i="3"/>
  <c r="J33" i="3" l="1"/>
  <c r="P24" i="3"/>
  <c r="P12" i="3" l="1"/>
  <c r="T12" i="3" s="1"/>
  <c r="L29" i="3" l="1"/>
  <c r="H29" i="3"/>
  <c r="H33" i="3" s="1"/>
  <c r="F29" i="3"/>
  <c r="F33" i="3" s="1"/>
  <c r="D29" i="3"/>
  <c r="D33" i="3" s="1"/>
  <c r="P28" i="3"/>
  <c r="T28" i="3" s="1"/>
  <c r="P27" i="3"/>
  <c r="P29" i="3" s="1"/>
  <c r="P33" i="3" s="1"/>
  <c r="P13" i="3"/>
  <c r="T13" i="3" s="1"/>
  <c r="H20" i="8"/>
  <c r="H22" i="8" s="1"/>
  <c r="H20" i="2"/>
  <c r="T27" i="3" l="1"/>
  <c r="T29" i="3" s="1"/>
  <c r="T33" i="3" s="1"/>
  <c r="L33" i="3"/>
  <c r="H30" i="8"/>
  <c r="H35" i="8" l="1"/>
  <c r="D35" i="8"/>
  <c r="D12" i="2"/>
  <c r="D33" i="7"/>
  <c r="F33" i="7"/>
  <c r="H33" i="7"/>
  <c r="H22" i="2"/>
  <c r="H30" i="2" s="1"/>
  <c r="H40" i="8"/>
  <c r="D40" i="8"/>
  <c r="C24" i="7" s="1"/>
  <c r="C33" i="7" s="1"/>
  <c r="C35" i="7" s="1"/>
  <c r="C75" i="7" s="1"/>
  <c r="C77" i="7" s="1"/>
  <c r="H40" i="2"/>
  <c r="D40" i="2"/>
  <c r="H35" i="2"/>
  <c r="D35" i="2"/>
  <c r="G62" i="7"/>
  <c r="G75" i="7" s="1"/>
  <c r="G77" i="7" s="1"/>
</calcChain>
</file>

<file path=xl/sharedStrings.xml><?xml version="1.0" encoding="utf-8"?>
<sst xmlns="http://schemas.openxmlformats.org/spreadsheetml/2006/main" count="435" uniqueCount="211">
  <si>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</si>
  <si>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</si>
  <si>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</si>
  <si>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</si>
  <si>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</si>
  <si>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</si>
  <si>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</si>
  <si>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</si>
  <si>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</si>
  <si>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</si>
  <si>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</si>
  <si>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</si>
  <si>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</si>
  <si>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</si>
  <si>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</si>
  <si>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</si>
  <si>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</si>
  <si>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</si>
  <si>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</si>
  <si>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</si>
  <si>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</si>
  <si>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</si>
  <si>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</si>
  <si>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</si>
  <si>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</si>
  <si>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</si>
  <si>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</si>
  <si>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Share capital</t>
  </si>
  <si>
    <t>Retained earnings</t>
  </si>
  <si>
    <t xml:space="preserve">  Appropriated</t>
  </si>
  <si>
    <t xml:space="preserve">  Unappropriated</t>
  </si>
  <si>
    <t>Non-controlling interests</t>
  </si>
  <si>
    <t>Three-month period ended</t>
  </si>
  <si>
    <t>Other income</t>
  </si>
  <si>
    <t>Administrative expenses</t>
  </si>
  <si>
    <t>Finance costs</t>
  </si>
  <si>
    <t>Statement of changes in equity (Unaudited)</t>
  </si>
  <si>
    <t>Consolidated financial statements</t>
  </si>
  <si>
    <t>attributable to</t>
  </si>
  <si>
    <t>Legal</t>
  </si>
  <si>
    <t>owners of</t>
  </si>
  <si>
    <t>share capital</t>
  </si>
  <si>
    <t>combination</t>
  </si>
  <si>
    <t>reserve</t>
  </si>
  <si>
    <t xml:space="preserve">Unappropriated </t>
  </si>
  <si>
    <t xml:space="preserve"> interests</t>
  </si>
  <si>
    <t>equity</t>
  </si>
  <si>
    <t>Separate financial statements</t>
  </si>
  <si>
    <t>Statement of cash flows (Unaudited)</t>
  </si>
  <si>
    <t>Cash flows from operating activities</t>
  </si>
  <si>
    <t>Interest income</t>
  </si>
  <si>
    <t>Cash flows from investing activities</t>
  </si>
  <si>
    <t xml:space="preserve">Interest received  </t>
  </si>
  <si>
    <t>Cash flows from financing activities</t>
  </si>
  <si>
    <t>SPCG Public Company Limited and its Subsidiaries</t>
  </si>
  <si>
    <t>Cash and cash equivalents</t>
  </si>
  <si>
    <t>Long-term loans to related parties</t>
  </si>
  <si>
    <t>Investment properties</t>
  </si>
  <si>
    <t>Property, plant and equipment</t>
  </si>
  <si>
    <t>Deferred tax assets</t>
  </si>
  <si>
    <t>Current portion of debentures</t>
  </si>
  <si>
    <t>Income tax payable</t>
  </si>
  <si>
    <t>Debentures</t>
  </si>
  <si>
    <t>Gross profit</t>
  </si>
  <si>
    <t>Statement of comprehensive income (Unaudited)</t>
  </si>
  <si>
    <t>Non-controlling</t>
  </si>
  <si>
    <t xml:space="preserve">Net cash from (used in) investing activities  </t>
  </si>
  <si>
    <t>30 June</t>
  </si>
  <si>
    <t>Six-month period ended</t>
  </si>
  <si>
    <t>Dividends received</t>
  </si>
  <si>
    <t>Profit before income tax expense</t>
  </si>
  <si>
    <t>Profit for the period</t>
  </si>
  <si>
    <t>Profit attributable to:</t>
  </si>
  <si>
    <t>Changes in operating assets and liabilities</t>
  </si>
  <si>
    <t>Share premium on ordinary shares</t>
  </si>
  <si>
    <t>Share premium from business combination</t>
  </si>
  <si>
    <t xml:space="preserve">     Legal reserve</t>
  </si>
  <si>
    <t>Equity attributable to owners of the parent</t>
  </si>
  <si>
    <t>Selling and distribution expenses</t>
  </si>
  <si>
    <t>Equity</t>
  </si>
  <si>
    <t>Issued and</t>
  </si>
  <si>
    <t>Total</t>
  </si>
  <si>
    <t>Unappropriated</t>
  </si>
  <si>
    <t xml:space="preserve">   Profit</t>
  </si>
  <si>
    <t>Taxes paid</t>
  </si>
  <si>
    <t>Interest paid</t>
  </si>
  <si>
    <t>Payment of debenture</t>
  </si>
  <si>
    <t>Proceeds from repayment of long-term loans to related parties</t>
  </si>
  <si>
    <t>Proceeds from sale of plant and equipment</t>
  </si>
  <si>
    <t>Acquisition of intangible assets</t>
  </si>
  <si>
    <t>Share premium</t>
  </si>
  <si>
    <t xml:space="preserve"> shares</t>
  </si>
  <si>
    <t xml:space="preserve"> on ordinary</t>
  </si>
  <si>
    <t>Dividends paid</t>
  </si>
  <si>
    <t>Current portion of long-term loans to related parties</t>
  </si>
  <si>
    <t>Non-current provisions for employee benefits</t>
  </si>
  <si>
    <t xml:space="preserve">  Issued and paid-up share capital</t>
  </si>
  <si>
    <t>Total equity</t>
  </si>
  <si>
    <t>Total liabilities and equity</t>
  </si>
  <si>
    <t>Revenue from sale and rendering of services</t>
  </si>
  <si>
    <t>Cost of sale and rendering of services</t>
  </si>
  <si>
    <t>Total comprehensive income for the period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</si>
  <si>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</si>
  <si>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</si>
  <si>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paid-up</t>
  </si>
  <si>
    <t>the parent</t>
  </si>
  <si>
    <t>Proceeds from repayment of short-term loans to related parties</t>
  </si>
  <si>
    <t>Gain from disposal of plant and equipment</t>
  </si>
  <si>
    <t>Other non-current liabilities</t>
  </si>
  <si>
    <t>Comprehensive income for the period</t>
  </si>
  <si>
    <t xml:space="preserve">   Other comprehensive income </t>
  </si>
  <si>
    <t>Payment of short-term loans from financial institutions</t>
  </si>
  <si>
    <t xml:space="preserve">Decreased in short-term deposits at financial institutions </t>
  </si>
  <si>
    <t>Cash and cash equivalents at 1 January</t>
  </si>
  <si>
    <t>Cash and cash equivalents at 30 June</t>
  </si>
  <si>
    <t xml:space="preserve">  Authorised share capital</t>
  </si>
  <si>
    <t>Depreciation and amortisation</t>
  </si>
  <si>
    <t>Trade and other current receivables</t>
  </si>
  <si>
    <t>Prepaid warranty expense for invertors</t>
  </si>
  <si>
    <t xml:space="preserve">Trade and other current payables </t>
  </si>
  <si>
    <t>Current portion of lease liabilities</t>
  </si>
  <si>
    <t>Other current financial liabilities</t>
  </si>
  <si>
    <t>Other non-current financial liabilities</t>
  </si>
  <si>
    <t>Profit from operating activities</t>
  </si>
  <si>
    <t>Other comprehensive income</t>
  </si>
  <si>
    <t>Other comprehensive income for the period, net of tax</t>
  </si>
  <si>
    <t xml:space="preserve">   Owners of the parent</t>
  </si>
  <si>
    <t xml:space="preserve">   Non-controlling interests</t>
  </si>
  <si>
    <t>Balance at 31 December 2019 - as reported</t>
  </si>
  <si>
    <t xml:space="preserve">Impact of changes in accounting policies </t>
  </si>
  <si>
    <t xml:space="preserve"> on ordinary </t>
  </si>
  <si>
    <t>from business</t>
  </si>
  <si>
    <t>shares</t>
  </si>
  <si>
    <t>Adjustments to reconcile profit (loss) to cash receipts (payments)</t>
  </si>
  <si>
    <t>Dividend income</t>
  </si>
  <si>
    <t>Proceeds from sale of other financial assets</t>
  </si>
  <si>
    <t>Acquisition of other financial assets</t>
  </si>
  <si>
    <t>Short-term loans to related party</t>
  </si>
  <si>
    <t>Revenue from sales and rendering of services</t>
  </si>
  <si>
    <t>Cost of sales and rendering of services</t>
  </si>
  <si>
    <t>2021</t>
  </si>
  <si>
    <t xml:space="preserve">Other current financial assets </t>
  </si>
  <si>
    <t>Restricted fixed deposit</t>
  </si>
  <si>
    <t xml:space="preserve">Other non-current financial assets </t>
  </si>
  <si>
    <t>Lease liabilities</t>
  </si>
  <si>
    <t>Deficit from changes in ownership interests in subsidiary</t>
  </si>
  <si>
    <t>Six-month period ended 30 June 2021</t>
  </si>
  <si>
    <t>Balance at 1 January 2021</t>
  </si>
  <si>
    <t>Balance at 30 June 2021</t>
  </si>
  <si>
    <t>2, 4</t>
  </si>
  <si>
    <t>Tax (expense) income</t>
  </si>
  <si>
    <t>Deficit from</t>
  </si>
  <si>
    <t>ownership</t>
  </si>
  <si>
    <t xml:space="preserve">changes in </t>
  </si>
  <si>
    <t>interests</t>
  </si>
  <si>
    <t>in subsidiary</t>
  </si>
  <si>
    <t>Transactions with owners, recorded directly in equity</t>
  </si>
  <si>
    <t xml:space="preserve">   Issue of ordinary shares</t>
  </si>
  <si>
    <t>Changes in ownership interests in subsidiary</t>
  </si>
  <si>
    <t>Acquisition of non-controlling interests</t>
  </si>
  <si>
    <t xml:space="preserve">   without a change in control</t>
  </si>
  <si>
    <t>Transfer to legal reserve</t>
  </si>
  <si>
    <t>Tax expense (income)</t>
  </si>
  <si>
    <t>(Gain) loss on fair value measurement</t>
  </si>
  <si>
    <r>
      <t>Payment of lease liabilities</t>
    </r>
    <r>
      <rPr>
        <i/>
        <sz val="11"/>
        <color theme="1"/>
        <rFont val="Times New Roman"/>
        <family val="1"/>
      </rPr>
      <t xml:space="preserve"> </t>
    </r>
  </si>
  <si>
    <t>Gain on financial assets</t>
  </si>
  <si>
    <t>Proceeds from share subsription by non-controlling interests</t>
  </si>
  <si>
    <t>(Reversal of) provisions for employee benefit</t>
  </si>
  <si>
    <t xml:space="preserve">Net cash from (used in) financing activities  </t>
  </si>
  <si>
    <t xml:space="preserve">   Dividends paid</t>
  </si>
  <si>
    <t>Total changes in ownership interests in subsidiary</t>
  </si>
  <si>
    <t>Proceeds from sale of investment property</t>
  </si>
  <si>
    <t>Acquisition of property, plant and equipment</t>
  </si>
  <si>
    <t>Payment of share subscription in subsidiary</t>
  </si>
  <si>
    <t>Proceeds from short-term loans from financial institutions</t>
  </si>
  <si>
    <t>2022</t>
  </si>
  <si>
    <t>Prepaid warranty expense for inverters</t>
  </si>
  <si>
    <t xml:space="preserve"> -   </t>
  </si>
  <si>
    <t>Short-term loans from financial institution</t>
  </si>
  <si>
    <t>Current portion of long-term loans from financial institution</t>
  </si>
  <si>
    <t>Long-term loans from financial institution</t>
  </si>
  <si>
    <t xml:space="preserve">  (1,153,189,000 ordinary shares, par value at Baht 1 per share)</t>
  </si>
  <si>
    <t xml:space="preserve">  (1,055,790,000 ordinary shares, par value at Baht 1 per share)</t>
  </si>
  <si>
    <t>Six-month period ended 30 June 2022</t>
  </si>
  <si>
    <t>Balance at 1 January 2022</t>
  </si>
  <si>
    <t>Balance at 30 June 2022</t>
  </si>
  <si>
    <t>Reversal of impairment loss</t>
  </si>
  <si>
    <t>Payment of long-term loans from financial institutions</t>
  </si>
  <si>
    <t>Items that will not be reclassified to profit or loss</t>
  </si>
  <si>
    <t>Gain (loss) on investments in equity instruments designated at FVOCI</t>
  </si>
  <si>
    <t>Income tax relating to items that will not be reclassified</t>
  </si>
  <si>
    <t>Total items that will not be reclassified to profit or loss</t>
  </si>
  <si>
    <t>3, 9</t>
  </si>
  <si>
    <t>6, 9</t>
  </si>
  <si>
    <t>Unrealised gain on foreign exchange</t>
  </si>
  <si>
    <t>Loss on inventories devaluation</t>
  </si>
  <si>
    <t xml:space="preserve">Net cash generated from operating </t>
  </si>
  <si>
    <t xml:space="preserve">Net cash from operating activities </t>
  </si>
  <si>
    <t>Decrease (increase) in restricted fixed deposit</t>
  </si>
  <si>
    <t>Gain (loss) on derivatives</t>
  </si>
  <si>
    <t>2, 7</t>
  </si>
  <si>
    <t xml:space="preserve">   Contributions by and distributions to owners</t>
  </si>
  <si>
    <t xml:space="preserve">   Total contributions by and distributions to owners</t>
  </si>
  <si>
    <t xml:space="preserve">   Changes in ownership interests in subsidiary</t>
  </si>
  <si>
    <t xml:space="preserve">   Acquisition of non-controlling interests</t>
  </si>
  <si>
    <t xml:space="preserve">      without a change in control</t>
  </si>
  <si>
    <t xml:space="preserve">   Total changes in ownership interests in subsidiary</t>
  </si>
  <si>
    <t>Total transactions with owners, recorded directly in equity</t>
  </si>
  <si>
    <t xml:space="preserve">   Distributions to owners</t>
  </si>
  <si>
    <t xml:space="preserve">   Total distributions to owners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</si>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</sst>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#,##0\ ;\(#,##0\)"/>
    <numFmt numFmtId="168" formatCode="_-* #,##0_-;\-* #,##0_-;_-* &quot;-&quot;??_-;_-@_-"/>
  </numFmts>
  <fonts count="29"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</font>
    <font>
      <sz val="11"/>
      <color indexed="9"/>
      <name val="Times New Roman"/>
      <family val="1"/>
    </font>
    <font>
      <sz val="11"/>
      <color indexed="8"/>
      <name val="Times New Roman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5"/>
      <color theme="1"/>
      <name val="Angsana New"/>
      <family val="1"/>
    </font>
    <font>
      <i/>
      <sz val="15"/>
      <name val="Angsana New"/>
      <family val="1"/>
    </font>
    <font>
      <b/>
      <sz val="11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1">
    <xf numFmtId="0" fontId="0" fillId="0" borderId="0"/>
    <xf numFmtId="164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43" fontId="12" fillId="0" borderId="0" applyFont="0" applyFill="0" applyBorder="0" applyAlignment="0" applyProtection="0"/>
  </cellStyleXfs>
  <cellXfs count="315">
    <xf numFmtId="0" fontId="0" fillId="0" borderId="0" xfId="0"/>
    <xf numFmtId="165" fontId="9" fillId="0" borderId="0" xfId="59" applyFont="1" applyFill="1" applyAlignment="1">
      <alignment horizontal="center" vertical="center"/>
    </xf>
    <xf numFmtId="165" fontId="10" fillId="0" borderId="0" xfId="59" applyFont="1" applyFill="1" applyAlignment="1">
      <alignment vertical="center"/>
    </xf>
    <xf numFmtId="0" fontId="18" fillId="0" borderId="0" xfId="0" applyFont="1" applyFill="1" applyAlignment="1">
      <alignment vertical="center"/>
    </xf>
    <xf numFmtId="49" fontId="8" fillId="0" borderId="0" xfId="59" applyNumberFormat="1" applyFont="1" applyFill="1" applyAlignment="1">
      <alignment vertical="center"/>
    </xf>
    <xf numFmtId="165" fontId="10" fillId="0" borderId="0" xfId="59" applyFont="1" applyFill="1" applyAlignment="1">
      <alignment horizontal="center" vertical="center"/>
    </xf>
    <xf numFmtId="49" fontId="10" fillId="0" borderId="0" xfId="59" applyNumberFormat="1" applyFont="1" applyFill="1" applyAlignment="1">
      <alignment vertical="center"/>
    </xf>
    <xf numFmtId="166" fontId="10" fillId="0" borderId="0" xfId="1" quotePrefix="1" applyNumberFormat="1" applyFont="1" applyFill="1" applyAlignment="1">
      <alignment horizontal="right" vertical="center"/>
    </xf>
    <xf numFmtId="166" fontId="18" fillId="0" borderId="0" xfId="0" applyNumberFormat="1" applyFont="1" applyFill="1" applyAlignment="1">
      <alignment vertical="center"/>
    </xf>
    <xf numFmtId="41" fontId="10" fillId="0" borderId="0" xfId="60" quotePrefix="1" applyNumberFormat="1" applyFont="1" applyFill="1" applyAlignment="1">
      <alignment horizontal="right" vertical="center"/>
    </xf>
    <xf numFmtId="166" fontId="10" fillId="0" borderId="0" xfId="1" quotePrefix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Alignment="1">
      <alignment vertical="center"/>
    </xf>
    <xf numFmtId="165" fontId="9" fillId="0" borderId="0" xfId="59" quotePrefix="1" applyFont="1" applyFill="1" applyAlignment="1">
      <alignment horizontal="center" vertical="center"/>
    </xf>
    <xf numFmtId="166" fontId="10" fillId="0" borderId="1" xfId="1" quotePrefix="1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vertical="center"/>
    </xf>
    <xf numFmtId="166" fontId="18" fillId="0" borderId="0" xfId="1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5" fillId="0" borderId="0" xfId="36" applyFont="1" applyFill="1" applyAlignment="1">
      <alignment horizontal="left" vertical="center"/>
    </xf>
    <xf numFmtId="43" fontId="10" fillId="0" borderId="0" xfId="2" applyFont="1" applyFill="1" applyBorder="1" applyAlignment="1">
      <alignment vertical="center"/>
    </xf>
    <xf numFmtId="165" fontId="7" fillId="0" borderId="0" xfId="59" applyFont="1" applyFill="1" applyBorder="1" applyAlignment="1">
      <alignment vertical="center"/>
    </xf>
    <xf numFmtId="165" fontId="10" fillId="0" borderId="0" xfId="59" applyFont="1" applyFill="1" applyBorder="1" applyAlignment="1">
      <alignment vertical="center"/>
    </xf>
    <xf numFmtId="37" fontId="10" fillId="0" borderId="0" xfId="59" quotePrefix="1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10" fillId="0" borderId="0" xfId="43" applyFont="1" applyFill="1" applyAlignment="1">
      <alignment vertical="center" wrapText="1"/>
    </xf>
    <xf numFmtId="166" fontId="10" fillId="0" borderId="0" xfId="2" quotePrefix="1" applyNumberFormat="1" applyFont="1" applyFill="1" applyBorder="1" applyAlignment="1">
      <alignment horizontal="right" vertical="center"/>
    </xf>
    <xf numFmtId="166" fontId="18" fillId="0" borderId="0" xfId="1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166" fontId="18" fillId="0" borderId="5" xfId="1" applyNumberFormat="1" applyFont="1" applyFill="1" applyBorder="1" applyAlignment="1">
      <alignment vertical="center"/>
    </xf>
    <xf numFmtId="0" fontId="9" fillId="0" borderId="0" xfId="44" applyFont="1" applyFill="1" applyAlignment="1">
      <alignment vertical="center" wrapText="1"/>
    </xf>
    <xf numFmtId="0" fontId="10" fillId="0" borderId="0" xfId="45" applyFont="1" applyFill="1" applyAlignment="1">
      <alignment vertical="center" wrapText="1"/>
    </xf>
    <xf numFmtId="0" fontId="10" fillId="0" borderId="0" xfId="46" applyFont="1" applyFill="1" applyAlignment="1">
      <alignment vertical="center" wrapText="1"/>
    </xf>
    <xf numFmtId="0" fontId="10" fillId="0" borderId="0" xfId="46" applyFont="1" applyFill="1" applyAlignment="1">
      <alignment vertical="center"/>
    </xf>
    <xf numFmtId="166" fontId="18" fillId="0" borderId="0" xfId="1" applyNumberFormat="1" applyFont="1" applyFill="1" applyBorder="1" applyAlignment="1">
      <alignment horizontal="right" vertical="center"/>
    </xf>
    <xf numFmtId="0" fontId="8" fillId="0" borderId="0" xfId="47" applyFont="1" applyFill="1" applyAlignment="1">
      <alignment vertical="center"/>
    </xf>
    <xf numFmtId="166" fontId="25" fillId="0" borderId="2" xfId="1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166" fontId="25" fillId="0" borderId="0" xfId="1" applyNumberFormat="1" applyFont="1" applyFill="1" applyBorder="1" applyAlignment="1">
      <alignment vertical="center"/>
    </xf>
    <xf numFmtId="0" fontId="11" fillId="0" borderId="0" xfId="48" applyFont="1" applyFill="1" applyAlignment="1">
      <alignment vertical="center" wrapText="1"/>
    </xf>
    <xf numFmtId="166" fontId="18" fillId="0" borderId="0" xfId="1" applyNumberFormat="1" applyFont="1" applyFill="1" applyAlignment="1">
      <alignment horizontal="right" vertical="center"/>
    </xf>
    <xf numFmtId="0" fontId="10" fillId="0" borderId="0" xfId="8" applyFont="1" applyFill="1" applyAlignment="1">
      <alignment vertical="center"/>
    </xf>
    <xf numFmtId="0" fontId="8" fillId="0" borderId="0" xfId="50" applyFont="1" applyFill="1" applyAlignment="1">
      <alignment vertical="center"/>
    </xf>
    <xf numFmtId="166" fontId="25" fillId="0" borderId="0" xfId="1" applyNumberFormat="1" applyFont="1" applyFill="1" applyAlignment="1">
      <alignment vertical="center"/>
    </xf>
    <xf numFmtId="0" fontId="11" fillId="0" borderId="0" xfId="51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0" fontId="10" fillId="0" borderId="0" xfId="52" applyFont="1" applyFill="1" applyAlignment="1">
      <alignment vertical="center" wrapText="1"/>
    </xf>
    <xf numFmtId="0" fontId="8" fillId="0" borderId="0" xfId="54" applyFont="1" applyFill="1" applyAlignment="1">
      <alignment vertical="center"/>
    </xf>
    <xf numFmtId="0" fontId="8" fillId="0" borderId="0" xfId="55" applyFont="1" applyFill="1" applyAlignment="1">
      <alignment vertical="center"/>
    </xf>
    <xf numFmtId="0" fontId="10" fillId="0" borderId="0" xfId="56" applyFont="1" applyFill="1" applyAlignment="1">
      <alignment vertical="center"/>
    </xf>
    <xf numFmtId="0" fontId="8" fillId="0" borderId="0" xfId="57" applyFont="1" applyFill="1" applyAlignment="1">
      <alignment vertical="center"/>
    </xf>
    <xf numFmtId="166" fontId="25" fillId="0" borderId="4" xfId="1" applyNumberFormat="1" applyFont="1" applyFill="1" applyBorder="1" applyAlignment="1">
      <alignment vertical="center"/>
    </xf>
    <xf numFmtId="49" fontId="2" fillId="0" borderId="0" xfId="59" applyNumberFormat="1" applyFont="1" applyFill="1" applyBorder="1" applyAlignment="1">
      <alignment horizontal="left" vertical="center"/>
    </xf>
    <xf numFmtId="165" fontId="8" fillId="0" borderId="0" xfId="59" applyFont="1" applyFill="1" applyAlignment="1">
      <alignment horizontal="center" vertical="center"/>
    </xf>
    <xf numFmtId="165" fontId="8" fillId="0" borderId="0" xfId="59" applyFont="1" applyFill="1" applyAlignment="1">
      <alignment vertical="center"/>
    </xf>
    <xf numFmtId="43" fontId="8" fillId="0" borderId="0" xfId="2" applyFont="1" applyFill="1" applyAlignment="1">
      <alignment vertical="center"/>
    </xf>
    <xf numFmtId="15" fontId="10" fillId="0" borderId="0" xfId="59" applyNumberFormat="1" applyFont="1" applyFill="1" applyAlignment="1">
      <alignment vertical="center"/>
    </xf>
    <xf numFmtId="165" fontId="5" fillId="0" borderId="0" xfId="59" applyFont="1" applyFill="1" applyAlignment="1">
      <alignment vertical="center"/>
    </xf>
    <xf numFmtId="165" fontId="10" fillId="0" borderId="0" xfId="59" applyFont="1" applyFill="1" applyBorder="1" applyAlignment="1">
      <alignment horizontal="center" vertical="center"/>
    </xf>
    <xf numFmtId="0" fontId="10" fillId="0" borderId="0" xfId="4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5" fontId="9" fillId="0" borderId="0" xfId="59" applyFont="1" applyFill="1" applyBorder="1" applyAlignment="1">
      <alignment horizontal="center" vertical="center"/>
    </xf>
    <xf numFmtId="0" fontId="10" fillId="0" borderId="0" xfId="42" applyFont="1" applyFill="1" applyAlignment="1">
      <alignment horizontal="center" vertical="center"/>
    </xf>
    <xf numFmtId="166" fontId="8" fillId="0" borderId="0" xfId="59" applyNumberFormat="1" applyFont="1" applyFill="1" applyAlignment="1">
      <alignment vertical="center"/>
    </xf>
    <xf numFmtId="166" fontId="8" fillId="0" borderId="0" xfId="2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9" fillId="0" borderId="0" xfId="59" quotePrefix="1" applyNumberFormat="1" applyFont="1" applyFill="1" applyAlignment="1">
      <alignment horizontal="center" vertical="center"/>
    </xf>
    <xf numFmtId="168" fontId="10" fillId="0" borderId="0" xfId="3" applyNumberFormat="1" applyFont="1" applyFill="1" applyBorder="1" applyAlignment="1">
      <alignment horizontal="right" vertical="center"/>
    </xf>
    <xf numFmtId="0" fontId="10" fillId="0" borderId="0" xfId="4" applyFont="1" applyFill="1" applyAlignment="1">
      <alignment horizontal="center" vertical="center"/>
    </xf>
    <xf numFmtId="166" fontId="10" fillId="0" borderId="0" xfId="3" applyNumberFormat="1" applyFont="1" applyFill="1" applyBorder="1" applyAlignment="1">
      <alignment horizontal="right" vertical="center"/>
    </xf>
    <xf numFmtId="0" fontId="10" fillId="0" borderId="0" xfId="4" applyFont="1" applyFill="1" applyBorder="1" applyAlignment="1">
      <alignment horizontal="center" vertical="center"/>
    </xf>
    <xf numFmtId="166" fontId="8" fillId="0" borderId="2" xfId="59" applyNumberFormat="1" applyFont="1" applyFill="1" applyBorder="1" applyAlignment="1">
      <alignment vertical="center"/>
    </xf>
    <xf numFmtId="0" fontId="8" fillId="0" borderId="0" xfId="38" applyFont="1" applyFill="1" applyAlignment="1">
      <alignment horizontal="left" vertical="center"/>
    </xf>
    <xf numFmtId="166" fontId="10" fillId="0" borderId="0" xfId="1" applyNumberFormat="1" applyFont="1" applyFill="1" applyBorder="1" applyAlignment="1">
      <alignment horizontal="right" vertical="center"/>
    </xf>
    <xf numFmtId="166" fontId="8" fillId="0" borderId="1" xfId="2" quotePrefix="1" applyNumberFormat="1" applyFont="1" applyFill="1" applyBorder="1" applyAlignment="1">
      <alignment horizontal="right" vertical="center"/>
    </xf>
    <xf numFmtId="166" fontId="8" fillId="0" borderId="0" xfId="2" quotePrefix="1" applyNumberFormat="1" applyFont="1" applyFill="1" applyBorder="1" applyAlignment="1">
      <alignment horizontal="right" vertical="center"/>
    </xf>
    <xf numFmtId="0" fontId="8" fillId="0" borderId="0" xfId="40" applyFont="1" applyFill="1" applyAlignment="1">
      <alignment vertical="center"/>
    </xf>
    <xf numFmtId="166" fontId="8" fillId="0" borderId="3" xfId="2" applyNumberFormat="1" applyFont="1" applyFill="1" applyBorder="1" applyAlignment="1">
      <alignment vertical="center"/>
    </xf>
    <xf numFmtId="43" fontId="10" fillId="0" borderId="0" xfId="2" applyFont="1" applyFill="1" applyAlignment="1">
      <alignment vertical="center"/>
    </xf>
    <xf numFmtId="37" fontId="10" fillId="0" borderId="0" xfId="59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horizontal="right" vertical="center"/>
    </xf>
    <xf numFmtId="164" fontId="10" fillId="0" borderId="0" xfId="1" applyFont="1" applyFill="1" applyAlignment="1">
      <alignment vertical="center"/>
    </xf>
    <xf numFmtId="41" fontId="8" fillId="0" borderId="0" xfId="59" applyNumberFormat="1" applyFont="1" applyFill="1" applyAlignment="1">
      <alignment vertical="center"/>
    </xf>
    <xf numFmtId="41" fontId="8" fillId="0" borderId="0" xfId="59" applyNumberFormat="1" applyFont="1" applyFill="1" applyAlignment="1">
      <alignment horizontal="right" vertical="center"/>
    </xf>
    <xf numFmtId="0" fontId="9" fillId="0" borderId="0" xfId="59" applyNumberFormat="1" applyFont="1" applyFill="1" applyAlignment="1">
      <alignment horizontal="center" vertical="center"/>
    </xf>
    <xf numFmtId="165" fontId="3" fillId="0" borderId="0" xfId="59" applyFont="1" applyFill="1" applyBorder="1" applyAlignment="1">
      <alignment horizontal="center"/>
    </xf>
    <xf numFmtId="43" fontId="10" fillId="0" borderId="0" xfId="2" applyFont="1" applyFill="1" applyBorder="1" applyAlignment="1"/>
    <xf numFmtId="165" fontId="10" fillId="0" borderId="0" xfId="59" applyFont="1" applyFill="1" applyBorder="1" applyAlignment="1"/>
    <xf numFmtId="165" fontId="4" fillId="0" borderId="0" xfId="59" applyFont="1" applyFill="1" applyBorder="1" applyAlignment="1"/>
    <xf numFmtId="165" fontId="6" fillId="0" borderId="0" xfId="59" applyFont="1" applyFill="1" applyBorder="1" applyAlignment="1">
      <alignment horizontal="center"/>
    </xf>
    <xf numFmtId="165" fontId="7" fillId="0" borderId="0" xfId="59" applyFont="1" applyFill="1" applyBorder="1" applyAlignment="1"/>
    <xf numFmtId="0" fontId="5" fillId="0" borderId="0" xfId="36" applyFont="1" applyFill="1" applyAlignment="1">
      <alignment horizontal="left"/>
    </xf>
    <xf numFmtId="49" fontId="8" fillId="0" borderId="0" xfId="59" applyNumberFormat="1" applyFont="1" applyFill="1" applyAlignment="1"/>
    <xf numFmtId="165" fontId="9" fillId="0" borderId="0" xfId="59" applyFont="1" applyFill="1" applyBorder="1" applyAlignment="1">
      <alignment horizontal="center"/>
    </xf>
    <xf numFmtId="49" fontId="8" fillId="0" borderId="0" xfId="59" applyNumberFormat="1" applyFont="1" applyFill="1" applyBorder="1" applyAlignment="1"/>
    <xf numFmtId="49" fontId="10" fillId="0" borderId="0" xfId="59" applyNumberFormat="1" applyFont="1" applyFill="1" applyBorder="1" applyAlignment="1"/>
    <xf numFmtId="49" fontId="11" fillId="0" borderId="0" xfId="59" applyNumberFormat="1" applyFont="1" applyFill="1" applyBorder="1" applyAlignment="1"/>
    <xf numFmtId="49" fontId="10" fillId="0" borderId="0" xfId="59" applyNumberFormat="1" applyFont="1" applyFill="1" applyBorder="1" applyAlignment="1">
      <alignment vertical="center"/>
    </xf>
    <xf numFmtId="0" fontId="9" fillId="0" borderId="0" xfId="5" quotePrefix="1" applyFont="1" applyFill="1" applyBorder="1" applyAlignment="1">
      <alignment horizontal="center" vertical="center"/>
    </xf>
    <xf numFmtId="166" fontId="9" fillId="0" borderId="0" xfId="2" quotePrefix="1" applyNumberFormat="1" applyFont="1" applyFill="1" applyBorder="1" applyAlignment="1">
      <alignment horizontal="center"/>
    </xf>
    <xf numFmtId="164" fontId="13" fillId="0" borderId="0" xfId="1" applyFont="1" applyFill="1" applyBorder="1" applyAlignment="1">
      <alignment vertical="center"/>
    </xf>
    <xf numFmtId="164" fontId="10" fillId="0" borderId="0" xfId="1" applyFont="1" applyFill="1" applyBorder="1" applyAlignment="1"/>
    <xf numFmtId="0" fontId="9" fillId="0" borderId="0" xfId="2" quotePrefix="1" applyNumberFormat="1" applyFont="1" applyFill="1" applyBorder="1" applyAlignment="1">
      <alignment horizontal="center"/>
    </xf>
    <xf numFmtId="164" fontId="10" fillId="0" borderId="0" xfId="1" applyFont="1" applyFill="1" applyBorder="1" applyAlignment="1">
      <alignment vertical="center"/>
    </xf>
    <xf numFmtId="49" fontId="8" fillId="0" borderId="0" xfId="59" applyNumberFormat="1" applyFont="1" applyFill="1" applyBorder="1" applyAlignment="1">
      <alignment vertical="center"/>
    </xf>
    <xf numFmtId="39" fontId="10" fillId="0" borderId="0" xfId="2" applyNumberFormat="1" applyFont="1" applyFill="1" applyBorder="1" applyAlignment="1">
      <alignment vertical="center"/>
    </xf>
    <xf numFmtId="0" fontId="9" fillId="0" borderId="0" xfId="2" quotePrefix="1" applyNumberFormat="1" applyFont="1" applyFill="1" applyBorder="1" applyAlignment="1">
      <alignment horizontal="center" vertical="center"/>
    </xf>
    <xf numFmtId="166" fontId="10" fillId="0" borderId="1" xfId="2" quotePrefix="1" applyNumberFormat="1" applyFont="1" applyFill="1" applyBorder="1" applyAlignment="1">
      <alignment horizontal="right" vertical="center"/>
    </xf>
    <xf numFmtId="39" fontId="8" fillId="0" borderId="0" xfId="59" applyNumberFormat="1" applyFont="1" applyFill="1" applyBorder="1" applyAlignment="1">
      <alignment horizontal="right" vertical="center"/>
    </xf>
    <xf numFmtId="165" fontId="10" fillId="0" borderId="0" xfId="59" applyFont="1" applyFill="1" applyAlignment="1"/>
    <xf numFmtId="0" fontId="11" fillId="0" borderId="0" xfId="0" applyFont="1" applyFill="1" applyAlignment="1">
      <alignment horizontal="left" vertical="center"/>
    </xf>
    <xf numFmtId="39" fontId="8" fillId="0" borderId="0" xfId="2" applyNumberFormat="1" applyFont="1" applyFill="1" applyBorder="1" applyAlignment="1">
      <alignment vertical="center"/>
    </xf>
    <xf numFmtId="166" fontId="8" fillId="0" borderId="4" xfId="2" quotePrefix="1" applyNumberFormat="1" applyFont="1" applyFill="1" applyBorder="1" applyAlignment="1">
      <alignment horizontal="right" vertical="center"/>
    </xf>
    <xf numFmtId="43" fontId="10" fillId="0" borderId="0" xfId="59" applyNumberFormat="1" applyFont="1" applyFill="1" applyAlignment="1">
      <alignment vertical="center"/>
    </xf>
    <xf numFmtId="166" fontId="10" fillId="0" borderId="0" xfId="59" applyNumberFormat="1" applyFont="1" applyFill="1" applyBorder="1" applyAlignment="1">
      <alignment horizontal="right" vertical="center"/>
    </xf>
    <xf numFmtId="166" fontId="8" fillId="0" borderId="4" xfId="1" applyNumberFormat="1" applyFont="1" applyFill="1" applyBorder="1" applyAlignment="1">
      <alignment horizontal="right" vertical="center"/>
    </xf>
    <xf numFmtId="43" fontId="8" fillId="0" borderId="0" xfId="2" applyFont="1" applyFill="1" applyBorder="1" applyAlignment="1">
      <alignment vertical="center"/>
    </xf>
    <xf numFmtId="166" fontId="10" fillId="0" borderId="0" xfId="59" applyNumberFormat="1" applyFont="1" applyFill="1" applyAlignment="1">
      <alignment vertical="center"/>
    </xf>
    <xf numFmtId="166" fontId="8" fillId="0" borderId="4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0" fontId="9" fillId="0" borderId="0" xfId="59" quotePrefix="1" applyNumberFormat="1" applyFont="1" applyFill="1" applyBorder="1" applyAlignment="1">
      <alignment horizontal="center" vertical="center"/>
    </xf>
    <xf numFmtId="0" fontId="9" fillId="0" borderId="0" xfId="59" quotePrefix="1" applyNumberFormat="1" applyFont="1" applyFill="1" applyBorder="1" applyAlignment="1">
      <alignment horizontal="center"/>
    </xf>
    <xf numFmtId="43" fontId="8" fillId="0" borderId="3" xfId="1" applyNumberFormat="1" applyFont="1" applyFill="1" applyBorder="1" applyAlignment="1">
      <alignment vertical="center"/>
    </xf>
    <xf numFmtId="39" fontId="8" fillId="0" borderId="0" xfId="59" quotePrefix="1" applyNumberFormat="1" applyFont="1" applyFill="1" applyBorder="1" applyAlignment="1">
      <alignment horizontal="right" vertical="center"/>
    </xf>
    <xf numFmtId="43" fontId="10" fillId="0" borderId="0" xfId="59" applyNumberFormat="1" applyFont="1" applyFill="1" applyAlignment="1"/>
    <xf numFmtId="164" fontId="4" fillId="0" borderId="0" xfId="1" applyFont="1" applyFill="1" applyBorder="1" applyAlignment="1"/>
    <xf numFmtId="164" fontId="7" fillId="0" borderId="0" xfId="1" applyFont="1" applyFill="1" applyBorder="1" applyAlignment="1"/>
    <xf numFmtId="164" fontId="10" fillId="0" borderId="0" xfId="1" applyFont="1" applyFill="1" applyAlignment="1"/>
    <xf numFmtId="49" fontId="14" fillId="0" borderId="0" xfId="59" applyNumberFormat="1" applyFont="1" applyFill="1" applyAlignment="1">
      <alignment vertical="center"/>
    </xf>
    <xf numFmtId="0" fontId="9" fillId="0" borderId="0" xfId="60" quotePrefix="1" applyNumberFormat="1" applyFont="1" applyFill="1" applyAlignment="1">
      <alignment horizontal="center" vertical="center"/>
    </xf>
    <xf numFmtId="166" fontId="10" fillId="0" borderId="0" xfId="60" quotePrefix="1" applyNumberFormat="1" applyFont="1" applyFill="1" applyAlignment="1">
      <alignment horizontal="right" vertical="center"/>
    </xf>
    <xf numFmtId="39" fontId="10" fillId="0" borderId="0" xfId="60" applyNumberFormat="1" applyFont="1" applyFill="1" applyAlignment="1">
      <alignment vertical="center"/>
    </xf>
    <xf numFmtId="166" fontId="10" fillId="0" borderId="1" xfId="60" quotePrefix="1" applyNumberFormat="1" applyFont="1" applyFill="1" applyBorder="1" applyAlignment="1">
      <alignment horizontal="right" vertical="center"/>
    </xf>
    <xf numFmtId="166" fontId="8" fillId="0" borderId="0" xfId="60" quotePrefix="1" applyNumberFormat="1" applyFont="1" applyFill="1" applyAlignment="1">
      <alignment horizontal="right" vertical="center"/>
    </xf>
    <xf numFmtId="41" fontId="8" fillId="0" borderId="0" xfId="60" quotePrefix="1" applyNumberFormat="1" applyFont="1" applyFill="1" applyAlignment="1">
      <alignment horizontal="right" vertical="center"/>
    </xf>
    <xf numFmtId="39" fontId="8" fillId="0" borderId="0" xfId="60" applyNumberFormat="1" applyFont="1" applyFill="1" applyAlignment="1">
      <alignment vertical="center"/>
    </xf>
    <xf numFmtId="166" fontId="8" fillId="0" borderId="4" xfId="60" quotePrefix="1" applyNumberFormat="1" applyFont="1" applyFill="1" applyBorder="1" applyAlignment="1">
      <alignment horizontal="right" vertical="center"/>
    </xf>
    <xf numFmtId="0" fontId="10" fillId="0" borderId="0" xfId="59" applyNumberFormat="1" applyFont="1" applyFill="1" applyAlignment="1">
      <alignment horizontal="left" vertical="center"/>
    </xf>
    <xf numFmtId="0" fontId="8" fillId="0" borderId="0" xfId="39" applyFont="1" applyFill="1" applyAlignment="1">
      <alignment horizontal="left" vertical="center" wrapText="1"/>
    </xf>
    <xf numFmtId="41" fontId="10" fillId="0" borderId="0" xfId="59" applyNumberFormat="1" applyFont="1" applyFill="1" applyAlignment="1">
      <alignment vertical="center"/>
    </xf>
    <xf numFmtId="41" fontId="10" fillId="0" borderId="0" xfId="59" applyNumberFormat="1" applyFont="1" applyFill="1" applyAlignment="1">
      <alignment horizontal="right" vertical="center"/>
    </xf>
    <xf numFmtId="166" fontId="10" fillId="0" borderId="0" xfId="60" applyNumberFormat="1" applyFont="1" applyFill="1" applyAlignment="1">
      <alignment vertical="center"/>
    </xf>
    <xf numFmtId="167" fontId="10" fillId="0" borderId="0" xfId="59" applyNumberFormat="1" applyFont="1" applyFill="1" applyAlignment="1">
      <alignment vertical="center"/>
    </xf>
    <xf numFmtId="167" fontId="10" fillId="0" borderId="0" xfId="59" applyNumberFormat="1" applyFont="1" applyFill="1" applyAlignment="1">
      <alignment horizontal="right" vertical="center"/>
    </xf>
    <xf numFmtId="41" fontId="10" fillId="0" borderId="0" xfId="59" applyNumberFormat="1" applyFont="1" applyFill="1" applyAlignment="1">
      <alignment horizontal="center" vertical="center"/>
    </xf>
    <xf numFmtId="166" fontId="10" fillId="0" borderId="1" xfId="59" applyNumberFormat="1" applyFont="1" applyFill="1" applyBorder="1" applyAlignment="1">
      <alignment vertical="center"/>
    </xf>
    <xf numFmtId="166" fontId="10" fillId="0" borderId="0" xfId="59" applyNumberFormat="1" applyFont="1" applyFill="1" applyAlignment="1">
      <alignment horizontal="right" vertical="center"/>
    </xf>
    <xf numFmtId="166" fontId="8" fillId="0" borderId="1" xfId="60" quotePrefix="1" applyNumberFormat="1" applyFont="1" applyFill="1" applyBorder="1" applyAlignment="1">
      <alignment horizontal="right" vertical="center"/>
    </xf>
    <xf numFmtId="166" fontId="8" fillId="0" borderId="0" xfId="59" applyNumberFormat="1" applyFont="1" applyFill="1" applyAlignment="1">
      <alignment horizontal="right" vertical="center"/>
    </xf>
    <xf numFmtId="166" fontId="8" fillId="0" borderId="3" xfId="60" applyNumberFormat="1" applyFont="1" applyFill="1" applyBorder="1" applyAlignment="1">
      <alignment vertical="center"/>
    </xf>
    <xf numFmtId="166" fontId="8" fillId="0" borderId="0" xfId="60" applyNumberFormat="1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166" fontId="8" fillId="0" borderId="5" xfId="2" quotePrefix="1" applyNumberFormat="1" applyFont="1" applyFill="1" applyBorder="1" applyAlignment="1">
      <alignment horizontal="right" vertical="center"/>
    </xf>
    <xf numFmtId="164" fontId="18" fillId="0" borderId="0" xfId="1" applyFont="1" applyFill="1" applyAlignment="1">
      <alignment vertical="center"/>
    </xf>
    <xf numFmtId="49" fontId="2" fillId="2" borderId="0" xfId="59" applyNumberFormat="1" applyFont="1" applyFill="1" applyAlignment="1">
      <alignment horizontal="left" vertical="center"/>
    </xf>
    <xf numFmtId="165" fontId="10" fillId="2" borderId="0" xfId="59" applyFont="1" applyFill="1" applyAlignment="1">
      <alignment vertical="center"/>
    </xf>
    <xf numFmtId="37" fontId="10" fillId="2" borderId="0" xfId="59" applyNumberFormat="1" applyFont="1" applyFill="1" applyAlignment="1">
      <alignment vertical="center"/>
    </xf>
    <xf numFmtId="0" fontId="18" fillId="2" borderId="0" xfId="0" applyFont="1" applyFill="1" applyAlignment="1">
      <alignment vertical="center"/>
    </xf>
    <xf numFmtId="0" fontId="5" fillId="2" borderId="0" xfId="5" applyFont="1" applyFill="1" applyAlignment="1">
      <alignment horizontal="left" vertical="center"/>
    </xf>
    <xf numFmtId="49" fontId="8" fillId="2" borderId="0" xfId="59" applyNumberFormat="1" applyFont="1" applyFill="1" applyAlignment="1">
      <alignment vertical="center"/>
    </xf>
    <xf numFmtId="165" fontId="10" fillId="2" borderId="0" xfId="59" applyFont="1" applyFill="1" applyAlignment="1">
      <alignment horizontal="center" vertical="center"/>
    </xf>
    <xf numFmtId="49" fontId="10" fillId="2" borderId="0" xfId="5" quotePrefix="1" applyNumberFormat="1" applyFont="1" applyFill="1" applyAlignment="1">
      <alignment horizontal="center" vertical="center"/>
    </xf>
    <xf numFmtId="49" fontId="10" fillId="2" borderId="0" xfId="59" applyNumberFormat="1" applyFont="1" applyFill="1" applyAlignment="1">
      <alignment vertical="center"/>
    </xf>
    <xf numFmtId="49" fontId="11" fillId="2" borderId="0" xfId="59" applyNumberFormat="1" applyFont="1" applyFill="1" applyAlignment="1">
      <alignment vertical="center"/>
    </xf>
    <xf numFmtId="165" fontId="11" fillId="2" borderId="0" xfId="59" applyFont="1" applyFill="1" applyAlignment="1">
      <alignment horizontal="center" vertical="center"/>
    </xf>
    <xf numFmtId="165" fontId="8" fillId="2" borderId="0" xfId="59" applyFont="1" applyFill="1" applyAlignment="1">
      <alignment vertical="center" wrapText="1"/>
    </xf>
    <xf numFmtId="37" fontId="10" fillId="2" borderId="0" xfId="59" applyNumberFormat="1" applyFont="1" applyFill="1" applyAlignment="1">
      <alignment horizontal="right" vertical="center" wrapText="1"/>
    </xf>
    <xf numFmtId="0" fontId="9" fillId="2" borderId="0" xfId="6" applyFont="1" applyFill="1" applyAlignment="1">
      <alignment horizontal="center" vertical="center"/>
    </xf>
    <xf numFmtId="166" fontId="10" fillId="2" borderId="0" xfId="1" quotePrefix="1" applyNumberFormat="1" applyFont="1" applyFill="1" applyAlignment="1">
      <alignment horizontal="right" vertical="center"/>
    </xf>
    <xf numFmtId="166" fontId="10" fillId="2" borderId="0" xfId="1" applyNumberFormat="1" applyFont="1" applyFill="1" applyAlignment="1">
      <alignment vertical="center" wrapText="1"/>
    </xf>
    <xf numFmtId="49" fontId="10" fillId="0" borderId="0" xfId="59" applyNumberFormat="1" applyFont="1" applyAlignment="1">
      <alignment vertical="center"/>
    </xf>
    <xf numFmtId="0" fontId="9" fillId="2" borderId="0" xfId="6" quotePrefix="1" applyFont="1" applyFill="1" applyAlignment="1">
      <alignment horizontal="center" vertical="center"/>
    </xf>
    <xf numFmtId="166" fontId="10" fillId="2" borderId="0" xfId="1" quotePrefix="1" applyNumberFormat="1" applyFont="1" applyFill="1" applyAlignment="1">
      <alignment horizontal="center" vertical="center"/>
    </xf>
    <xf numFmtId="166" fontId="8" fillId="2" borderId="2" xfId="1" applyNumberFormat="1" applyFont="1" applyFill="1" applyBorder="1" applyAlignment="1">
      <alignment horizontal="right" vertical="center"/>
    </xf>
    <xf numFmtId="166" fontId="9" fillId="2" borderId="0" xfId="1" applyNumberFormat="1" applyFont="1" applyFill="1" applyAlignment="1">
      <alignment horizontal="center" vertical="center"/>
    </xf>
    <xf numFmtId="166" fontId="10" fillId="2" borderId="0" xfId="1" applyNumberFormat="1" applyFont="1" applyFill="1" applyAlignment="1">
      <alignment horizontal="right" vertical="center"/>
    </xf>
    <xf numFmtId="0" fontId="11" fillId="2" borderId="0" xfId="9" applyFont="1" applyFill="1" applyAlignment="1">
      <alignment vertical="center" wrapText="1"/>
    </xf>
    <xf numFmtId="1" fontId="9" fillId="2" borderId="0" xfId="59" quotePrefix="1" applyNumberFormat="1" applyFont="1" applyFill="1" applyAlignment="1">
      <alignment horizontal="center" vertical="center"/>
    </xf>
    <xf numFmtId="166" fontId="9" fillId="2" borderId="0" xfId="1" quotePrefix="1" applyNumberFormat="1" applyFont="1" applyFill="1" applyAlignment="1">
      <alignment horizontal="center" vertical="center"/>
    </xf>
    <xf numFmtId="0" fontId="10" fillId="2" borderId="0" xfId="11" applyFont="1" applyFill="1" applyAlignment="1">
      <alignment vertical="center" wrapText="1"/>
    </xf>
    <xf numFmtId="0" fontId="10" fillId="2" borderId="0" xfId="12" applyFont="1" applyFill="1" applyAlignment="1">
      <alignment vertical="center" wrapText="1"/>
    </xf>
    <xf numFmtId="0" fontId="10" fillId="2" borderId="0" xfId="13" applyFont="1" applyFill="1" applyAlignment="1">
      <alignment vertical="center" wrapText="1"/>
    </xf>
    <xf numFmtId="0" fontId="10" fillId="2" borderId="0" xfId="14" applyFont="1" applyFill="1" applyAlignment="1">
      <alignment vertical="center" wrapText="1"/>
    </xf>
    <xf numFmtId="0" fontId="8" fillId="2" borderId="0" xfId="15" applyFont="1" applyFill="1" applyAlignment="1">
      <alignment vertical="center" wrapText="1"/>
    </xf>
    <xf numFmtId="0" fontId="8" fillId="2" borderId="0" xfId="16" applyFont="1" applyFill="1" applyAlignment="1">
      <alignment vertical="center"/>
    </xf>
    <xf numFmtId="166" fontId="8" fillId="2" borderId="3" xfId="1" applyNumberFormat="1" applyFont="1" applyFill="1" applyBorder="1" applyAlignment="1">
      <alignment horizontal="right" vertical="center"/>
    </xf>
    <xf numFmtId="166" fontId="8" fillId="2" borderId="0" xfId="1" applyNumberFormat="1" applyFont="1" applyFill="1" applyBorder="1" applyAlignment="1">
      <alignment horizontal="right" vertical="center"/>
    </xf>
    <xf numFmtId="0" fontId="8" fillId="2" borderId="0" xfId="17" applyFont="1" applyFill="1" applyAlignment="1">
      <alignment vertical="center"/>
    </xf>
    <xf numFmtId="0" fontId="11" fillId="2" borderId="0" xfId="18" applyFont="1" applyFill="1" applyAlignment="1">
      <alignment vertical="center"/>
    </xf>
    <xf numFmtId="166" fontId="11" fillId="2" borderId="0" xfId="1" applyNumberFormat="1" applyFont="1" applyFill="1" applyAlignment="1">
      <alignment horizontal="center" vertical="center"/>
    </xf>
    <xf numFmtId="166" fontId="8" fillId="2" borderId="0" xfId="1" applyNumberFormat="1" applyFont="1" applyFill="1" applyAlignment="1">
      <alignment vertical="center" wrapText="1"/>
    </xf>
    <xf numFmtId="166" fontId="10" fillId="2" borderId="0" xfId="1" applyNumberFormat="1" applyFont="1" applyFill="1" applyAlignment="1">
      <alignment horizontal="right" vertical="center" wrapText="1"/>
    </xf>
    <xf numFmtId="0" fontId="10" fillId="2" borderId="0" xfId="19" applyFont="1" applyFill="1" applyAlignment="1">
      <alignment vertical="center" wrapText="1"/>
    </xf>
    <xf numFmtId="166" fontId="10" fillId="2" borderId="0" xfId="1" applyNumberFormat="1" applyFont="1" applyFill="1" applyAlignment="1">
      <alignment vertical="center"/>
    </xf>
    <xf numFmtId="0" fontId="10" fillId="2" borderId="0" xfId="21" applyFont="1" applyFill="1" applyAlignment="1">
      <alignment vertical="center"/>
    </xf>
    <xf numFmtId="165" fontId="9" fillId="2" borderId="0" xfId="59" quotePrefix="1" applyFont="1" applyFill="1" applyAlignment="1">
      <alignment horizontal="center" vertical="center"/>
    </xf>
    <xf numFmtId="0" fontId="8" fillId="2" borderId="0" xfId="23" applyFont="1" applyFill="1" applyAlignment="1">
      <alignment vertical="center" wrapText="1"/>
    </xf>
    <xf numFmtId="166" fontId="9" fillId="2" borderId="0" xfId="1" applyNumberFormat="1" applyFont="1" applyFill="1" applyAlignment="1">
      <alignment vertical="center"/>
    </xf>
    <xf numFmtId="0" fontId="11" fillId="2" borderId="0" xfId="24" applyFont="1" applyFill="1" applyAlignment="1">
      <alignment vertical="center" wrapText="1"/>
    </xf>
    <xf numFmtId="0" fontId="10" fillId="2" borderId="0" xfId="26" applyFont="1" applyFill="1" applyAlignment="1">
      <alignment vertical="center" wrapText="1"/>
    </xf>
    <xf numFmtId="0" fontId="8" fillId="2" borderId="0" xfId="27" applyFont="1" applyFill="1" applyAlignment="1">
      <alignment vertical="center" wrapText="1"/>
    </xf>
    <xf numFmtId="166" fontId="8" fillId="2" borderId="2" xfId="1" quotePrefix="1" applyNumberFormat="1" applyFont="1" applyFill="1" applyBorder="1" applyAlignment="1">
      <alignment horizontal="right" vertical="center"/>
    </xf>
    <xf numFmtId="166" fontId="8" fillId="2" borderId="5" xfId="1" quotePrefix="1" applyNumberFormat="1" applyFont="1" applyFill="1" applyBorder="1" applyAlignment="1">
      <alignment horizontal="right" vertical="center"/>
    </xf>
    <xf numFmtId="166" fontId="10" fillId="2" borderId="0" xfId="1" applyNumberFormat="1" applyFont="1" applyFill="1" applyBorder="1" applyAlignment="1">
      <alignment vertical="center" wrapText="1"/>
    </xf>
    <xf numFmtId="0" fontId="8" fillId="2" borderId="0" xfId="27" applyFont="1" applyFill="1" applyAlignment="1">
      <alignment vertical="center"/>
    </xf>
    <xf numFmtId="166" fontId="8" fillId="2" borderId="1" xfId="1" applyNumberFormat="1" applyFont="1" applyFill="1" applyBorder="1" applyAlignment="1">
      <alignment horizontal="right" vertical="center"/>
    </xf>
    <xf numFmtId="0" fontId="10" fillId="2" borderId="0" xfId="29" applyFont="1" applyFill="1" applyAlignment="1">
      <alignment vertical="center"/>
    </xf>
    <xf numFmtId="0" fontId="10" fillId="2" borderId="0" xfId="29" applyFont="1" applyFill="1" applyAlignment="1">
      <alignment vertical="center" wrapText="1"/>
    </xf>
    <xf numFmtId="0" fontId="10" fillId="2" borderId="0" xfId="30" applyFont="1" applyFill="1" applyAlignment="1">
      <alignment horizontal="left" vertical="center" wrapText="1"/>
    </xf>
    <xf numFmtId="0" fontId="10" fillId="2" borderId="0" xfId="31" applyFont="1" applyFill="1" applyAlignment="1">
      <alignment vertical="center" wrapText="1"/>
    </xf>
    <xf numFmtId="166" fontId="10" fillId="2" borderId="0" xfId="1" applyNumberFormat="1" applyFont="1" applyFill="1" applyAlignment="1">
      <alignment horizontal="center" vertical="center"/>
    </xf>
    <xf numFmtId="0" fontId="10" fillId="2" borderId="0" xfId="31" applyFont="1" applyFill="1" applyAlignment="1">
      <alignment horizontal="left" vertical="center" wrapText="1"/>
    </xf>
    <xf numFmtId="0" fontId="10" fillId="2" borderId="0" xfId="32" applyFont="1" applyFill="1" applyAlignment="1">
      <alignment horizontal="left" vertical="center" wrapText="1"/>
    </xf>
    <xf numFmtId="166" fontId="10" fillId="2" borderId="1" xfId="1" applyNumberFormat="1" applyFont="1" applyFill="1" applyBorder="1" applyAlignment="1">
      <alignment horizontal="center" vertical="center"/>
    </xf>
    <xf numFmtId="0" fontId="8" fillId="2" borderId="0" xfId="34" applyFont="1" applyFill="1" applyAlignment="1">
      <alignment vertical="center"/>
    </xf>
    <xf numFmtId="0" fontId="10" fillId="2" borderId="0" xfId="33" applyFont="1" applyFill="1" applyAlignment="1">
      <alignment vertical="center" wrapText="1"/>
    </xf>
    <xf numFmtId="0" fontId="8" fillId="2" borderId="0" xfId="35" applyFont="1" applyFill="1" applyAlignment="1">
      <alignment vertical="center"/>
    </xf>
    <xf numFmtId="165" fontId="9" fillId="0" borderId="0" xfId="59" applyFont="1" applyFill="1" applyBorder="1" applyAlignment="1">
      <alignment horizontal="center" vertical="center"/>
    </xf>
    <xf numFmtId="165" fontId="9" fillId="0" borderId="0" xfId="59" applyFont="1" applyFill="1" applyAlignment="1">
      <alignment horizontal="center" vertical="center"/>
    </xf>
    <xf numFmtId="15" fontId="10" fillId="2" borderId="0" xfId="5" quotePrefix="1" applyNumberFormat="1" applyFont="1" applyFill="1" applyAlignment="1">
      <alignment horizontal="center" vertical="center"/>
    </xf>
    <xf numFmtId="166" fontId="8" fillId="0" borderId="0" xfId="59" applyNumberFormat="1" applyFont="1" applyFill="1" applyBorder="1" applyAlignment="1">
      <alignment vertical="center"/>
    </xf>
    <xf numFmtId="166" fontId="8" fillId="0" borderId="0" xfId="60" quotePrefix="1" applyNumberFormat="1" applyFont="1" applyFill="1" applyBorder="1" applyAlignment="1">
      <alignment horizontal="right" vertical="center"/>
    </xf>
    <xf numFmtId="41" fontId="8" fillId="0" borderId="0" xfId="59" applyNumberFormat="1" applyFont="1" applyFill="1" applyBorder="1" applyAlignment="1">
      <alignment vertical="center"/>
    </xf>
    <xf numFmtId="41" fontId="8" fillId="0" borderId="0" xfId="59" applyNumberFormat="1" applyFont="1" applyFill="1" applyBorder="1" applyAlignment="1">
      <alignment horizontal="right" vertical="center"/>
    </xf>
    <xf numFmtId="0" fontId="10" fillId="0" borderId="0" xfId="39" applyFont="1" applyFill="1" applyAlignment="1">
      <alignment horizontal="left" vertical="center" wrapText="1"/>
    </xf>
    <xf numFmtId="166" fontId="10" fillId="0" borderId="1" xfId="59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vertical="center"/>
    </xf>
    <xf numFmtId="0" fontId="11" fillId="0" borderId="0" xfId="39" applyFont="1" applyFill="1" applyAlignment="1">
      <alignment horizontal="left" vertical="center" wrapText="1"/>
    </xf>
    <xf numFmtId="166" fontId="18" fillId="2" borderId="0" xfId="0" applyNumberFormat="1" applyFont="1" applyFill="1" applyAlignment="1">
      <alignment vertical="center"/>
    </xf>
    <xf numFmtId="0" fontId="8" fillId="0" borderId="0" xfId="4" applyFont="1" applyFill="1" applyBorder="1" applyAlignment="1">
      <alignment horizontal="center" vertical="center"/>
    </xf>
    <xf numFmtId="166" fontId="8" fillId="0" borderId="1" xfId="59" applyNumberFormat="1" applyFont="1" applyFill="1" applyBorder="1" applyAlignment="1">
      <alignment horizontal="right" vertical="center"/>
    </xf>
    <xf numFmtId="165" fontId="9" fillId="2" borderId="0" xfId="59" applyFont="1" applyFill="1" applyAlignment="1">
      <alignment horizontal="center" vertical="center"/>
    </xf>
    <xf numFmtId="37" fontId="10" fillId="0" borderId="0" xfId="59" quotePrefix="1" applyNumberFormat="1" applyFont="1" applyFill="1" applyBorder="1" applyAlignment="1">
      <alignment horizontal="center" vertical="center"/>
    </xf>
    <xf numFmtId="37" fontId="10" fillId="0" borderId="0" xfId="59" applyNumberFormat="1" applyFont="1" applyFill="1" applyBorder="1" applyAlignment="1">
      <alignment horizontal="center" vertical="center"/>
    </xf>
    <xf numFmtId="165" fontId="8" fillId="0" borderId="0" xfId="59" applyFont="1" applyFill="1" applyAlignment="1">
      <alignment horizontal="center" vertical="center"/>
    </xf>
    <xf numFmtId="165" fontId="9" fillId="0" borderId="0" xfId="59" applyFont="1" applyFill="1" applyAlignment="1">
      <alignment horizontal="center" vertical="center"/>
    </xf>
    <xf numFmtId="165" fontId="9" fillId="0" borderId="0" xfId="59" applyFont="1" applyFill="1" applyBorder="1" applyAlignment="1">
      <alignment horizontal="center" vertical="center"/>
    </xf>
    <xf numFmtId="166" fontId="8" fillId="2" borderId="0" xfId="1" quotePrefix="1" applyNumberFormat="1" applyFont="1" applyFill="1" applyAlignment="1">
      <alignment horizontal="right" vertical="center"/>
    </xf>
    <xf numFmtId="166" fontId="8" fillId="2" borderId="0" xfId="1" applyNumberFormat="1" applyFont="1" applyFill="1" applyAlignment="1">
      <alignment vertical="center"/>
    </xf>
    <xf numFmtId="166" fontId="8" fillId="2" borderId="0" xfId="1" applyNumberFormat="1" applyFont="1" applyFill="1" applyAlignment="1">
      <alignment horizontal="right" vertical="center"/>
    </xf>
    <xf numFmtId="166" fontId="8" fillId="2" borderId="1" xfId="1" applyNumberFormat="1" applyFont="1" applyFill="1" applyBorder="1" applyAlignment="1">
      <alignment vertical="center"/>
    </xf>
    <xf numFmtId="0" fontId="8" fillId="2" borderId="0" xfId="5" applyFont="1" applyFill="1" applyAlignment="1">
      <alignment horizontal="left" vertical="center"/>
    </xf>
    <xf numFmtId="15" fontId="10" fillId="2" borderId="0" xfId="5" quotePrefix="1" applyNumberFormat="1" applyFont="1" applyFill="1" applyAlignment="1">
      <alignment vertical="center"/>
    </xf>
    <xf numFmtId="0" fontId="26" fillId="2" borderId="0" xfId="4" applyFont="1" applyFill="1" applyAlignment="1">
      <alignment horizontal="center" vertical="center"/>
    </xf>
    <xf numFmtId="49" fontId="26" fillId="2" borderId="0" xfId="4" applyNumberFormat="1" applyFont="1" applyFill="1" applyAlignment="1">
      <alignment horizontal="center" vertical="center"/>
    </xf>
    <xf numFmtId="37" fontId="10" fillId="2" borderId="0" xfId="1" applyNumberFormat="1" applyFont="1" applyFill="1" applyAlignment="1">
      <alignment vertical="center" wrapText="1"/>
    </xf>
    <xf numFmtId="0" fontId="27" fillId="2" borderId="0" xfId="4" applyFont="1" applyFill="1" applyAlignment="1">
      <alignment horizontal="center" vertical="center"/>
    </xf>
    <xf numFmtId="37" fontId="8" fillId="2" borderId="0" xfId="1" applyNumberFormat="1" applyFont="1" applyFill="1" applyAlignment="1">
      <alignment vertical="center" wrapText="1"/>
    </xf>
    <xf numFmtId="41" fontId="10" fillId="2" borderId="0" xfId="2" quotePrefix="1" applyNumberFormat="1" applyFont="1" applyFill="1" applyBorder="1" applyAlignment="1">
      <alignment horizontal="right" vertical="center"/>
    </xf>
    <xf numFmtId="166" fontId="10" fillId="2" borderId="0" xfId="2" quotePrefix="1" applyNumberFormat="1" applyFont="1" applyFill="1" applyBorder="1" applyAlignment="1">
      <alignment horizontal="right" vertical="center"/>
    </xf>
    <xf numFmtId="41" fontId="10" fillId="2" borderId="1" xfId="2" quotePrefix="1" applyNumberFormat="1" applyFont="1" applyFill="1" applyBorder="1" applyAlignment="1">
      <alignment horizontal="right" vertical="center"/>
    </xf>
    <xf numFmtId="0" fontId="10" fillId="2" borderId="0" xfId="10" applyFont="1" applyFill="1" applyAlignment="1">
      <alignment vertical="center" wrapText="1"/>
    </xf>
    <xf numFmtId="43" fontId="8" fillId="2" borderId="0" xfId="1" applyNumberFormat="1" applyFont="1" applyFill="1" applyAlignment="1">
      <alignment vertical="center" wrapText="1"/>
    </xf>
    <xf numFmtId="43" fontId="10" fillId="2" borderId="0" xfId="1" applyNumberFormat="1" applyFont="1" applyFill="1" applyAlignment="1">
      <alignment vertical="center" wrapText="1"/>
    </xf>
    <xf numFmtId="0" fontId="10" fillId="2" borderId="0" xfId="1" applyNumberFormat="1" applyFont="1" applyFill="1" applyAlignment="1">
      <alignment vertical="center" wrapText="1"/>
    </xf>
    <xf numFmtId="37" fontId="8" fillId="2" borderId="2" xfId="1" applyNumberFormat="1" applyFont="1" applyFill="1" applyBorder="1" applyAlignment="1">
      <alignment horizontal="right" vertical="center"/>
    </xf>
    <xf numFmtId="37" fontId="10" fillId="2" borderId="0" xfId="2" applyNumberFormat="1" applyFont="1" applyFill="1" applyAlignment="1">
      <alignment vertical="center"/>
    </xf>
    <xf numFmtId="49" fontId="8" fillId="2" borderId="0" xfId="2" applyNumberFormat="1" applyFont="1" applyFill="1" applyBorder="1" applyAlignment="1">
      <alignment vertical="center"/>
    </xf>
    <xf numFmtId="165" fontId="9" fillId="0" borderId="0" xfId="59" applyFont="1" applyAlignment="1">
      <alignment horizontal="center" vertical="center"/>
    </xf>
    <xf numFmtId="41" fontId="10" fillId="2" borderId="0" xfId="1" applyNumberFormat="1" applyFont="1" applyFill="1" applyAlignment="1">
      <alignment vertical="center" wrapText="1"/>
    </xf>
    <xf numFmtId="0" fontId="10" fillId="0" borderId="0" xfId="21" applyFont="1" applyAlignment="1">
      <alignment vertical="center"/>
    </xf>
    <xf numFmtId="41" fontId="10" fillId="2" borderId="0" xfId="1" applyNumberFormat="1" applyFont="1" applyFill="1" applyAlignment="1">
      <alignment horizontal="right" vertical="center" wrapText="1"/>
    </xf>
    <xf numFmtId="37" fontId="10" fillId="2" borderId="0" xfId="1" applyNumberFormat="1" applyFont="1" applyFill="1" applyAlignment="1">
      <alignment vertical="center"/>
    </xf>
    <xf numFmtId="37" fontId="10" fillId="2" borderId="0" xfId="1" applyNumberFormat="1" applyFont="1" applyFill="1" applyAlignment="1">
      <alignment horizontal="right" vertical="center" wrapText="1"/>
    </xf>
    <xf numFmtId="41" fontId="8" fillId="2" borderId="0" xfId="1" applyNumberFormat="1" applyFont="1" applyFill="1" applyAlignment="1">
      <alignment horizontal="right" vertical="center" wrapText="1"/>
    </xf>
    <xf numFmtId="0" fontId="10" fillId="2" borderId="0" xfId="24" applyFont="1" applyFill="1" applyAlignment="1">
      <alignment vertical="center" wrapText="1"/>
    </xf>
    <xf numFmtId="43" fontId="10" fillId="2" borderId="0" xfId="2" applyFont="1" applyFill="1" applyAlignment="1">
      <alignment vertical="center"/>
    </xf>
    <xf numFmtId="0" fontId="11" fillId="2" borderId="0" xfId="28" applyFont="1" applyFill="1" applyAlignment="1">
      <alignment horizontal="left" vertical="center"/>
    </xf>
    <xf numFmtId="0" fontId="9" fillId="2" borderId="0" xfId="29" applyFont="1" applyFill="1" applyAlignment="1">
      <alignment vertical="center" wrapText="1"/>
    </xf>
    <xf numFmtId="37" fontId="10" fillId="2" borderId="3" xfId="1" applyNumberFormat="1" applyFont="1" applyFill="1" applyBorder="1" applyAlignment="1">
      <alignment horizontal="right" vertical="center"/>
    </xf>
    <xf numFmtId="166" fontId="10" fillId="2" borderId="0" xfId="1" applyNumberFormat="1" applyFont="1" applyFill="1" applyBorder="1" applyAlignment="1">
      <alignment horizontal="right" vertical="center"/>
    </xf>
    <xf numFmtId="37" fontId="10" fillId="2" borderId="0" xfId="1" applyNumberFormat="1" applyFont="1" applyFill="1" applyBorder="1" applyAlignment="1">
      <alignment horizontal="right" vertical="center"/>
    </xf>
    <xf numFmtId="41" fontId="10" fillId="2" borderId="0" xfId="1" applyNumberFormat="1" applyFont="1" applyFill="1" applyBorder="1" applyAlignment="1">
      <alignment vertical="center" wrapText="1"/>
    </xf>
    <xf numFmtId="41" fontId="10" fillId="2" borderId="1" xfId="1" applyNumberFormat="1" applyFont="1" applyFill="1" applyBorder="1" applyAlignment="1">
      <alignment horizontal="center" vertical="center"/>
    </xf>
    <xf numFmtId="37" fontId="10" fillId="2" borderId="0" xfId="1" applyNumberFormat="1" applyFont="1" applyFill="1" applyBorder="1" applyAlignment="1">
      <alignment vertical="center" wrapText="1"/>
    </xf>
    <xf numFmtId="41" fontId="8" fillId="2" borderId="1" xfId="1" applyNumberFormat="1" applyFont="1" applyFill="1" applyBorder="1" applyAlignment="1">
      <alignment horizontal="right" vertical="center"/>
    </xf>
    <xf numFmtId="41" fontId="8" fillId="2" borderId="0" xfId="1" applyNumberFormat="1" applyFont="1" applyFill="1" applyBorder="1" applyAlignment="1">
      <alignment horizontal="right" vertical="center"/>
    </xf>
    <xf numFmtId="166" fontId="10" fillId="0" borderId="0" xfId="60" quotePrefix="1" applyNumberFormat="1" applyFont="1" applyFill="1" applyBorder="1" applyAlignment="1">
      <alignment horizontal="right" vertical="center"/>
    </xf>
    <xf numFmtId="165" fontId="9" fillId="0" borderId="0" xfId="59" applyFont="1" applyFill="1" applyBorder="1" applyAlignment="1">
      <alignment horizontal="center" vertical="center"/>
    </xf>
    <xf numFmtId="0" fontId="24" fillId="2" borderId="0" xfId="0" applyFont="1" applyFill="1" applyAlignment="1">
      <alignment vertical="center"/>
    </xf>
    <xf numFmtId="165" fontId="9" fillId="0" borderId="0" xfId="59" applyFont="1" applyFill="1" applyAlignment="1"/>
    <xf numFmtId="166" fontId="10" fillId="2" borderId="0" xfId="1" applyNumberFormat="1" applyFont="1" applyFill="1" applyBorder="1" applyAlignment="1">
      <alignment horizontal="center" vertical="center"/>
    </xf>
    <xf numFmtId="166" fontId="10" fillId="2" borderId="0" xfId="1" quotePrefix="1" applyNumberFormat="1" applyFont="1" applyFill="1" applyBorder="1" applyAlignment="1">
      <alignment horizontal="right" vertical="center"/>
    </xf>
    <xf numFmtId="166" fontId="10" fillId="0" borderId="2" xfId="60" quotePrefix="1" applyNumberFormat="1" applyFont="1" applyFill="1" applyBorder="1" applyAlignment="1">
      <alignment horizontal="right" vertical="center"/>
    </xf>
    <xf numFmtId="166" fontId="8" fillId="0" borderId="0" xfId="59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 applyAlignment="1">
      <alignment vertical="center"/>
    </xf>
    <xf numFmtId="166" fontId="8" fillId="2" borderId="5" xfId="1" applyNumberFormat="1" applyFont="1" applyFill="1" applyBorder="1" applyAlignment="1">
      <alignment horizontal="right" vertical="center"/>
    </xf>
    <xf numFmtId="166" fontId="8" fillId="0" borderId="2" xfId="60" quotePrefix="1" applyNumberFormat="1" applyFont="1" applyFill="1" applyBorder="1" applyAlignment="1">
      <alignment horizontal="right" vertical="center"/>
    </xf>
    <xf numFmtId="165" fontId="8" fillId="0" borderId="0" xfId="59" applyFont="1" applyFill="1" applyAlignment="1">
      <alignment horizontal="center" vertical="center"/>
    </xf>
    <xf numFmtId="165" fontId="9" fillId="0" borderId="0" xfId="59" applyFont="1" applyFill="1" applyAlignment="1">
      <alignment horizontal="center" vertical="center"/>
    </xf>
    <xf numFmtId="165" fontId="9" fillId="0" borderId="0" xfId="59" applyFont="1" applyFill="1" applyBorder="1" applyAlignment="1">
      <alignment horizontal="center" vertical="center"/>
    </xf>
    <xf numFmtId="49" fontId="10" fillId="0" borderId="0" xfId="5" quotePrefix="1" applyNumberFormat="1" applyFont="1" applyFill="1" applyAlignment="1">
      <alignment horizontal="center" vertical="center"/>
    </xf>
    <xf numFmtId="164" fontId="28" fillId="0" borderId="0" xfId="1" applyFont="1" applyFill="1" applyBorder="1" applyAlignment="1">
      <alignment vertical="center"/>
    </xf>
    <xf numFmtId="0" fontId="11" fillId="0" borderId="0" xfId="38" applyFont="1" applyFill="1" applyAlignment="1">
      <alignment horizontal="left" vertical="center"/>
    </xf>
    <xf numFmtId="168" fontId="10" fillId="0" borderId="0" xfId="1" applyNumberFormat="1" applyFont="1" applyFill="1" applyAlignment="1">
      <alignment vertical="center"/>
    </xf>
    <xf numFmtId="168" fontId="8" fillId="0" borderId="2" xfId="1" applyNumberFormat="1" applyFont="1" applyFill="1" applyBorder="1" applyAlignment="1">
      <alignment vertical="center"/>
    </xf>
    <xf numFmtId="168" fontId="10" fillId="0" borderId="1" xfId="3" applyNumberFormat="1" applyFont="1" applyFill="1" applyBorder="1" applyAlignment="1">
      <alignment horizontal="right" vertical="center"/>
    </xf>
    <xf numFmtId="166" fontId="10" fillId="0" borderId="1" xfId="1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66" fontId="1" fillId="0" borderId="0" xfId="3" applyNumberFormat="1" applyFont="1" applyFill="1" applyAlignment="1">
      <alignment vertical="center"/>
    </xf>
    <xf numFmtId="165" fontId="8" fillId="2" borderId="0" xfId="59" applyFont="1" applyFill="1" applyAlignment="1">
      <alignment horizontal="center" vertical="center"/>
    </xf>
    <xf numFmtId="165" fontId="9" fillId="2" borderId="0" xfId="59" applyFont="1" applyFill="1" applyAlignment="1">
      <alignment horizontal="center" vertical="center"/>
    </xf>
    <xf numFmtId="37" fontId="8" fillId="2" borderId="0" xfId="59" applyNumberFormat="1" applyFont="1" applyFill="1" applyAlignment="1">
      <alignment horizontal="center" vertical="center"/>
    </xf>
    <xf numFmtId="37" fontId="10" fillId="2" borderId="0" xfId="59" applyNumberFormat="1" applyFont="1" applyFill="1" applyAlignment="1">
      <alignment horizontal="center" vertical="center"/>
    </xf>
    <xf numFmtId="165" fontId="9" fillId="2" borderId="0" xfId="59" applyFont="1" applyFill="1" applyAlignment="1">
      <alignment horizontal="center" vertical="center" wrapText="1"/>
    </xf>
    <xf numFmtId="37" fontId="10" fillId="0" borderId="0" xfId="59" quotePrefix="1" applyNumberFormat="1" applyFont="1" applyFill="1" applyBorder="1" applyAlignment="1">
      <alignment horizontal="center" vertical="center"/>
    </xf>
    <xf numFmtId="37" fontId="10" fillId="0" borderId="0" xfId="59" applyNumberFormat="1" applyFont="1" applyFill="1" applyBorder="1" applyAlignment="1">
      <alignment horizontal="center" vertical="center"/>
    </xf>
    <xf numFmtId="165" fontId="9" fillId="0" borderId="0" xfId="59" applyFont="1" applyFill="1" applyBorder="1" applyAlignment="1">
      <alignment horizontal="center" vertical="center" wrapText="1"/>
    </xf>
    <xf numFmtId="165" fontId="8" fillId="0" borderId="0" xfId="59" applyFont="1" applyFill="1" applyAlignment="1">
      <alignment horizontal="center" vertical="center"/>
    </xf>
    <xf numFmtId="165" fontId="9" fillId="0" borderId="0" xfId="59" applyFont="1" applyFill="1" applyAlignment="1">
      <alignment horizontal="center" vertical="center"/>
    </xf>
    <xf numFmtId="165" fontId="9" fillId="0" borderId="0" xfId="59" applyFont="1" applyFill="1" applyBorder="1" applyAlignment="1">
      <alignment horizontal="center" vertical="center"/>
    </xf>
    <xf numFmtId="165" fontId="10" fillId="0" borderId="1" xfId="59" applyFont="1" applyFill="1" applyBorder="1" applyAlignment="1">
      <alignment horizontal="center" vertical="center"/>
    </xf>
    <xf numFmtId="166" fontId="24" fillId="0" borderId="0" xfId="1" applyNumberFormat="1" applyFont="1" applyFill="1" applyAlignment="1">
      <alignment horizontal="center" vertical="center"/>
    </xf>
  </cellXfs>
  <cellStyles count="61">
    <cellStyle name="Comma" xfId="1" builtinId="3"/>
    <cellStyle name="Comma 2" xfId="2" xr:uid="{00000000-0005-0000-0000-000001000000}"/>
    <cellStyle name="Comma 2 2" xfId="60" xr:uid="{37F5798A-125C-4BF9-BA03-56F013BF0960}"/>
    <cellStyle name="Comma 4" xfId="3" xr:uid="{00000000-0005-0000-0000-000002000000}"/>
    <cellStyle name="Normal" xfId="0" builtinId="0"/>
    <cellStyle name="Normal 2" xfId="4" xr:uid="{00000000-0005-0000-0000-000004000000}"/>
    <cellStyle name="Normal 218" xfId="5" xr:uid="{00000000-0005-0000-0000-000005000000}"/>
    <cellStyle name="Normal 219" xfId="6" xr:uid="{00000000-0005-0000-0000-000006000000}"/>
    <cellStyle name="Normal 220" xfId="7" xr:uid="{00000000-0005-0000-0000-000007000000}"/>
    <cellStyle name="Normal 221" xfId="8" xr:uid="{00000000-0005-0000-0000-000008000000}"/>
    <cellStyle name="Normal 225" xfId="9" xr:uid="{00000000-0005-0000-0000-000009000000}"/>
    <cellStyle name="Normal 226" xfId="10" xr:uid="{00000000-0005-0000-0000-00000A000000}"/>
    <cellStyle name="Normal 227" xfId="11" xr:uid="{00000000-0005-0000-0000-00000B000000}"/>
    <cellStyle name="Normal 228" xfId="12" xr:uid="{00000000-0005-0000-0000-00000C000000}"/>
    <cellStyle name="Normal 229" xfId="13" xr:uid="{00000000-0005-0000-0000-00000D000000}"/>
    <cellStyle name="Normal 230" xfId="14" xr:uid="{00000000-0005-0000-0000-00000E000000}"/>
    <cellStyle name="Normal 231" xfId="15" xr:uid="{00000000-0005-0000-0000-00000F000000}"/>
    <cellStyle name="Normal 232" xfId="16" xr:uid="{00000000-0005-0000-0000-000010000000}"/>
    <cellStyle name="Normal 233" xfId="17" xr:uid="{00000000-0005-0000-0000-000011000000}"/>
    <cellStyle name="Normal 234" xfId="18" xr:uid="{00000000-0005-0000-0000-000012000000}"/>
    <cellStyle name="Normal 236" xfId="19" xr:uid="{00000000-0005-0000-0000-000013000000}"/>
    <cellStyle name="Normal 237" xfId="20" xr:uid="{00000000-0005-0000-0000-000014000000}"/>
    <cellStyle name="Normal 238" xfId="21" xr:uid="{00000000-0005-0000-0000-000015000000}"/>
    <cellStyle name="Normal 239" xfId="22" xr:uid="{00000000-0005-0000-0000-000016000000}"/>
    <cellStyle name="Normal 240" xfId="23" xr:uid="{00000000-0005-0000-0000-000017000000}"/>
    <cellStyle name="Normal 241" xfId="24" xr:uid="{00000000-0005-0000-0000-000018000000}"/>
    <cellStyle name="Normal 242" xfId="25" xr:uid="{00000000-0005-0000-0000-000019000000}"/>
    <cellStyle name="Normal 243" xfId="26" xr:uid="{00000000-0005-0000-0000-00001A000000}"/>
    <cellStyle name="Normal 244" xfId="27" xr:uid="{00000000-0005-0000-0000-00001B000000}"/>
    <cellStyle name="Normal 245" xfId="28" xr:uid="{00000000-0005-0000-0000-00001C000000}"/>
    <cellStyle name="Normal 246" xfId="29" xr:uid="{00000000-0005-0000-0000-00001D000000}"/>
    <cellStyle name="Normal 247" xfId="30" xr:uid="{00000000-0005-0000-0000-00001E000000}"/>
    <cellStyle name="Normal 248" xfId="31" xr:uid="{00000000-0005-0000-0000-00001F000000}"/>
    <cellStyle name="Normal 249" xfId="32" xr:uid="{00000000-0005-0000-0000-000020000000}"/>
    <cellStyle name="Normal 250" xfId="33" xr:uid="{00000000-0005-0000-0000-000021000000}"/>
    <cellStyle name="Normal 251" xfId="34" xr:uid="{00000000-0005-0000-0000-000022000000}"/>
    <cellStyle name="Normal 252" xfId="35" xr:uid="{00000000-0005-0000-0000-000023000000}"/>
    <cellStyle name="Normal 253" xfId="36" xr:uid="{00000000-0005-0000-0000-000024000000}"/>
    <cellStyle name="Normal 255" xfId="37" xr:uid="{00000000-0005-0000-0000-000025000000}"/>
    <cellStyle name="Normal 256" xfId="38" xr:uid="{00000000-0005-0000-0000-000026000000}"/>
    <cellStyle name="Normal 257" xfId="39" xr:uid="{00000000-0005-0000-0000-000027000000}"/>
    <cellStyle name="Normal 258" xfId="40" xr:uid="{00000000-0005-0000-0000-000028000000}"/>
    <cellStyle name="Normal 260" xfId="41" xr:uid="{00000000-0005-0000-0000-000029000000}"/>
    <cellStyle name="Normal 261" xfId="42" xr:uid="{00000000-0005-0000-0000-00002A000000}"/>
    <cellStyle name="Normal 262" xfId="43" xr:uid="{00000000-0005-0000-0000-00002B000000}"/>
    <cellStyle name="Normal 263" xfId="44" xr:uid="{00000000-0005-0000-0000-00002C000000}"/>
    <cellStyle name="Normal 264" xfId="45" xr:uid="{00000000-0005-0000-0000-00002D000000}"/>
    <cellStyle name="Normal 265" xfId="46" xr:uid="{00000000-0005-0000-0000-00002E000000}"/>
    <cellStyle name="Normal 266" xfId="47" xr:uid="{00000000-0005-0000-0000-00002F000000}"/>
    <cellStyle name="Normal 267" xfId="48" xr:uid="{00000000-0005-0000-0000-000030000000}"/>
    <cellStyle name="Normal 270" xfId="49" xr:uid="{00000000-0005-0000-0000-000031000000}"/>
    <cellStyle name="Normal 271" xfId="50" xr:uid="{00000000-0005-0000-0000-000032000000}"/>
    <cellStyle name="Normal 272" xfId="51" xr:uid="{00000000-0005-0000-0000-000033000000}"/>
    <cellStyle name="Normal 273" xfId="52" xr:uid="{00000000-0005-0000-0000-000034000000}"/>
    <cellStyle name="Normal 274" xfId="53" xr:uid="{00000000-0005-0000-0000-000035000000}"/>
    <cellStyle name="Normal 276" xfId="54" xr:uid="{00000000-0005-0000-0000-000036000000}"/>
    <cellStyle name="Normal 277" xfId="55" xr:uid="{00000000-0005-0000-0000-000037000000}"/>
    <cellStyle name="Normal 278" xfId="56" xr:uid="{00000000-0005-0000-0000-000038000000}"/>
    <cellStyle name="Normal 279" xfId="57" xr:uid="{00000000-0005-0000-0000-000039000000}"/>
    <cellStyle name="Normal 280" xfId="58" xr:uid="{00000000-0005-0000-0000-00003A000000}"/>
    <cellStyle name="ปกติ_2009 Q1 PTT UT - TH (26-may-09)" xfId="59" xr:uid="{00000000-0005-0000-0000-00003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F7FAA-DC6F-4C71-AD5D-1DDF20BBB29B}">
  <dimension ref="A1:I87"/>
  <sheetViews>
    <sheetView tabSelected="1" view="pageBreakPreview" zoomScale="80" zoomScaleNormal="80" zoomScaleSheetLayoutView="80" workbookViewId="0">
      <selection activeCell="E74" sqref="E74"/>
    </sheetView>
  </sheetViews>
  <sheetFormatPr defaultColWidth="8.90625" defaultRowHeight="14"/>
  <cols>
    <col min="1" max="1" width="56" style="159" customWidth="1"/>
    <col min="2" max="2" width="6" style="159" customWidth="1"/>
    <col min="3" max="3" width="11.90625" style="159" customWidth="1"/>
    <col min="4" max="4" width="1.453125" style="159" customWidth="1"/>
    <col min="5" max="5" width="11.90625" style="159" customWidth="1"/>
    <col min="6" max="6" width="1.453125" style="159" customWidth="1"/>
    <col min="7" max="7" width="11.90625" style="159" customWidth="1"/>
    <col min="8" max="8" width="1.453125" style="159" customWidth="1"/>
    <col min="9" max="9" width="11.90625" style="159" customWidth="1"/>
    <col min="10" max="16384" width="8.90625" style="159"/>
  </cols>
  <sheetData>
    <row r="1" spans="1:9" ht="19.5" customHeight="1">
      <c r="A1" s="156" t="s">
        <v>54</v>
      </c>
      <c r="B1" s="233"/>
      <c r="C1" s="233"/>
      <c r="D1" s="157"/>
      <c r="E1" s="233"/>
      <c r="F1" s="157"/>
      <c r="G1" s="158"/>
      <c r="H1" s="157"/>
      <c r="I1" s="158"/>
    </row>
    <row r="2" spans="1:9" ht="19.5" customHeight="1">
      <c r="A2" s="160" t="s">
        <v>0</v>
      </c>
      <c r="B2" s="233"/>
      <c r="C2" s="233"/>
      <c r="D2" s="157"/>
      <c r="E2" s="233"/>
      <c r="F2" s="157"/>
      <c r="G2" s="158"/>
      <c r="H2" s="157"/>
      <c r="I2" s="158"/>
    </row>
    <row r="3" spans="1:9" ht="19.5" customHeight="1">
      <c r="A3" s="243"/>
      <c r="B3" s="233"/>
      <c r="C3" s="233"/>
      <c r="D3" s="157"/>
      <c r="E3" s="233"/>
      <c r="F3" s="157"/>
      <c r="G3" s="158"/>
      <c r="H3" s="157"/>
      <c r="I3" s="158"/>
    </row>
    <row r="4" spans="1:9" ht="19.5" customHeight="1">
      <c r="A4" s="161"/>
      <c r="B4" s="233"/>
      <c r="C4" s="302" t="s">
        <v>1</v>
      </c>
      <c r="D4" s="303"/>
      <c r="E4" s="303"/>
      <c r="F4" s="157"/>
      <c r="G4" s="304" t="s">
        <v>2</v>
      </c>
      <c r="H4" s="305"/>
      <c r="I4" s="305"/>
    </row>
    <row r="5" spans="1:9" ht="19.5" customHeight="1">
      <c r="A5" s="161"/>
      <c r="B5" s="233"/>
      <c r="C5" s="302" t="s">
        <v>3</v>
      </c>
      <c r="D5" s="303"/>
      <c r="E5" s="303"/>
      <c r="F5" s="157"/>
      <c r="G5" s="302" t="s">
        <v>3</v>
      </c>
      <c r="H5" s="303"/>
      <c r="I5" s="303"/>
    </row>
    <row r="6" spans="1:9" ht="19.5" customHeight="1">
      <c r="C6" s="221" t="s">
        <v>67</v>
      </c>
      <c r="D6" s="244"/>
      <c r="E6" s="244" t="s">
        <v>4</v>
      </c>
      <c r="F6" s="162"/>
      <c r="G6" s="221" t="s">
        <v>67</v>
      </c>
      <c r="H6" s="244"/>
      <c r="I6" s="244" t="s">
        <v>4</v>
      </c>
    </row>
    <row r="7" spans="1:9" ht="19.5" customHeight="1">
      <c r="A7" s="161" t="s">
        <v>5</v>
      </c>
      <c r="B7" s="233" t="s">
        <v>6</v>
      </c>
      <c r="C7" s="163" t="s">
        <v>175</v>
      </c>
      <c r="D7" s="164"/>
      <c r="E7" s="163" t="s">
        <v>140</v>
      </c>
      <c r="F7" s="164"/>
      <c r="G7" s="163" t="s">
        <v>175</v>
      </c>
      <c r="H7" s="164"/>
      <c r="I7" s="163" t="s">
        <v>140</v>
      </c>
    </row>
    <row r="8" spans="1:9" ht="19.5" customHeight="1">
      <c r="A8" s="161"/>
      <c r="B8" s="233"/>
      <c r="C8" s="245" t="s">
        <v>7</v>
      </c>
      <c r="D8" s="245"/>
      <c r="E8" s="245"/>
      <c r="F8" s="246"/>
      <c r="G8" s="245" t="s">
        <v>7</v>
      </c>
      <c r="H8" s="164"/>
      <c r="I8" s="163"/>
    </row>
    <row r="9" spans="1:9" ht="19.5" customHeight="1">
      <c r="A9" s="157"/>
      <c r="B9" s="157"/>
      <c r="C9" s="306" t="s">
        <v>8</v>
      </c>
      <c r="D9" s="306"/>
      <c r="E9" s="306"/>
      <c r="F9" s="306"/>
      <c r="G9" s="306"/>
      <c r="H9" s="306"/>
      <c r="I9" s="306"/>
    </row>
    <row r="10" spans="1:9" ht="19.5" customHeight="1">
      <c r="A10" s="165" t="s">
        <v>9</v>
      </c>
      <c r="B10" s="166"/>
      <c r="C10" s="166"/>
      <c r="D10" s="167"/>
      <c r="E10" s="166"/>
      <c r="F10" s="167"/>
      <c r="G10" s="168"/>
      <c r="H10" s="167"/>
      <c r="I10" s="168"/>
    </row>
    <row r="11" spans="1:9" ht="19.5" customHeight="1">
      <c r="A11" s="164" t="s">
        <v>55</v>
      </c>
      <c r="B11" s="169"/>
      <c r="C11" s="7">
        <v>1981870</v>
      </c>
      <c r="D11" s="247"/>
      <c r="E11" s="170">
        <v>46049</v>
      </c>
      <c r="F11" s="247"/>
      <c r="G11" s="170">
        <v>1808734</v>
      </c>
      <c r="H11" s="247"/>
      <c r="I11" s="170">
        <v>11032</v>
      </c>
    </row>
    <row r="12" spans="1:9" ht="19.5" customHeight="1">
      <c r="A12" s="164" t="s">
        <v>141</v>
      </c>
      <c r="B12" s="248" t="s">
        <v>192</v>
      </c>
      <c r="C12" s="170">
        <v>1875703</v>
      </c>
      <c r="D12" s="247"/>
      <c r="E12" s="170">
        <v>2986392</v>
      </c>
      <c r="F12" s="247"/>
      <c r="G12" s="170">
        <v>1500000</v>
      </c>
      <c r="H12" s="247"/>
      <c r="I12" s="170">
        <v>2407708</v>
      </c>
    </row>
    <row r="13" spans="1:9" ht="19.5" customHeight="1">
      <c r="A13" s="164" t="s">
        <v>117</v>
      </c>
      <c r="B13" s="248" t="s">
        <v>149</v>
      </c>
      <c r="C13" s="170">
        <v>683595</v>
      </c>
      <c r="D13" s="247"/>
      <c r="E13" s="170">
        <v>850850</v>
      </c>
      <c r="F13" s="247"/>
      <c r="G13" s="170">
        <v>6225</v>
      </c>
      <c r="H13" s="247"/>
      <c r="I13" s="170">
        <v>7232</v>
      </c>
    </row>
    <row r="14" spans="1:9" ht="19.5" customHeight="1">
      <c r="A14" s="172" t="s">
        <v>94</v>
      </c>
      <c r="B14" s="248">
        <v>2</v>
      </c>
      <c r="C14" s="239">
        <v>0</v>
      </c>
      <c r="D14" s="249"/>
      <c r="E14" s="239">
        <v>0</v>
      </c>
      <c r="F14" s="247"/>
      <c r="G14" s="174">
        <v>836494</v>
      </c>
      <c r="H14" s="247"/>
      <c r="I14" s="170">
        <v>1240202</v>
      </c>
    </row>
    <row r="15" spans="1:9" ht="19.5" customHeight="1">
      <c r="A15" s="164" t="s">
        <v>10</v>
      </c>
      <c r="B15" s="169"/>
      <c r="C15" s="170">
        <v>446770</v>
      </c>
      <c r="D15" s="247"/>
      <c r="E15" s="170">
        <v>467337</v>
      </c>
      <c r="F15" s="247"/>
      <c r="G15" s="239">
        <v>0</v>
      </c>
      <c r="H15" s="249"/>
      <c r="I15" s="170">
        <v>0</v>
      </c>
    </row>
    <row r="16" spans="1:9" ht="19.5" customHeight="1">
      <c r="A16" s="164" t="s">
        <v>142</v>
      </c>
      <c r="B16" s="169"/>
      <c r="C16" s="170">
        <v>0</v>
      </c>
      <c r="D16" s="247"/>
      <c r="E16" s="170">
        <v>10002</v>
      </c>
      <c r="F16" s="247"/>
      <c r="G16" s="239">
        <v>0</v>
      </c>
      <c r="H16" s="249"/>
      <c r="I16" s="170">
        <v>0</v>
      </c>
    </row>
    <row r="17" spans="1:9" ht="19.5" customHeight="1">
      <c r="A17" s="164" t="s">
        <v>11</v>
      </c>
      <c r="B17" s="169"/>
      <c r="C17" s="250">
        <v>120138</v>
      </c>
      <c r="D17" s="247"/>
      <c r="E17" s="251">
        <v>116458</v>
      </c>
      <c r="F17" s="247"/>
      <c r="G17" s="252">
        <v>7331</v>
      </c>
      <c r="H17" s="247"/>
      <c r="I17" s="170">
        <v>5496</v>
      </c>
    </row>
    <row r="18" spans="1:9" ht="19.5" customHeight="1">
      <c r="A18" s="161" t="s">
        <v>12</v>
      </c>
      <c r="B18" s="233"/>
      <c r="C18" s="175">
        <f>SUM(C10:C17)</f>
        <v>5108076</v>
      </c>
      <c r="D18" s="171"/>
      <c r="E18" s="175">
        <f>SUM(E10:E17)</f>
        <v>4477088</v>
      </c>
      <c r="F18" s="171"/>
      <c r="G18" s="175">
        <f>SUM(G10:G17)</f>
        <v>4158784</v>
      </c>
      <c r="H18" s="171"/>
      <c r="I18" s="175">
        <f>SUM(I10:I17)</f>
        <v>3671670</v>
      </c>
    </row>
    <row r="19" spans="1:9" ht="19.5" customHeight="1">
      <c r="A19" s="164"/>
      <c r="B19" s="233"/>
      <c r="C19" s="176"/>
      <c r="D19" s="171"/>
      <c r="E19" s="176"/>
      <c r="F19" s="171"/>
      <c r="G19" s="177"/>
      <c r="H19" s="171"/>
      <c r="I19" s="177"/>
    </row>
    <row r="20" spans="1:9" ht="19.5" customHeight="1">
      <c r="A20" s="178" t="s">
        <v>13</v>
      </c>
      <c r="B20" s="179"/>
      <c r="C20" s="180"/>
      <c r="D20" s="171"/>
      <c r="E20" s="180"/>
      <c r="F20" s="171"/>
      <c r="G20" s="177"/>
      <c r="H20" s="171"/>
      <c r="I20" s="177"/>
    </row>
    <row r="21" spans="1:9" ht="19.5" customHeight="1">
      <c r="A21" s="253" t="s">
        <v>143</v>
      </c>
      <c r="B21" s="248" t="s">
        <v>192</v>
      </c>
      <c r="C21" s="170">
        <v>1475797</v>
      </c>
      <c r="D21" s="171"/>
      <c r="E21" s="170">
        <v>1487783</v>
      </c>
      <c r="F21" s="171"/>
      <c r="G21" s="170">
        <v>1365493</v>
      </c>
      <c r="H21" s="171"/>
      <c r="I21" s="170">
        <v>1378543</v>
      </c>
    </row>
    <row r="22" spans="1:9" ht="19.5" customHeight="1">
      <c r="A22" s="181" t="s">
        <v>14</v>
      </c>
      <c r="B22" s="248"/>
      <c r="C22" s="239">
        <v>0</v>
      </c>
      <c r="D22" s="254"/>
      <c r="E22" s="239">
        <v>0</v>
      </c>
      <c r="F22" s="255"/>
      <c r="G22" s="170">
        <v>7456163</v>
      </c>
      <c r="H22" s="255"/>
      <c r="I22" s="170">
        <v>7456163</v>
      </c>
    </row>
    <row r="23" spans="1:9" s="157" customFormat="1" ht="19.5" customHeight="1">
      <c r="A23" s="182" t="s">
        <v>56</v>
      </c>
      <c r="B23" s="248">
        <v>2</v>
      </c>
      <c r="C23" s="239">
        <v>0</v>
      </c>
      <c r="D23" s="192"/>
      <c r="E23" s="239">
        <v>0</v>
      </c>
      <c r="F23" s="255"/>
      <c r="G23" s="170">
        <v>116005</v>
      </c>
      <c r="H23" s="255"/>
      <c r="I23" s="170">
        <v>440878</v>
      </c>
    </row>
    <row r="24" spans="1:9" s="157" customFormat="1" ht="19.5" customHeight="1">
      <c r="A24" s="182" t="s">
        <v>57</v>
      </c>
      <c r="B24" s="248"/>
      <c r="C24" s="170">
        <v>41213</v>
      </c>
      <c r="D24" s="171"/>
      <c r="E24" s="170">
        <v>22164</v>
      </c>
      <c r="F24" s="255"/>
      <c r="G24" s="170">
        <v>24385</v>
      </c>
      <c r="H24" s="255"/>
      <c r="I24" s="170">
        <v>24942</v>
      </c>
    </row>
    <row r="25" spans="1:9" s="157" customFormat="1" ht="19.5" customHeight="1">
      <c r="A25" s="183" t="s">
        <v>58</v>
      </c>
      <c r="B25" s="248">
        <v>5</v>
      </c>
      <c r="C25" s="170">
        <v>17062841</v>
      </c>
      <c r="D25" s="247"/>
      <c r="E25" s="170">
        <v>17318004</v>
      </c>
      <c r="F25" s="247"/>
      <c r="G25" s="170">
        <v>26030</v>
      </c>
      <c r="H25" s="247"/>
      <c r="I25" s="170">
        <v>32773</v>
      </c>
    </row>
    <row r="26" spans="1:9" s="157" customFormat="1" ht="19.5" customHeight="1">
      <c r="A26" s="183" t="s">
        <v>15</v>
      </c>
      <c r="B26" s="173"/>
      <c r="C26" s="170">
        <v>79986</v>
      </c>
      <c r="D26" s="247"/>
      <c r="E26" s="170">
        <v>84930</v>
      </c>
      <c r="F26" s="247"/>
      <c r="G26" s="170">
        <v>18088</v>
      </c>
      <c r="H26" s="247"/>
      <c r="I26" s="170">
        <v>19288</v>
      </c>
    </row>
    <row r="27" spans="1:9" s="157" customFormat="1" ht="19.5" customHeight="1">
      <c r="A27" s="183" t="s">
        <v>59</v>
      </c>
      <c r="B27" s="173"/>
      <c r="C27" s="170">
        <v>177110</v>
      </c>
      <c r="D27" s="247"/>
      <c r="E27" s="170">
        <v>169817</v>
      </c>
      <c r="F27" s="247"/>
      <c r="G27" s="170">
        <v>20181</v>
      </c>
      <c r="H27" s="247"/>
      <c r="I27" s="170">
        <v>4136</v>
      </c>
    </row>
    <row r="28" spans="1:9" s="157" customFormat="1" ht="19.5" customHeight="1">
      <c r="A28" s="183" t="s">
        <v>176</v>
      </c>
      <c r="B28" s="173"/>
      <c r="C28" s="170">
        <v>458261</v>
      </c>
      <c r="D28" s="247"/>
      <c r="E28" s="170">
        <v>481312</v>
      </c>
      <c r="F28" s="247"/>
      <c r="G28" s="239">
        <v>0</v>
      </c>
      <c r="H28" s="247"/>
      <c r="I28" s="170" t="s">
        <v>177</v>
      </c>
    </row>
    <row r="29" spans="1:9" s="157" customFormat="1" ht="19.5" customHeight="1">
      <c r="A29" s="184" t="s">
        <v>16</v>
      </c>
      <c r="B29" s="169"/>
      <c r="C29" s="170">
        <v>89971</v>
      </c>
      <c r="D29" s="247"/>
      <c r="E29" s="170">
        <v>7132</v>
      </c>
      <c r="F29" s="247"/>
      <c r="G29" s="7">
        <v>1351</v>
      </c>
      <c r="H29" s="247"/>
      <c r="I29" s="170">
        <v>1353</v>
      </c>
    </row>
    <row r="30" spans="1:9" s="157" customFormat="1" ht="19.5" customHeight="1">
      <c r="A30" s="185" t="s">
        <v>17</v>
      </c>
      <c r="B30" s="233"/>
      <c r="C30" s="175">
        <f>SUM(C21:C29)</f>
        <v>19385179</v>
      </c>
      <c r="D30" s="171"/>
      <c r="E30" s="175">
        <f>SUM(E21:E29)</f>
        <v>19571142</v>
      </c>
      <c r="F30" s="171"/>
      <c r="G30" s="175">
        <f>SUM(G21:G29)</f>
        <v>9027696</v>
      </c>
      <c r="H30" s="256"/>
      <c r="I30" s="257">
        <f>SUM(I21:I29)</f>
        <v>9358076</v>
      </c>
    </row>
    <row r="31" spans="1:9" s="157" customFormat="1" ht="19.5" customHeight="1">
      <c r="A31" s="164"/>
      <c r="B31" s="233"/>
      <c r="C31" s="176"/>
      <c r="D31" s="171"/>
      <c r="E31" s="176"/>
      <c r="F31" s="171"/>
      <c r="G31" s="177"/>
      <c r="H31" s="171"/>
      <c r="I31" s="177"/>
    </row>
    <row r="32" spans="1:9" s="157" customFormat="1" ht="19.5" customHeight="1" thickBot="1">
      <c r="A32" s="186" t="s">
        <v>18</v>
      </c>
      <c r="B32" s="233"/>
      <c r="C32" s="187">
        <f>C18+C30</f>
        <v>24493255</v>
      </c>
      <c r="D32" s="171"/>
      <c r="E32" s="187">
        <f>E18+E30</f>
        <v>24048230</v>
      </c>
      <c r="F32" s="171"/>
      <c r="G32" s="187">
        <f>G18+G30</f>
        <v>13186480</v>
      </c>
      <c r="H32" s="171"/>
      <c r="I32" s="187">
        <f>I18+I30</f>
        <v>13029746</v>
      </c>
    </row>
    <row r="33" spans="1:9" s="157" customFormat="1" ht="19.5" customHeight="1" thickTop="1">
      <c r="A33" s="186"/>
      <c r="B33" s="233"/>
      <c r="C33" s="188"/>
      <c r="D33" s="171"/>
      <c r="E33" s="188"/>
      <c r="F33" s="171"/>
      <c r="G33" s="188"/>
      <c r="H33" s="171"/>
      <c r="I33" s="188"/>
    </row>
    <row r="34" spans="1:9" s="157" customFormat="1" ht="19.5" customHeight="1">
      <c r="A34" s="156" t="s">
        <v>54</v>
      </c>
      <c r="B34" s="233"/>
      <c r="C34" s="233"/>
      <c r="E34" s="233"/>
      <c r="G34" s="258"/>
      <c r="I34" s="258"/>
    </row>
    <row r="35" spans="1:9" s="157" customFormat="1" ht="19.5" customHeight="1">
      <c r="A35" s="160" t="s">
        <v>0</v>
      </c>
      <c r="B35" s="233"/>
      <c r="C35" s="233"/>
      <c r="E35" s="233"/>
      <c r="G35" s="258"/>
      <c r="I35" s="258"/>
    </row>
    <row r="36" spans="1:9" s="157" customFormat="1" ht="19.5" customHeight="1">
      <c r="A36" s="243"/>
      <c r="B36" s="233"/>
      <c r="C36" s="233"/>
      <c r="E36" s="233"/>
      <c r="G36" s="258"/>
      <c r="I36" s="258"/>
    </row>
    <row r="37" spans="1:9" s="157" customFormat="1" ht="19.5" customHeight="1">
      <c r="A37" s="259"/>
      <c r="B37" s="233"/>
      <c r="C37" s="302" t="s">
        <v>1</v>
      </c>
      <c r="D37" s="303"/>
      <c r="E37" s="303"/>
      <c r="G37" s="304" t="s">
        <v>2</v>
      </c>
      <c r="H37" s="305"/>
      <c r="I37" s="305"/>
    </row>
    <row r="38" spans="1:9" s="157" customFormat="1" ht="19.5" customHeight="1">
      <c r="A38" s="161"/>
      <c r="B38" s="233"/>
      <c r="C38" s="302" t="s">
        <v>3</v>
      </c>
      <c r="D38" s="303"/>
      <c r="E38" s="303"/>
      <c r="G38" s="302" t="s">
        <v>3</v>
      </c>
      <c r="H38" s="303"/>
      <c r="I38" s="303"/>
    </row>
    <row r="39" spans="1:9" s="157" customFormat="1" ht="19.5" customHeight="1">
      <c r="C39" s="221" t="s">
        <v>67</v>
      </c>
      <c r="D39" s="244"/>
      <c r="E39" s="244" t="s">
        <v>4</v>
      </c>
      <c r="F39" s="162"/>
      <c r="G39" s="221" t="s">
        <v>67</v>
      </c>
      <c r="H39" s="244"/>
      <c r="I39" s="244" t="s">
        <v>4</v>
      </c>
    </row>
    <row r="40" spans="1:9" s="157" customFormat="1" ht="19.5" customHeight="1">
      <c r="A40" s="189" t="s">
        <v>19</v>
      </c>
      <c r="B40" s="260" t="s">
        <v>6</v>
      </c>
      <c r="C40" s="163" t="s">
        <v>175</v>
      </c>
      <c r="D40" s="164"/>
      <c r="E40" s="163" t="s">
        <v>140</v>
      </c>
      <c r="F40" s="164"/>
      <c r="G40" s="163" t="s">
        <v>175</v>
      </c>
      <c r="H40" s="164"/>
      <c r="I40" s="163" t="s">
        <v>140</v>
      </c>
    </row>
    <row r="41" spans="1:9" s="157" customFormat="1" ht="19.5" customHeight="1">
      <c r="A41" s="189"/>
      <c r="B41" s="233"/>
      <c r="C41" s="245" t="s">
        <v>7</v>
      </c>
      <c r="D41" s="245"/>
      <c r="E41" s="245"/>
      <c r="F41" s="246"/>
      <c r="G41" s="245" t="s">
        <v>7</v>
      </c>
      <c r="H41" s="164"/>
      <c r="I41" s="163"/>
    </row>
    <row r="42" spans="1:9" s="157" customFormat="1" ht="17.149999999999999" customHeight="1">
      <c r="A42" s="161"/>
      <c r="B42" s="233"/>
      <c r="C42" s="306" t="s">
        <v>8</v>
      </c>
      <c r="D42" s="306"/>
      <c r="E42" s="306"/>
      <c r="F42" s="306"/>
      <c r="G42" s="306"/>
      <c r="H42" s="306"/>
      <c r="I42" s="306"/>
    </row>
    <row r="43" spans="1:9" s="157" customFormat="1" ht="19.5" customHeight="1">
      <c r="A43" s="190" t="s">
        <v>20</v>
      </c>
      <c r="B43" s="166"/>
      <c r="C43" s="191"/>
      <c r="D43" s="192"/>
      <c r="E43" s="191"/>
      <c r="F43" s="192"/>
      <c r="G43" s="193"/>
      <c r="H43" s="192"/>
      <c r="I43" s="193"/>
    </row>
    <row r="44" spans="1:9" s="157" customFormat="1" ht="19.5" customHeight="1">
      <c r="A44" s="194" t="s">
        <v>178</v>
      </c>
      <c r="B44" s="173"/>
      <c r="C44" s="174">
        <v>0</v>
      </c>
      <c r="D44" s="261"/>
      <c r="E44" s="174">
        <v>20674</v>
      </c>
      <c r="F44" s="261"/>
      <c r="G44" s="195">
        <v>0</v>
      </c>
      <c r="H44" s="171"/>
      <c r="I44" s="195">
        <v>0</v>
      </c>
    </row>
    <row r="45" spans="1:9" s="157" customFormat="1" ht="19.5" customHeight="1">
      <c r="A45" s="194" t="s">
        <v>119</v>
      </c>
      <c r="B45" s="248">
        <v>2</v>
      </c>
      <c r="C45" s="174">
        <v>235315</v>
      </c>
      <c r="D45" s="261"/>
      <c r="E45" s="174">
        <v>137176</v>
      </c>
      <c r="F45" s="261"/>
      <c r="G45" s="195">
        <v>20667</v>
      </c>
      <c r="H45" s="171"/>
      <c r="I45" s="195">
        <v>23654</v>
      </c>
    </row>
    <row r="46" spans="1:9" s="157" customFormat="1" ht="19.5" customHeight="1">
      <c r="A46" s="262" t="s">
        <v>179</v>
      </c>
      <c r="B46" s="173">
        <v>6</v>
      </c>
      <c r="C46" s="174">
        <v>622459</v>
      </c>
      <c r="D46" s="263"/>
      <c r="E46" s="174">
        <v>407628</v>
      </c>
      <c r="F46" s="263"/>
      <c r="G46" s="195">
        <v>622459</v>
      </c>
      <c r="H46" s="193"/>
      <c r="I46" s="195">
        <v>407628</v>
      </c>
    </row>
    <row r="47" spans="1:9" s="157" customFormat="1" ht="19.5" customHeight="1">
      <c r="A47" s="196" t="s">
        <v>60</v>
      </c>
      <c r="B47" s="248">
        <v>9</v>
      </c>
      <c r="C47" s="174">
        <v>1249044</v>
      </c>
      <c r="D47" s="158"/>
      <c r="E47" s="174">
        <v>1248578</v>
      </c>
      <c r="F47" s="264"/>
      <c r="G47" s="195">
        <v>1249044</v>
      </c>
      <c r="H47" s="195"/>
      <c r="I47" s="195">
        <v>1248578</v>
      </c>
    </row>
    <row r="48" spans="1:9" s="157" customFormat="1" ht="19.5" customHeight="1">
      <c r="A48" s="196" t="s">
        <v>120</v>
      </c>
      <c r="B48" s="173"/>
      <c r="C48" s="212">
        <v>20726</v>
      </c>
      <c r="D48" s="263"/>
      <c r="E48" s="174">
        <v>20679</v>
      </c>
      <c r="F48" s="265"/>
      <c r="G48" s="195">
        <v>6187</v>
      </c>
      <c r="H48" s="263"/>
      <c r="I48" s="195">
        <v>6039</v>
      </c>
    </row>
    <row r="49" spans="1:9" s="157" customFormat="1" ht="19.5" customHeight="1">
      <c r="A49" s="196" t="s">
        <v>61</v>
      </c>
      <c r="B49" s="197"/>
      <c r="C49" s="174">
        <v>85382</v>
      </c>
      <c r="D49" s="265"/>
      <c r="E49" s="174">
        <v>61256</v>
      </c>
      <c r="F49" s="265"/>
      <c r="G49" s="195">
        <v>0</v>
      </c>
      <c r="H49" s="263"/>
      <c r="I49" s="195">
        <v>0</v>
      </c>
    </row>
    <row r="50" spans="1:9" s="157" customFormat="1" ht="19.5" customHeight="1">
      <c r="A50" s="196" t="s">
        <v>121</v>
      </c>
      <c r="B50" s="248" t="s">
        <v>193</v>
      </c>
      <c r="C50" s="174">
        <v>114201</v>
      </c>
      <c r="D50" s="265"/>
      <c r="E50" s="174">
        <v>5317</v>
      </c>
      <c r="F50" s="265"/>
      <c r="G50" s="195">
        <v>107523</v>
      </c>
      <c r="H50" s="266"/>
      <c r="I50" s="195">
        <v>0</v>
      </c>
    </row>
    <row r="51" spans="1:9" s="157" customFormat="1" ht="19.5" customHeight="1">
      <c r="A51" s="196" t="s">
        <v>21</v>
      </c>
      <c r="B51" s="197"/>
      <c r="C51" s="174">
        <v>44036</v>
      </c>
      <c r="D51" s="265"/>
      <c r="E51" s="174">
        <v>50213</v>
      </c>
      <c r="F51" s="265"/>
      <c r="G51" s="11">
        <v>1279</v>
      </c>
      <c r="H51" s="263"/>
      <c r="I51" s="195">
        <v>3205</v>
      </c>
    </row>
    <row r="52" spans="1:9" s="157" customFormat="1" ht="19.5" customHeight="1">
      <c r="A52" s="198" t="s">
        <v>22</v>
      </c>
      <c r="B52" s="233"/>
      <c r="C52" s="175">
        <f>SUM(C43:C51)</f>
        <v>2371163</v>
      </c>
      <c r="D52" s="171"/>
      <c r="E52" s="175">
        <f>SUM(E43:E51)</f>
        <v>1951521</v>
      </c>
      <c r="F52" s="171"/>
      <c r="G52" s="175">
        <f>SUM(G43:G51)</f>
        <v>2007159</v>
      </c>
      <c r="H52" s="171"/>
      <c r="I52" s="175">
        <f>SUM(I43:I51)</f>
        <v>1689104</v>
      </c>
    </row>
    <row r="53" spans="1:9" s="157" customFormat="1" ht="17.149999999999999" customHeight="1">
      <c r="A53" s="164"/>
      <c r="B53" s="233"/>
      <c r="C53" s="176"/>
      <c r="D53" s="171"/>
      <c r="E53" s="176"/>
      <c r="F53" s="171"/>
      <c r="G53" s="199"/>
      <c r="H53" s="171"/>
      <c r="I53" s="199"/>
    </row>
    <row r="54" spans="1:9" s="157" customFormat="1" ht="19.5" customHeight="1">
      <c r="A54" s="200" t="s">
        <v>23</v>
      </c>
      <c r="B54" s="233"/>
      <c r="C54" s="176"/>
      <c r="D54" s="171"/>
      <c r="E54" s="176"/>
      <c r="F54" s="171"/>
      <c r="G54" s="199"/>
      <c r="H54" s="171"/>
      <c r="I54" s="199"/>
    </row>
    <row r="55" spans="1:9" s="157" customFormat="1" ht="19.5" customHeight="1">
      <c r="A55" s="267" t="s">
        <v>180</v>
      </c>
      <c r="B55" s="248">
        <v>6</v>
      </c>
      <c r="C55" s="170">
        <v>0</v>
      </c>
      <c r="D55" s="171"/>
      <c r="E55" s="212">
        <v>494977</v>
      </c>
      <c r="F55" s="171"/>
      <c r="G55" s="177">
        <v>0</v>
      </c>
      <c r="H55" s="171"/>
      <c r="I55" s="195">
        <v>494977</v>
      </c>
    </row>
    <row r="56" spans="1:9" s="157" customFormat="1" ht="19.5" customHeight="1">
      <c r="A56" s="196" t="s">
        <v>62</v>
      </c>
      <c r="B56" s="248">
        <v>9</v>
      </c>
      <c r="C56" s="170">
        <v>2147541</v>
      </c>
      <c r="D56" s="193"/>
      <c r="E56" s="170">
        <v>2146812</v>
      </c>
      <c r="F56" s="265"/>
      <c r="G56" s="177">
        <v>2147541</v>
      </c>
      <c r="H56" s="265"/>
      <c r="I56" s="177">
        <v>2146812</v>
      </c>
    </row>
    <row r="57" spans="1:9" s="268" customFormat="1" ht="19.5" customHeight="1">
      <c r="A57" s="196" t="s">
        <v>144</v>
      </c>
      <c r="B57" s="173"/>
      <c r="C57" s="170">
        <v>38688</v>
      </c>
      <c r="D57" s="193"/>
      <c r="E57" s="170">
        <v>49045</v>
      </c>
      <c r="F57" s="265"/>
      <c r="G57" s="177">
        <v>14563</v>
      </c>
      <c r="H57" s="265"/>
      <c r="I57" s="177">
        <v>17492</v>
      </c>
    </row>
    <row r="58" spans="1:9" s="157" customFormat="1" ht="19.5" customHeight="1">
      <c r="A58" s="201" t="s">
        <v>24</v>
      </c>
      <c r="B58" s="173"/>
      <c r="C58" s="170">
        <v>243</v>
      </c>
      <c r="D58" s="193"/>
      <c r="E58" s="170">
        <v>246</v>
      </c>
      <c r="F58" s="265"/>
      <c r="G58" s="241">
        <v>0</v>
      </c>
      <c r="H58" s="265"/>
      <c r="I58" s="241">
        <v>0</v>
      </c>
    </row>
    <row r="59" spans="1:9" s="268" customFormat="1" ht="19.5" customHeight="1">
      <c r="A59" s="196" t="s">
        <v>95</v>
      </c>
      <c r="B59" s="173"/>
      <c r="C59" s="170">
        <v>3949</v>
      </c>
      <c r="D59" s="193"/>
      <c r="E59" s="170">
        <v>3640</v>
      </c>
      <c r="F59" s="265"/>
      <c r="G59" s="177">
        <v>1397</v>
      </c>
      <c r="H59" s="265"/>
      <c r="I59" s="177">
        <v>1279</v>
      </c>
    </row>
    <row r="60" spans="1:9" s="268" customFormat="1" ht="19.5" customHeight="1">
      <c r="A60" s="196" t="s">
        <v>122</v>
      </c>
      <c r="B60" s="248">
        <v>9</v>
      </c>
      <c r="C60" s="170">
        <v>1968</v>
      </c>
      <c r="D60" s="193"/>
      <c r="E60" s="170">
        <v>54817</v>
      </c>
      <c r="F60" s="265"/>
      <c r="G60" s="177">
        <v>0</v>
      </c>
      <c r="H60" s="265"/>
      <c r="I60" s="177">
        <v>41895</v>
      </c>
    </row>
    <row r="61" spans="1:9" s="268" customFormat="1" ht="19.5" customHeight="1">
      <c r="A61" s="196" t="s">
        <v>108</v>
      </c>
      <c r="B61" s="173"/>
      <c r="C61" s="170">
        <v>300</v>
      </c>
      <c r="D61" s="193"/>
      <c r="E61" s="170">
        <v>300</v>
      </c>
      <c r="F61" s="265"/>
      <c r="G61" s="241">
        <v>0</v>
      </c>
      <c r="H61" s="265"/>
      <c r="I61" s="241">
        <v>0</v>
      </c>
    </row>
    <row r="62" spans="1:9" s="157" customFormat="1" ht="19.5" customHeight="1">
      <c r="A62" s="202" t="s">
        <v>25</v>
      </c>
      <c r="B62" s="233"/>
      <c r="C62" s="203">
        <f>SUM(C55:C61)</f>
        <v>2192689</v>
      </c>
      <c r="D62" s="171"/>
      <c r="E62" s="203">
        <f>SUM(E55:E61)</f>
        <v>2749837</v>
      </c>
      <c r="F62" s="171"/>
      <c r="G62" s="203">
        <f>SUM(G55:G61)</f>
        <v>2163501</v>
      </c>
      <c r="H62" s="171"/>
      <c r="I62" s="203">
        <f>SUM(I55:I61)</f>
        <v>2702455</v>
      </c>
    </row>
    <row r="63" spans="1:9" s="157" customFormat="1" ht="17.149999999999999" customHeight="1">
      <c r="A63" s="202"/>
      <c r="B63" s="233"/>
      <c r="C63" s="204"/>
      <c r="D63" s="205"/>
      <c r="E63" s="204"/>
      <c r="F63" s="205"/>
      <c r="G63" s="204"/>
      <c r="H63" s="205"/>
      <c r="I63" s="204"/>
    </row>
    <row r="64" spans="1:9" s="157" customFormat="1" ht="19.5" customHeight="1">
      <c r="A64" s="206" t="s">
        <v>26</v>
      </c>
      <c r="B64" s="233"/>
      <c r="C64" s="207">
        <f>C62+C52</f>
        <v>4563852</v>
      </c>
      <c r="D64" s="171"/>
      <c r="E64" s="207">
        <f>E62+E52</f>
        <v>4701358</v>
      </c>
      <c r="F64" s="171"/>
      <c r="G64" s="207">
        <f>G62+G52</f>
        <v>4170660</v>
      </c>
      <c r="H64" s="171"/>
      <c r="I64" s="207">
        <f>I62+I52</f>
        <v>4391559</v>
      </c>
    </row>
    <row r="65" spans="1:9" s="157" customFormat="1" ht="19.5" customHeight="1">
      <c r="A65" s="206"/>
      <c r="B65" s="233"/>
      <c r="C65" s="188"/>
      <c r="D65" s="171"/>
      <c r="E65" s="188"/>
      <c r="F65" s="171"/>
      <c r="G65" s="188"/>
      <c r="H65" s="171"/>
      <c r="I65" s="188"/>
    </row>
    <row r="66" spans="1:9" s="157" customFormat="1" ht="19.5" customHeight="1">
      <c r="A66" s="269" t="s">
        <v>79</v>
      </c>
      <c r="B66" s="233"/>
      <c r="C66" s="176"/>
      <c r="D66" s="171"/>
      <c r="E66" s="176"/>
      <c r="F66" s="171"/>
      <c r="G66" s="199"/>
      <c r="H66" s="171"/>
      <c r="I66" s="199"/>
    </row>
    <row r="67" spans="1:9" s="157" customFormat="1" ht="19.5" customHeight="1">
      <c r="A67" s="208" t="s">
        <v>27</v>
      </c>
      <c r="B67" s="173"/>
      <c r="C67" s="176"/>
      <c r="D67" s="171"/>
      <c r="E67" s="176"/>
      <c r="F67" s="171"/>
      <c r="G67" s="199"/>
      <c r="H67" s="171"/>
      <c r="I67" s="199"/>
    </row>
    <row r="68" spans="1:9" s="157" customFormat="1" ht="19.5" customHeight="1">
      <c r="A68" s="209" t="s">
        <v>115</v>
      </c>
      <c r="B68" s="173"/>
      <c r="C68" s="176"/>
      <c r="D68" s="171"/>
      <c r="E68" s="176"/>
      <c r="F68" s="171"/>
      <c r="G68" s="199"/>
      <c r="H68" s="171"/>
      <c r="I68" s="199"/>
    </row>
    <row r="69" spans="1:9" s="157" customFormat="1" ht="19.5" customHeight="1" thickBot="1">
      <c r="A69" s="270" t="s">
        <v>181</v>
      </c>
      <c r="B69" s="173"/>
      <c r="C69" s="271">
        <v>1153189</v>
      </c>
      <c r="D69" s="247"/>
      <c r="E69" s="271">
        <v>1153189</v>
      </c>
      <c r="F69" s="247"/>
      <c r="G69" s="271">
        <v>1153189</v>
      </c>
      <c r="H69" s="247"/>
      <c r="I69" s="271">
        <v>1153189</v>
      </c>
    </row>
    <row r="70" spans="1:9" s="157" customFormat="1" ht="19.5" customHeight="1" thickTop="1">
      <c r="A70" s="209" t="s">
        <v>96</v>
      </c>
      <c r="B70" s="173"/>
      <c r="C70" s="272"/>
      <c r="D70" s="247"/>
      <c r="E70" s="273"/>
      <c r="F70" s="247"/>
      <c r="G70" s="272"/>
      <c r="H70" s="247"/>
      <c r="I70" s="273"/>
    </row>
    <row r="71" spans="1:9" s="157" customFormat="1" ht="19.5" customHeight="1">
      <c r="A71" s="270" t="s">
        <v>182</v>
      </c>
      <c r="B71" s="233"/>
      <c r="C71" s="264">
        <v>1055790</v>
      </c>
      <c r="D71" s="247"/>
      <c r="E71" s="264">
        <v>1055790</v>
      </c>
      <c r="F71" s="247"/>
      <c r="G71" s="195">
        <v>1055790</v>
      </c>
      <c r="H71" s="247"/>
      <c r="I71" s="264">
        <v>1055790</v>
      </c>
    </row>
    <row r="72" spans="1:9" s="157" customFormat="1" ht="19.5" customHeight="1">
      <c r="A72" s="210" t="s">
        <v>74</v>
      </c>
      <c r="B72" s="173"/>
      <c r="C72" s="195">
        <v>5673723</v>
      </c>
      <c r="D72" s="247"/>
      <c r="E72" s="195">
        <v>5673723</v>
      </c>
      <c r="F72" s="247"/>
      <c r="G72" s="195">
        <v>6500593</v>
      </c>
      <c r="H72" s="247"/>
      <c r="I72" s="195">
        <v>6500593</v>
      </c>
    </row>
    <row r="73" spans="1:9" s="157" customFormat="1" ht="19.5" customHeight="1">
      <c r="A73" s="210" t="s">
        <v>75</v>
      </c>
      <c r="B73" s="173"/>
      <c r="C73" s="195">
        <v>89000</v>
      </c>
      <c r="D73" s="247"/>
      <c r="E73" s="195">
        <v>89000</v>
      </c>
      <c r="F73" s="247"/>
      <c r="G73" s="240">
        <v>0</v>
      </c>
      <c r="H73" s="247"/>
      <c r="I73" s="240">
        <v>0</v>
      </c>
    </row>
    <row r="74" spans="1:9" s="157" customFormat="1" ht="19.5" customHeight="1">
      <c r="A74" s="210" t="s">
        <v>145</v>
      </c>
      <c r="B74" s="173"/>
      <c r="C74" s="195">
        <v>-1758878</v>
      </c>
      <c r="D74" s="247"/>
      <c r="E74" s="195">
        <v>-1758878</v>
      </c>
      <c r="F74" s="247"/>
      <c r="G74" s="240">
        <v>0</v>
      </c>
      <c r="H74" s="247"/>
      <c r="I74" s="240">
        <v>0</v>
      </c>
    </row>
    <row r="75" spans="1:9" s="157" customFormat="1" ht="19.5" customHeight="1">
      <c r="A75" s="211" t="s">
        <v>28</v>
      </c>
      <c r="B75" s="173"/>
      <c r="C75" s="212"/>
      <c r="D75" s="171"/>
      <c r="E75" s="212"/>
      <c r="F75" s="171"/>
      <c r="G75" s="177"/>
      <c r="H75" s="171"/>
      <c r="I75" s="177"/>
    </row>
    <row r="76" spans="1:9" s="157" customFormat="1" ht="19.5" customHeight="1">
      <c r="A76" s="213" t="s">
        <v>29</v>
      </c>
      <c r="B76" s="173"/>
      <c r="C76" s="212"/>
      <c r="D76" s="171"/>
      <c r="E76" s="212"/>
      <c r="F76" s="171"/>
      <c r="G76" s="177"/>
      <c r="H76" s="171"/>
      <c r="I76" s="177"/>
    </row>
    <row r="77" spans="1:9" s="157" customFormat="1" ht="19.5" customHeight="1">
      <c r="A77" s="213" t="s">
        <v>76</v>
      </c>
      <c r="B77" s="173"/>
      <c r="C77" s="174">
        <v>115319</v>
      </c>
      <c r="D77" s="247"/>
      <c r="E77" s="174">
        <v>115319</v>
      </c>
      <c r="F77" s="247"/>
      <c r="G77" s="174">
        <v>115319</v>
      </c>
      <c r="H77" s="247"/>
      <c r="I77" s="174">
        <v>115319</v>
      </c>
    </row>
    <row r="78" spans="1:9" s="157" customFormat="1" ht="19.5" customHeight="1">
      <c r="A78" s="214" t="s">
        <v>30</v>
      </c>
      <c r="B78" s="173"/>
      <c r="C78" s="283">
        <v>12202551</v>
      </c>
      <c r="D78" s="247"/>
      <c r="E78" s="283">
        <v>11616697</v>
      </c>
      <c r="F78" s="247"/>
      <c r="G78" s="284">
        <v>1344118</v>
      </c>
      <c r="H78" s="247"/>
      <c r="I78" s="284">
        <v>966485</v>
      </c>
    </row>
    <row r="79" spans="1:9" s="157" customFormat="1" ht="19.5" customHeight="1">
      <c r="A79" s="216" t="s">
        <v>77</v>
      </c>
      <c r="B79" s="233"/>
      <c r="C79" s="288">
        <f>SUM(C71:C78)</f>
        <v>17377505</v>
      </c>
      <c r="D79" s="188">
        <f>SUM(D71:D78)</f>
        <v>0</v>
      </c>
      <c r="E79" s="288">
        <f>SUM(E71:E78)</f>
        <v>16791651</v>
      </c>
      <c r="F79" s="188">
        <f>SUM(F71:F78)</f>
        <v>0</v>
      </c>
      <c r="G79" s="288">
        <f>SUM(G71:G78)</f>
        <v>9015820</v>
      </c>
      <c r="H79" s="188">
        <f>SUM(H71:H78)</f>
        <v>0</v>
      </c>
      <c r="I79" s="288">
        <f>SUM(I71:I78)</f>
        <v>8638187</v>
      </c>
    </row>
    <row r="80" spans="1:9" s="157" customFormat="1" ht="19.5" customHeight="1">
      <c r="A80" s="217" t="s">
        <v>31</v>
      </c>
      <c r="B80" s="173"/>
      <c r="C80" s="215">
        <v>2551898</v>
      </c>
      <c r="D80" s="274"/>
      <c r="E80" s="275">
        <v>2555221</v>
      </c>
      <c r="F80" s="274"/>
      <c r="G80" s="242">
        <v>0</v>
      </c>
      <c r="H80" s="276"/>
      <c r="I80" s="242">
        <v>0</v>
      </c>
    </row>
    <row r="81" spans="1:9" s="157" customFormat="1" ht="19.5" customHeight="1">
      <c r="A81" s="216" t="s">
        <v>97</v>
      </c>
      <c r="B81" s="233"/>
      <c r="C81" s="207">
        <f>SUM(C79:C80)</f>
        <v>19929403</v>
      </c>
      <c r="D81" s="261"/>
      <c r="E81" s="277">
        <f>SUM(E79:E80)</f>
        <v>19346872</v>
      </c>
      <c r="F81" s="261"/>
      <c r="G81" s="207">
        <f>SUM(G79:G80)</f>
        <v>9015820</v>
      </c>
      <c r="H81" s="256"/>
      <c r="I81" s="207">
        <f>SUM(I79:I80)</f>
        <v>8638187</v>
      </c>
    </row>
    <row r="82" spans="1:9" s="157" customFormat="1" ht="17.149999999999999" customHeight="1">
      <c r="A82" s="216"/>
      <c r="B82" s="233"/>
      <c r="C82" s="188"/>
      <c r="D82" s="261"/>
      <c r="E82" s="278"/>
      <c r="F82" s="261"/>
      <c r="G82" s="188"/>
      <c r="H82" s="171"/>
      <c r="I82" s="188"/>
    </row>
    <row r="83" spans="1:9" s="157" customFormat="1" ht="19.5" customHeight="1" thickBot="1">
      <c r="A83" s="218" t="s">
        <v>98</v>
      </c>
      <c r="B83" s="233"/>
      <c r="C83" s="187">
        <f>C81+C64</f>
        <v>24493255</v>
      </c>
      <c r="D83" s="188">
        <f>D81+D64</f>
        <v>0</v>
      </c>
      <c r="E83" s="187">
        <f>E81+E64</f>
        <v>24048230</v>
      </c>
      <c r="F83" s="188">
        <f>F81+F64</f>
        <v>0</v>
      </c>
      <c r="G83" s="187">
        <f>G81+G64</f>
        <v>13186480</v>
      </c>
      <c r="H83" s="188">
        <f>H81+H64</f>
        <v>0</v>
      </c>
      <c r="I83" s="187">
        <f>I81+I64</f>
        <v>13029746</v>
      </c>
    </row>
    <row r="84" spans="1:9" ht="19.5" customHeight="1" thickTop="1">
      <c r="C84" s="230"/>
      <c r="D84" s="230"/>
      <c r="E84" s="230"/>
      <c r="F84" s="230"/>
      <c r="G84" s="230"/>
      <c r="H84" s="230"/>
      <c r="I84" s="230"/>
    </row>
    <row r="85" spans="1:9" ht="19.5" customHeight="1">
      <c r="C85" s="230"/>
      <c r="E85" s="230"/>
      <c r="G85" s="230"/>
      <c r="I85" s="230"/>
    </row>
    <row r="87" spans="1:9">
      <c r="B87" s="281"/>
      <c r="C87" s="230"/>
      <c r="E87" s="230"/>
      <c r="F87" s="230"/>
      <c r="G87" s="230"/>
      <c r="H87" s="230"/>
      <c r="I87" s="230"/>
    </row>
  </sheetData>
  <mergeCells count="10">
    <mergeCell ref="G37:I37"/>
    <mergeCell ref="C38:E38"/>
    <mergeCell ref="G38:I38"/>
    <mergeCell ref="C42:I42"/>
    <mergeCell ref="C37:E37"/>
    <mergeCell ref="C4:E4"/>
    <mergeCell ref="G4:I4"/>
    <mergeCell ref="C5:E5"/>
    <mergeCell ref="G5:I5"/>
    <mergeCell ref="C9:I9"/>
  </mergeCells>
  <pageMargins left="0.7" right="0.7" top="0.48" bottom="0.5" header="0.5" footer="0.5"/>
  <pageSetup paperSize="9" scale="76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3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4"/>
  <sheetViews>
    <sheetView view="pageBreakPreview" topLeftCell="A29" zoomScale="85" zoomScaleNormal="70" zoomScaleSheetLayoutView="85" workbookViewId="0">
      <selection activeCell="L32" sqref="L32"/>
    </sheetView>
  </sheetViews>
  <sheetFormatPr defaultColWidth="8.81640625" defaultRowHeight="20.5" customHeight="1"/>
  <cols>
    <col min="1" max="1" width="49.36328125" style="111" customWidth="1"/>
    <col min="2" max="2" width="6.26953125" style="111" customWidth="1"/>
    <col min="3" max="3" width="1.08984375" style="111" customWidth="1"/>
    <col min="4" max="4" width="10.90625" style="111" customWidth="1"/>
    <col min="5" max="5" width="1.08984375" style="111" customWidth="1"/>
    <col min="6" max="6" width="10.90625" style="111" customWidth="1"/>
    <col min="7" max="7" width="1.08984375" style="111" customWidth="1"/>
    <col min="8" max="8" width="10.90625" style="126" customWidth="1"/>
    <col min="9" max="9" width="1.08984375" style="111" customWidth="1"/>
    <col min="10" max="10" width="10.90625" style="126" customWidth="1"/>
    <col min="11" max="11" width="12.54296875" style="111" bestFit="1" customWidth="1"/>
    <col min="12" max="12" width="12.54296875" style="129" bestFit="1" customWidth="1"/>
    <col min="13" max="13" width="13.90625" style="129" bestFit="1" customWidth="1"/>
    <col min="14" max="14" width="12.54296875" style="129" bestFit="1" customWidth="1"/>
    <col min="15" max="15" width="11.08984375" style="129" bestFit="1" customWidth="1"/>
    <col min="16" max="16" width="12.54296875" style="129" bestFit="1" customWidth="1"/>
    <col min="17" max="17" width="11.08984375" style="129" bestFit="1" customWidth="1"/>
    <col min="18" max="18" width="12.54296875" style="129" bestFit="1" customWidth="1"/>
    <col min="19" max="19" width="8.90625" style="129" bestFit="1" customWidth="1"/>
    <col min="20" max="16384" width="8.81640625" style="111"/>
  </cols>
  <sheetData>
    <row r="1" spans="1:19" s="90" customFormat="1" ht="20.5" customHeight="1">
      <c r="A1" s="53" t="s">
        <v>54</v>
      </c>
      <c r="B1" s="87"/>
      <c r="C1" s="87"/>
      <c r="D1" s="88"/>
      <c r="E1" s="88"/>
      <c r="F1" s="88"/>
      <c r="G1" s="88"/>
      <c r="H1" s="89"/>
      <c r="I1" s="88"/>
      <c r="J1" s="89"/>
      <c r="L1" s="127"/>
      <c r="M1" s="127"/>
      <c r="N1" s="127"/>
      <c r="O1" s="127"/>
      <c r="P1" s="127"/>
      <c r="Q1" s="127"/>
      <c r="R1" s="127"/>
      <c r="S1" s="127"/>
    </row>
    <row r="2" spans="1:19" s="92" customFormat="1" ht="20.5" customHeight="1">
      <c r="A2" s="19" t="s">
        <v>64</v>
      </c>
      <c r="B2" s="91"/>
      <c r="C2" s="91"/>
      <c r="D2" s="88"/>
      <c r="E2" s="88"/>
      <c r="F2" s="88"/>
      <c r="G2" s="88"/>
      <c r="H2" s="89"/>
      <c r="I2" s="88"/>
      <c r="J2" s="89"/>
      <c r="L2" s="128"/>
      <c r="M2" s="128"/>
      <c r="N2" s="128"/>
      <c r="O2" s="128"/>
      <c r="P2" s="128"/>
      <c r="Q2" s="128"/>
      <c r="R2" s="128"/>
      <c r="S2" s="128"/>
    </row>
    <row r="3" spans="1:19" s="92" customFormat="1" ht="20.5" customHeight="1">
      <c r="A3" s="93"/>
      <c r="B3" s="91"/>
      <c r="C3" s="91"/>
      <c r="D3" s="88"/>
      <c r="E3" s="88"/>
      <c r="F3" s="88"/>
      <c r="G3" s="88"/>
      <c r="H3" s="89"/>
      <c r="I3" s="88"/>
      <c r="J3" s="89"/>
      <c r="L3" s="128"/>
      <c r="M3" s="128"/>
      <c r="N3" s="128"/>
      <c r="O3" s="128"/>
      <c r="P3" s="128"/>
      <c r="Q3" s="128"/>
      <c r="R3" s="128"/>
      <c r="S3" s="128"/>
    </row>
    <row r="4" spans="1:19" s="92" customFormat="1" ht="20.5" customHeight="1">
      <c r="A4" s="93"/>
      <c r="B4" s="91"/>
      <c r="C4" s="91"/>
      <c r="D4" s="310" t="s">
        <v>1</v>
      </c>
      <c r="E4" s="311"/>
      <c r="F4" s="311"/>
      <c r="G4" s="20"/>
      <c r="H4" s="310" t="s">
        <v>2</v>
      </c>
      <c r="I4" s="311"/>
      <c r="J4" s="311"/>
      <c r="L4" s="128"/>
      <c r="M4" s="128"/>
      <c r="N4" s="128"/>
      <c r="O4" s="128"/>
      <c r="P4" s="128"/>
      <c r="Q4" s="128"/>
      <c r="R4" s="128"/>
      <c r="S4" s="128"/>
    </row>
    <row r="5" spans="1:19" s="89" customFormat="1" ht="20.5" customHeight="1">
      <c r="A5" s="94"/>
      <c r="B5" s="95"/>
      <c r="C5" s="95"/>
      <c r="D5" s="310" t="s">
        <v>3</v>
      </c>
      <c r="E5" s="311"/>
      <c r="F5" s="311"/>
      <c r="G5" s="2"/>
      <c r="H5" s="310" t="s">
        <v>3</v>
      </c>
      <c r="I5" s="311"/>
      <c r="J5" s="311"/>
      <c r="L5" s="103"/>
      <c r="M5" s="103"/>
      <c r="N5" s="103"/>
      <c r="O5" s="103"/>
      <c r="P5" s="103"/>
      <c r="Q5" s="103"/>
      <c r="R5" s="103"/>
      <c r="S5" s="103"/>
    </row>
    <row r="6" spans="1:19" s="89" customFormat="1" ht="20.5" customHeight="1">
      <c r="A6" s="96"/>
      <c r="B6" s="95"/>
      <c r="C6" s="95"/>
      <c r="D6" s="308" t="s">
        <v>32</v>
      </c>
      <c r="E6" s="308"/>
      <c r="F6" s="308"/>
      <c r="G6" s="20"/>
      <c r="H6" s="308" t="s">
        <v>32</v>
      </c>
      <c r="I6" s="308"/>
      <c r="J6" s="308"/>
      <c r="L6" s="103"/>
      <c r="M6" s="103"/>
      <c r="N6" s="103"/>
      <c r="O6" s="103"/>
      <c r="P6" s="103"/>
      <c r="Q6" s="103"/>
      <c r="R6" s="103"/>
      <c r="S6" s="103"/>
    </row>
    <row r="7" spans="1:19" s="89" customFormat="1" ht="20.5" customHeight="1">
      <c r="A7" s="97"/>
      <c r="B7" s="95"/>
      <c r="C7" s="95"/>
      <c r="D7" s="307" t="s">
        <v>67</v>
      </c>
      <c r="E7" s="308"/>
      <c r="F7" s="308"/>
      <c r="G7" s="20"/>
      <c r="H7" s="307" t="s">
        <v>67</v>
      </c>
      <c r="I7" s="308"/>
      <c r="J7" s="308"/>
      <c r="L7" s="103"/>
      <c r="M7" s="103"/>
      <c r="N7" s="103"/>
      <c r="O7" s="103"/>
      <c r="P7" s="103"/>
      <c r="Q7" s="103"/>
      <c r="R7" s="103"/>
      <c r="S7" s="103"/>
    </row>
    <row r="8" spans="1:19" s="89" customFormat="1" ht="20.5" customHeight="1">
      <c r="A8" s="97"/>
      <c r="B8" s="62"/>
      <c r="C8" s="62"/>
      <c r="D8" s="293" t="s">
        <v>175</v>
      </c>
      <c r="E8" s="6"/>
      <c r="F8" s="293" t="s">
        <v>140</v>
      </c>
      <c r="G8" s="6"/>
      <c r="H8" s="293" t="s">
        <v>175</v>
      </c>
      <c r="I8" s="6"/>
      <c r="J8" s="293" t="s">
        <v>140</v>
      </c>
      <c r="L8" s="103"/>
      <c r="M8" s="103"/>
      <c r="N8" s="103"/>
      <c r="O8" s="103"/>
      <c r="P8" s="103"/>
      <c r="Q8" s="103"/>
      <c r="R8" s="103"/>
      <c r="S8" s="103"/>
    </row>
    <row r="9" spans="1:19" s="89" customFormat="1" ht="20.5" customHeight="1">
      <c r="A9" s="98"/>
      <c r="B9" s="95"/>
      <c r="C9" s="95"/>
      <c r="D9" s="309" t="s">
        <v>8</v>
      </c>
      <c r="E9" s="309"/>
      <c r="F9" s="309"/>
      <c r="G9" s="309"/>
      <c r="H9" s="309"/>
      <c r="I9" s="309"/>
      <c r="J9" s="309"/>
      <c r="L9" s="103"/>
      <c r="M9" s="103"/>
      <c r="N9" s="103"/>
      <c r="O9" s="103"/>
      <c r="P9" s="103"/>
      <c r="Q9" s="103"/>
      <c r="R9" s="103"/>
      <c r="S9" s="103"/>
    </row>
    <row r="10" spans="1:19" s="89" customFormat="1" ht="20.5" customHeight="1">
      <c r="A10" s="6" t="s">
        <v>138</v>
      </c>
      <c r="B10" s="100"/>
      <c r="C10" s="101"/>
      <c r="D10" s="10">
        <v>964259</v>
      </c>
      <c r="E10" s="10"/>
      <c r="F10" s="10">
        <v>1187863</v>
      </c>
      <c r="G10" s="102"/>
      <c r="H10" s="10">
        <v>0</v>
      </c>
      <c r="I10" s="102"/>
      <c r="J10" s="10">
        <v>0</v>
      </c>
      <c r="K10" s="103"/>
      <c r="L10" s="103"/>
      <c r="M10" s="103"/>
      <c r="N10" s="103"/>
      <c r="O10" s="103"/>
      <c r="P10" s="103"/>
      <c r="Q10" s="103"/>
      <c r="R10" s="103"/>
      <c r="S10" s="103"/>
    </row>
    <row r="11" spans="1:19" s="89" customFormat="1" ht="20.5" customHeight="1">
      <c r="A11" s="6" t="s">
        <v>139</v>
      </c>
      <c r="B11" s="100"/>
      <c r="C11" s="104"/>
      <c r="D11" s="13">
        <v>-261620</v>
      </c>
      <c r="E11" s="10"/>
      <c r="F11" s="13">
        <v>-378245</v>
      </c>
      <c r="G11" s="105"/>
      <c r="H11" s="13">
        <v>0</v>
      </c>
      <c r="I11" s="105"/>
      <c r="J11" s="13">
        <v>0</v>
      </c>
      <c r="K11" s="103"/>
      <c r="L11" s="103"/>
      <c r="M11" s="103"/>
      <c r="N11" s="103"/>
      <c r="O11" s="103"/>
      <c r="P11" s="103"/>
      <c r="Q11" s="103"/>
      <c r="R11" s="103"/>
      <c r="S11" s="103"/>
    </row>
    <row r="12" spans="1:19" s="89" customFormat="1" ht="20.5" customHeight="1">
      <c r="A12" s="4" t="s">
        <v>63</v>
      </c>
      <c r="B12" s="100"/>
      <c r="C12" s="101"/>
      <c r="D12" s="154">
        <f>SUM(D10:D11)</f>
        <v>702639</v>
      </c>
      <c r="E12" s="10"/>
      <c r="F12" s="154">
        <f>SUM(F10:F11)</f>
        <v>809618</v>
      </c>
      <c r="G12" s="102"/>
      <c r="H12" s="154">
        <v>0</v>
      </c>
      <c r="I12" s="294"/>
      <c r="J12" s="154">
        <v>0</v>
      </c>
      <c r="K12" s="103"/>
      <c r="L12" s="103"/>
      <c r="M12" s="103"/>
      <c r="N12" s="103"/>
      <c r="O12" s="103"/>
      <c r="P12" s="103"/>
      <c r="Q12" s="103"/>
      <c r="R12" s="103"/>
      <c r="S12" s="103"/>
    </row>
    <row r="13" spans="1:19" s="89" customFormat="1" ht="20.5" customHeight="1">
      <c r="A13" s="6" t="s">
        <v>33</v>
      </c>
      <c r="B13" s="100"/>
      <c r="C13" s="95"/>
      <c r="D13" s="27">
        <v>46969</v>
      </c>
      <c r="E13" s="27"/>
      <c r="F13" s="27">
        <v>21554</v>
      </c>
      <c r="G13" s="107"/>
      <c r="H13" s="27">
        <v>540967</v>
      </c>
      <c r="I13" s="107"/>
      <c r="J13" s="27">
        <v>280767</v>
      </c>
      <c r="K13" s="103"/>
      <c r="L13" s="103"/>
      <c r="M13" s="103"/>
      <c r="N13" s="103"/>
      <c r="O13" s="103"/>
      <c r="P13" s="103"/>
      <c r="Q13" s="103"/>
      <c r="R13" s="103"/>
      <c r="S13" s="103"/>
    </row>
    <row r="14" spans="1:19" s="89" customFormat="1" ht="20.5" customHeight="1">
      <c r="A14" s="130" t="s">
        <v>78</v>
      </c>
      <c r="B14" s="100"/>
      <c r="C14" s="104"/>
      <c r="D14" s="27">
        <v>-1862</v>
      </c>
      <c r="E14" s="27"/>
      <c r="F14" s="27">
        <v>-5633</v>
      </c>
      <c r="G14" s="107"/>
      <c r="H14" s="27">
        <v>0</v>
      </c>
      <c r="I14" s="107"/>
      <c r="J14" s="27">
        <v>0</v>
      </c>
      <c r="K14" s="103"/>
      <c r="L14" s="103"/>
      <c r="M14" s="103"/>
      <c r="N14" s="103"/>
      <c r="O14" s="103"/>
      <c r="P14" s="103"/>
      <c r="Q14" s="103"/>
      <c r="R14" s="103"/>
      <c r="S14" s="103"/>
    </row>
    <row r="15" spans="1:19" s="89" customFormat="1" ht="20.5" customHeight="1">
      <c r="A15" s="130" t="s">
        <v>34</v>
      </c>
      <c r="B15" s="100"/>
      <c r="C15" s="101"/>
      <c r="D15" s="27">
        <v>-52631</v>
      </c>
      <c r="E15" s="27"/>
      <c r="F15" s="27">
        <v>-58601</v>
      </c>
      <c r="G15" s="107"/>
      <c r="H15" s="27">
        <v>-34822</v>
      </c>
      <c r="I15" s="107"/>
      <c r="J15" s="27">
        <v>-38737</v>
      </c>
      <c r="K15" s="103"/>
      <c r="L15" s="103"/>
      <c r="M15" s="103"/>
      <c r="N15" s="103"/>
      <c r="O15" s="103"/>
      <c r="P15" s="103"/>
      <c r="Q15" s="103"/>
      <c r="R15" s="103"/>
      <c r="S15" s="103"/>
    </row>
    <row r="16" spans="1:19" s="89" customFormat="1" ht="20.5" customHeight="1">
      <c r="A16" s="130" t="s">
        <v>199</v>
      </c>
      <c r="B16" s="108"/>
      <c r="C16" s="104"/>
      <c r="D16" s="27">
        <v>-37292</v>
      </c>
      <c r="E16" s="27"/>
      <c r="F16" s="27">
        <v>673</v>
      </c>
      <c r="G16" s="107"/>
      <c r="H16" s="27">
        <v>-38444</v>
      </c>
      <c r="I16" s="107"/>
      <c r="J16" s="27">
        <v>4070</v>
      </c>
      <c r="K16" s="103"/>
      <c r="L16" s="103"/>
      <c r="M16" s="103"/>
      <c r="N16" s="103"/>
      <c r="O16" s="103"/>
      <c r="P16" s="103"/>
      <c r="Q16" s="103"/>
      <c r="R16" s="103"/>
      <c r="S16" s="103"/>
    </row>
    <row r="17" spans="1:19" s="89" customFormat="1" ht="20.5" customHeight="1">
      <c r="A17" s="6" t="s">
        <v>165</v>
      </c>
      <c r="B17" s="108"/>
      <c r="C17" s="104"/>
      <c r="D17" s="27">
        <v>2160</v>
      </c>
      <c r="E17" s="27"/>
      <c r="F17" s="27">
        <v>4675</v>
      </c>
      <c r="G17" s="107"/>
      <c r="H17" s="27">
        <v>540</v>
      </c>
      <c r="I17" s="107"/>
      <c r="J17" s="27">
        <v>1328</v>
      </c>
      <c r="K17" s="103"/>
      <c r="L17" s="103"/>
      <c r="M17" s="103"/>
      <c r="N17" s="103"/>
      <c r="O17" s="103"/>
      <c r="P17" s="103"/>
      <c r="Q17" s="103"/>
      <c r="R17" s="103"/>
      <c r="S17" s="103"/>
    </row>
    <row r="18" spans="1:19" s="89" customFormat="1" ht="20.5" customHeight="1">
      <c r="A18" s="4" t="s">
        <v>123</v>
      </c>
      <c r="B18" s="62"/>
      <c r="C18" s="95"/>
      <c r="D18" s="154">
        <f>SUM(D12:D17)</f>
        <v>659983</v>
      </c>
      <c r="E18" s="77"/>
      <c r="F18" s="154">
        <f>SUM(F12:F17)</f>
        <v>772286</v>
      </c>
      <c r="G18" s="107"/>
      <c r="H18" s="154">
        <f>SUM(H12:H17)</f>
        <v>468241</v>
      </c>
      <c r="I18" s="107"/>
      <c r="J18" s="154">
        <f>SUM(J12:J17)</f>
        <v>247428</v>
      </c>
      <c r="K18" s="103"/>
      <c r="L18" s="103"/>
      <c r="M18" s="103"/>
      <c r="N18" s="103"/>
      <c r="O18" s="103"/>
      <c r="P18" s="103"/>
      <c r="Q18" s="103"/>
      <c r="R18" s="103"/>
      <c r="S18" s="103"/>
    </row>
    <row r="19" spans="1:19" s="89" customFormat="1" ht="20.5" customHeight="1">
      <c r="A19" s="6" t="s">
        <v>35</v>
      </c>
      <c r="B19" s="62"/>
      <c r="C19" s="95"/>
      <c r="D19" s="109">
        <v>-27123</v>
      </c>
      <c r="E19" s="27"/>
      <c r="F19" s="109">
        <v>-38818</v>
      </c>
      <c r="G19" s="107"/>
      <c r="H19" s="109">
        <v>-26935</v>
      </c>
      <c r="I19" s="107"/>
      <c r="J19" s="109">
        <v>-38554</v>
      </c>
      <c r="K19" s="103"/>
      <c r="L19" s="103"/>
      <c r="M19" s="103"/>
      <c r="N19" s="103"/>
      <c r="O19" s="103"/>
      <c r="P19" s="103"/>
      <c r="Q19" s="103"/>
      <c r="R19" s="103"/>
      <c r="S19" s="103"/>
    </row>
    <row r="20" spans="1:19" s="89" customFormat="1" ht="20.5" customHeight="1">
      <c r="A20" s="4" t="s">
        <v>70</v>
      </c>
      <c r="B20" s="62"/>
      <c r="C20" s="95"/>
      <c r="D20" s="77">
        <f>SUM(D18:D19)</f>
        <v>632860</v>
      </c>
      <c r="E20" s="77"/>
      <c r="F20" s="77">
        <f>SUM(F18:F19)</f>
        <v>733468</v>
      </c>
      <c r="G20" s="107"/>
      <c r="H20" s="77">
        <f>SUM(H18:H19)</f>
        <v>441306</v>
      </c>
      <c r="I20" s="107"/>
      <c r="J20" s="77">
        <f>SUM(J18:J19)</f>
        <v>208874</v>
      </c>
      <c r="K20" s="103"/>
      <c r="L20" s="103"/>
      <c r="M20" s="103"/>
      <c r="N20" s="103"/>
      <c r="O20" s="103"/>
      <c r="P20" s="103"/>
      <c r="Q20" s="103"/>
      <c r="R20" s="103"/>
      <c r="S20" s="103"/>
    </row>
    <row r="21" spans="1:19" s="89" customFormat="1" ht="20.5" customHeight="1">
      <c r="A21" s="6" t="s">
        <v>150</v>
      </c>
      <c r="B21" s="131"/>
      <c r="C21" s="104"/>
      <c r="D21" s="109">
        <v>-44852</v>
      </c>
      <c r="E21" s="27"/>
      <c r="F21" s="109">
        <v>-32129</v>
      </c>
      <c r="G21" s="107"/>
      <c r="H21" s="109">
        <v>10754</v>
      </c>
      <c r="I21" s="107"/>
      <c r="J21" s="109">
        <v>1321</v>
      </c>
      <c r="K21" s="103"/>
      <c r="L21" s="103"/>
      <c r="M21" s="103"/>
      <c r="N21" s="103"/>
      <c r="O21" s="103"/>
      <c r="P21" s="103"/>
      <c r="Q21" s="103"/>
      <c r="R21" s="103"/>
      <c r="S21" s="103"/>
    </row>
    <row r="22" spans="1:19" s="89" customFormat="1" ht="20.5" customHeight="1" thickBot="1">
      <c r="A22" s="4" t="s">
        <v>71</v>
      </c>
      <c r="B22" s="62"/>
      <c r="C22" s="95"/>
      <c r="D22" s="114">
        <f>SUM(D20:D21)</f>
        <v>588008</v>
      </c>
      <c r="E22" s="77"/>
      <c r="F22" s="114">
        <f>SUM(F20:F21)</f>
        <v>701339</v>
      </c>
      <c r="G22" s="107"/>
      <c r="H22" s="114">
        <f>SUM(H20:H21)</f>
        <v>452060</v>
      </c>
      <c r="I22" s="107"/>
      <c r="J22" s="114">
        <f>SUM(J20:J21)</f>
        <v>210195</v>
      </c>
      <c r="K22" s="103"/>
      <c r="L22" s="103"/>
      <c r="M22" s="103"/>
      <c r="N22" s="103"/>
      <c r="O22" s="103"/>
      <c r="P22" s="103"/>
      <c r="Q22" s="103"/>
      <c r="R22" s="103"/>
      <c r="S22" s="103"/>
    </row>
    <row r="23" spans="1:19" ht="16" customHeight="1" thickTop="1">
      <c r="A23" s="106"/>
      <c r="B23" s="62"/>
      <c r="D23" s="110"/>
      <c r="E23" s="110"/>
      <c r="F23" s="110"/>
      <c r="G23" s="20"/>
      <c r="H23" s="110"/>
      <c r="I23" s="20"/>
      <c r="J23" s="110"/>
      <c r="L23" s="103"/>
      <c r="M23" s="103"/>
      <c r="N23" s="103"/>
      <c r="O23" s="103"/>
      <c r="P23" s="103"/>
      <c r="Q23" s="103"/>
      <c r="R23" s="103"/>
      <c r="S23" s="103"/>
    </row>
    <row r="24" spans="1:19" ht="20.5" customHeight="1">
      <c r="A24" s="4" t="s">
        <v>124</v>
      </c>
      <c r="B24" s="2"/>
      <c r="D24" s="27"/>
      <c r="E24" s="27"/>
      <c r="F24" s="27"/>
      <c r="G24" s="107"/>
      <c r="H24" s="10"/>
      <c r="I24" s="107"/>
      <c r="J24" s="10"/>
    </row>
    <row r="25" spans="1:19" ht="20.5" hidden="1" customHeight="1">
      <c r="A25" s="112" t="s">
        <v>188</v>
      </c>
      <c r="B25" s="2"/>
      <c r="D25" s="27"/>
      <c r="E25" s="27"/>
      <c r="F25" s="27"/>
      <c r="G25" s="107"/>
      <c r="H25" s="10"/>
      <c r="I25" s="107"/>
      <c r="J25" s="10"/>
    </row>
    <row r="26" spans="1:19" s="89" customFormat="1" ht="20.5" hidden="1" customHeight="1">
      <c r="A26" s="2" t="s">
        <v>189</v>
      </c>
      <c r="B26" s="62"/>
      <c r="C26" s="95"/>
      <c r="D26" s="132">
        <v>0</v>
      </c>
      <c r="E26" s="7"/>
      <c r="F26" s="132">
        <v>0</v>
      </c>
      <c r="G26" s="133"/>
      <c r="H26" s="132">
        <v>0</v>
      </c>
      <c r="I26" s="133"/>
      <c r="J26" s="132">
        <v>0</v>
      </c>
      <c r="L26" s="103"/>
      <c r="M26" s="129"/>
      <c r="N26" s="103"/>
      <c r="O26" s="129"/>
      <c r="P26" s="103"/>
      <c r="Q26" s="129"/>
      <c r="R26" s="103"/>
      <c r="S26" s="129"/>
    </row>
    <row r="27" spans="1:19" s="89" customFormat="1" ht="20.5" hidden="1" customHeight="1">
      <c r="A27" s="2" t="s">
        <v>190</v>
      </c>
      <c r="B27" s="62"/>
      <c r="C27" s="95"/>
      <c r="D27" s="134">
        <v>0</v>
      </c>
      <c r="E27" s="7"/>
      <c r="F27" s="134">
        <v>0</v>
      </c>
      <c r="G27" s="133"/>
      <c r="H27" s="134">
        <v>0</v>
      </c>
      <c r="I27" s="133"/>
      <c r="J27" s="134">
        <v>0</v>
      </c>
      <c r="L27" s="103"/>
      <c r="M27" s="129"/>
      <c r="N27" s="103"/>
      <c r="O27" s="129"/>
      <c r="P27" s="103"/>
      <c r="Q27" s="129"/>
      <c r="R27" s="103"/>
      <c r="S27" s="129"/>
    </row>
    <row r="28" spans="1:19" s="89" customFormat="1" ht="20.5" hidden="1" customHeight="1">
      <c r="A28" s="55" t="s">
        <v>191</v>
      </c>
      <c r="B28" s="280"/>
      <c r="C28" s="95"/>
      <c r="D28" s="285">
        <f>SUM(D26:D27)</f>
        <v>0</v>
      </c>
      <c r="E28" s="7"/>
      <c r="F28" s="285">
        <f>SUM(F26:F27)</f>
        <v>0</v>
      </c>
      <c r="G28" s="133"/>
      <c r="H28" s="285">
        <f>SUM(H26:H27)</f>
        <v>0</v>
      </c>
      <c r="I28" s="133"/>
      <c r="J28" s="285">
        <f>SUM(J26:J27)</f>
        <v>0</v>
      </c>
      <c r="L28" s="103"/>
      <c r="M28" s="129"/>
      <c r="N28" s="103"/>
      <c r="O28" s="129"/>
      <c r="P28" s="103"/>
      <c r="Q28" s="129"/>
      <c r="R28" s="103"/>
      <c r="S28" s="129"/>
    </row>
    <row r="29" spans="1:19" s="89" customFormat="1" ht="20.5" customHeight="1">
      <c r="A29" s="55" t="s">
        <v>125</v>
      </c>
      <c r="B29" s="62"/>
      <c r="C29" s="95"/>
      <c r="D29" s="135">
        <f>SUM(D28)</f>
        <v>0</v>
      </c>
      <c r="E29" s="136"/>
      <c r="F29" s="135">
        <f>SUM(F28)</f>
        <v>0</v>
      </c>
      <c r="G29" s="137"/>
      <c r="H29" s="135">
        <f>SUM(H28)</f>
        <v>0</v>
      </c>
      <c r="I29" s="137"/>
      <c r="J29" s="135">
        <f>SUM(J28)</f>
        <v>0</v>
      </c>
      <c r="L29" s="103"/>
      <c r="M29" s="129"/>
      <c r="N29" s="103"/>
      <c r="O29" s="129"/>
      <c r="P29" s="103"/>
      <c r="Q29" s="129"/>
      <c r="R29" s="103"/>
      <c r="S29" s="129"/>
    </row>
    <row r="30" spans="1:19" s="89" customFormat="1" ht="20.5" customHeight="1" thickBot="1">
      <c r="A30" s="4" t="s">
        <v>101</v>
      </c>
      <c r="B30" s="62"/>
      <c r="C30" s="95"/>
      <c r="D30" s="138">
        <f>D22+D29</f>
        <v>588008</v>
      </c>
      <c r="E30" s="135"/>
      <c r="F30" s="138">
        <f>F22+F29</f>
        <v>701339</v>
      </c>
      <c r="G30" s="133"/>
      <c r="H30" s="138">
        <f>H22+H29</f>
        <v>452060</v>
      </c>
      <c r="I30" s="133"/>
      <c r="J30" s="138">
        <f>J22+J29</f>
        <v>210195</v>
      </c>
      <c r="L30" s="103"/>
      <c r="M30" s="129"/>
      <c r="N30" s="103"/>
      <c r="O30" s="129"/>
      <c r="P30" s="103"/>
      <c r="Q30" s="129"/>
      <c r="R30" s="103"/>
      <c r="S30" s="129"/>
    </row>
    <row r="31" spans="1:19" ht="16" customHeight="1" thickTop="1">
      <c r="A31" s="2"/>
      <c r="B31" s="2"/>
      <c r="D31" s="11"/>
      <c r="E31" s="11"/>
      <c r="F31" s="11"/>
      <c r="G31" s="2"/>
      <c r="H31" s="115"/>
      <c r="I31" s="2"/>
      <c r="J31" s="115"/>
    </row>
    <row r="32" spans="1:19" s="89" customFormat="1" ht="20.5" customHeight="1">
      <c r="A32" s="4" t="s">
        <v>72</v>
      </c>
      <c r="B32" s="62"/>
      <c r="C32" s="95"/>
      <c r="D32" s="110"/>
      <c r="E32" s="110"/>
      <c r="F32" s="110"/>
      <c r="G32" s="20"/>
      <c r="H32" s="110"/>
      <c r="I32" s="20"/>
      <c r="J32" s="110"/>
      <c r="L32" s="103"/>
      <c r="M32" s="129"/>
      <c r="N32" s="103"/>
      <c r="O32" s="129"/>
      <c r="P32" s="103"/>
      <c r="Q32" s="129"/>
      <c r="R32" s="103"/>
      <c r="S32" s="129"/>
    </row>
    <row r="33" spans="1:19" s="89" customFormat="1" ht="20.5" customHeight="1">
      <c r="A33" s="6" t="s">
        <v>126</v>
      </c>
      <c r="B33" s="62"/>
      <c r="C33" s="95"/>
      <c r="D33" s="116">
        <v>553959</v>
      </c>
      <c r="E33" s="116"/>
      <c r="F33" s="116">
        <v>637078</v>
      </c>
      <c r="G33" s="20"/>
      <c r="H33" s="9">
        <v>452060</v>
      </c>
      <c r="I33" s="20"/>
      <c r="J33" s="9">
        <v>210195</v>
      </c>
      <c r="L33" s="103"/>
      <c r="M33" s="129"/>
      <c r="N33" s="103"/>
      <c r="O33" s="129"/>
      <c r="P33" s="103"/>
      <c r="Q33" s="129"/>
      <c r="R33" s="103"/>
      <c r="S33" s="129"/>
    </row>
    <row r="34" spans="1:19" s="89" customFormat="1" ht="20.5" customHeight="1">
      <c r="A34" s="6" t="s">
        <v>127</v>
      </c>
      <c r="B34" s="62"/>
      <c r="C34" s="95"/>
      <c r="D34" s="116">
        <v>34049</v>
      </c>
      <c r="E34" s="116"/>
      <c r="F34" s="116">
        <v>64261</v>
      </c>
      <c r="G34" s="20"/>
      <c r="H34" s="109">
        <v>0</v>
      </c>
      <c r="I34" s="20"/>
      <c r="J34" s="109">
        <v>0</v>
      </c>
      <c r="L34" s="103"/>
      <c r="M34" s="129"/>
      <c r="N34" s="103"/>
      <c r="O34" s="129"/>
      <c r="P34" s="103"/>
      <c r="Q34" s="129"/>
      <c r="R34" s="103"/>
      <c r="S34" s="129"/>
    </row>
    <row r="35" spans="1:19" s="89" customFormat="1" ht="20.5" customHeight="1" thickBot="1">
      <c r="A35" s="4" t="s">
        <v>71</v>
      </c>
      <c r="B35" s="62"/>
      <c r="C35" s="95"/>
      <c r="D35" s="117">
        <f>SUM(D33:D34)</f>
        <v>588008</v>
      </c>
      <c r="E35" s="82"/>
      <c r="F35" s="117">
        <f>SUM(F33:F34)</f>
        <v>701339</v>
      </c>
      <c r="G35" s="118"/>
      <c r="H35" s="117">
        <f>SUM(H33:H34)</f>
        <v>452060</v>
      </c>
      <c r="I35" s="118"/>
      <c r="J35" s="117">
        <f>SUM(J33:J34)</f>
        <v>210195</v>
      </c>
      <c r="L35" s="103"/>
      <c r="M35" s="129"/>
      <c r="N35" s="103"/>
      <c r="O35" s="129"/>
      <c r="P35" s="103"/>
      <c r="Q35" s="129"/>
      <c r="R35" s="103"/>
      <c r="S35" s="129"/>
    </row>
    <row r="36" spans="1:19" s="89" customFormat="1" ht="16" customHeight="1" thickTop="1">
      <c r="A36" s="4"/>
      <c r="B36" s="62"/>
      <c r="C36" s="95"/>
      <c r="D36" s="82"/>
      <c r="E36" s="82"/>
      <c r="F36" s="82"/>
      <c r="G36" s="118"/>
      <c r="H36" s="82"/>
      <c r="I36" s="118"/>
      <c r="J36" s="82"/>
      <c r="L36" s="103"/>
      <c r="M36" s="129"/>
      <c r="N36" s="103"/>
      <c r="O36" s="129"/>
      <c r="P36" s="103"/>
      <c r="Q36" s="129"/>
      <c r="R36" s="103"/>
      <c r="S36" s="129"/>
    </row>
    <row r="37" spans="1:19" ht="20.5" customHeight="1">
      <c r="A37" s="55" t="s">
        <v>102</v>
      </c>
      <c r="B37" s="2"/>
      <c r="D37" s="83"/>
      <c r="E37" s="83"/>
      <c r="F37" s="83"/>
      <c r="G37" s="2"/>
      <c r="H37" s="115"/>
      <c r="I37" s="2"/>
      <c r="J37" s="115"/>
      <c r="L37" s="103"/>
      <c r="N37" s="103"/>
      <c r="P37" s="103"/>
      <c r="R37" s="103"/>
    </row>
    <row r="38" spans="1:19" ht="20.5" customHeight="1">
      <c r="A38" s="99" t="s">
        <v>126</v>
      </c>
      <c r="B38" s="2"/>
      <c r="D38" s="119">
        <v>553959</v>
      </c>
      <c r="E38" s="119"/>
      <c r="F38" s="119">
        <v>637078</v>
      </c>
      <c r="G38" s="119"/>
      <c r="H38" s="119">
        <v>452060</v>
      </c>
      <c r="I38" s="119"/>
      <c r="J38" s="119">
        <v>210195</v>
      </c>
      <c r="L38" s="103"/>
      <c r="N38" s="103"/>
      <c r="P38" s="103"/>
      <c r="R38" s="103"/>
    </row>
    <row r="39" spans="1:19" ht="20.5" customHeight="1">
      <c r="A39" s="99" t="s">
        <v>127</v>
      </c>
      <c r="B39" s="62"/>
      <c r="C39" s="95"/>
      <c r="D39" s="119">
        <v>34049</v>
      </c>
      <c r="E39" s="119"/>
      <c r="F39" s="119">
        <v>64261</v>
      </c>
      <c r="G39" s="119"/>
      <c r="H39" s="109">
        <v>0</v>
      </c>
      <c r="I39" s="119"/>
      <c r="J39" s="109">
        <v>0</v>
      </c>
      <c r="L39" s="103"/>
      <c r="N39" s="103"/>
      <c r="P39" s="103"/>
      <c r="R39" s="103"/>
    </row>
    <row r="40" spans="1:19" ht="20.5" customHeight="1" thickBot="1">
      <c r="A40" s="55" t="s">
        <v>101</v>
      </c>
      <c r="B40" s="2"/>
      <c r="D40" s="120">
        <f>SUM(D38:D39)</f>
        <v>588008</v>
      </c>
      <c r="E40" s="121"/>
      <c r="F40" s="120">
        <f>SUM(F38:F39)</f>
        <v>701339</v>
      </c>
      <c r="G40" s="2"/>
      <c r="H40" s="120">
        <f>SUM(H38:H39)</f>
        <v>452060</v>
      </c>
      <c r="I40" s="2"/>
      <c r="J40" s="120">
        <f>SUM(J38:J39)</f>
        <v>210195</v>
      </c>
      <c r="L40" s="103"/>
      <c r="N40" s="103"/>
      <c r="P40" s="103"/>
      <c r="R40" s="103"/>
    </row>
    <row r="41" spans="1:19" s="89" customFormat="1" ht="16" customHeight="1" thickTop="1">
      <c r="A41" s="106"/>
      <c r="B41" s="62"/>
      <c r="C41" s="95"/>
      <c r="D41" s="110"/>
      <c r="E41" s="110"/>
      <c r="F41" s="110"/>
      <c r="G41" s="20"/>
      <c r="H41" s="110"/>
      <c r="I41" s="20"/>
      <c r="J41" s="110"/>
      <c r="L41" s="103"/>
      <c r="M41" s="129"/>
      <c r="N41" s="103"/>
      <c r="O41" s="129"/>
      <c r="P41" s="103"/>
      <c r="Q41" s="129"/>
      <c r="R41" s="103"/>
      <c r="S41" s="129"/>
    </row>
    <row r="42" spans="1:19" ht="20.5" customHeight="1" thickBot="1">
      <c r="A42" s="106" t="s">
        <v>103</v>
      </c>
      <c r="B42" s="122"/>
      <c r="C42" s="123"/>
      <c r="D42" s="124">
        <v>0.52</v>
      </c>
      <c r="E42" s="125"/>
      <c r="F42" s="124">
        <v>0.6</v>
      </c>
      <c r="G42" s="107"/>
      <c r="H42" s="124">
        <v>0.43</v>
      </c>
      <c r="I42" s="107"/>
      <c r="J42" s="124">
        <v>0.2</v>
      </c>
      <c r="L42" s="103"/>
      <c r="N42" s="103"/>
      <c r="P42" s="103"/>
      <c r="R42" s="103"/>
    </row>
    <row r="43" spans="1:19" ht="20.5" customHeight="1" thickTop="1">
      <c r="L43" s="103"/>
      <c r="M43" s="103"/>
      <c r="N43" s="103"/>
      <c r="O43" s="103"/>
      <c r="P43" s="103"/>
      <c r="Q43" s="103"/>
      <c r="R43" s="103"/>
      <c r="S43" s="103"/>
    </row>
    <row r="44" spans="1:19" ht="20.5" customHeight="1">
      <c r="B44" s="282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2" firstPageNumber="4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3"/>
  <sheetViews>
    <sheetView view="pageBreakPreview" topLeftCell="A32" zoomScale="85" zoomScaleNormal="70" zoomScaleSheetLayoutView="85" workbookViewId="0">
      <selection activeCell="D19" sqref="D19"/>
    </sheetView>
  </sheetViews>
  <sheetFormatPr defaultColWidth="8.81640625" defaultRowHeight="20.5" customHeight="1"/>
  <cols>
    <col min="1" max="1" width="51.36328125" style="111" customWidth="1"/>
    <col min="2" max="2" width="6.90625" style="111" customWidth="1"/>
    <col min="3" max="3" width="1.1796875" style="111" customWidth="1"/>
    <col min="4" max="4" width="11.453125" style="111" customWidth="1"/>
    <col min="5" max="5" width="1.1796875" style="111" customWidth="1"/>
    <col min="6" max="6" width="11.453125" style="111" customWidth="1"/>
    <col min="7" max="7" width="1.1796875" style="111" customWidth="1"/>
    <col min="8" max="8" width="11.453125" style="126" customWidth="1"/>
    <col min="9" max="9" width="1.1796875" style="111" customWidth="1"/>
    <col min="10" max="10" width="11.453125" style="126" customWidth="1"/>
    <col min="11" max="11" width="9.08984375" style="111" bestFit="1" customWidth="1"/>
    <col min="12" max="16384" width="8.81640625" style="111"/>
  </cols>
  <sheetData>
    <row r="1" spans="1:11" s="90" customFormat="1" ht="20.5" customHeight="1">
      <c r="A1" s="53" t="s">
        <v>54</v>
      </c>
      <c r="B1" s="87"/>
      <c r="C1" s="87"/>
      <c r="D1" s="88"/>
      <c r="E1" s="88"/>
      <c r="F1" s="88"/>
      <c r="G1" s="88"/>
      <c r="H1" s="89"/>
      <c r="I1" s="88"/>
      <c r="J1" s="89"/>
    </row>
    <row r="2" spans="1:11" s="92" customFormat="1" ht="20.5" customHeight="1">
      <c r="A2" s="19" t="s">
        <v>64</v>
      </c>
      <c r="B2" s="91"/>
      <c r="C2" s="91"/>
      <c r="D2" s="88"/>
      <c r="E2" s="88"/>
      <c r="F2" s="88"/>
      <c r="G2" s="88"/>
      <c r="H2" s="89"/>
      <c r="I2" s="88"/>
      <c r="J2" s="89"/>
    </row>
    <row r="3" spans="1:11" s="92" customFormat="1" ht="20.5" customHeight="1">
      <c r="A3" s="93"/>
      <c r="B3" s="91"/>
      <c r="C3" s="91"/>
      <c r="D3" s="88"/>
      <c r="E3" s="88"/>
      <c r="F3" s="88"/>
      <c r="G3" s="88"/>
      <c r="H3" s="89"/>
      <c r="I3" s="88"/>
      <c r="J3" s="89"/>
    </row>
    <row r="4" spans="1:11" s="92" customFormat="1" ht="20.5" customHeight="1">
      <c r="A4" s="93"/>
      <c r="B4" s="91"/>
      <c r="C4" s="91"/>
      <c r="D4" s="310" t="s">
        <v>1</v>
      </c>
      <c r="E4" s="311"/>
      <c r="F4" s="311"/>
      <c r="G4" s="20"/>
      <c r="H4" s="310" t="s">
        <v>2</v>
      </c>
      <c r="I4" s="311"/>
      <c r="J4" s="311"/>
    </row>
    <row r="5" spans="1:11" s="89" customFormat="1" ht="20.5" customHeight="1">
      <c r="A5" s="94"/>
      <c r="B5" s="95"/>
      <c r="C5" s="95"/>
      <c r="D5" s="310" t="s">
        <v>3</v>
      </c>
      <c r="E5" s="311"/>
      <c r="F5" s="311"/>
      <c r="G5" s="2"/>
      <c r="H5" s="310" t="s">
        <v>3</v>
      </c>
      <c r="I5" s="311"/>
      <c r="J5" s="311"/>
    </row>
    <row r="6" spans="1:11" s="89" customFormat="1" ht="20.5" customHeight="1">
      <c r="A6" s="96"/>
      <c r="B6" s="95"/>
      <c r="C6" s="95"/>
      <c r="D6" s="308" t="s">
        <v>68</v>
      </c>
      <c r="E6" s="308"/>
      <c r="F6" s="308"/>
      <c r="G6" s="20"/>
      <c r="H6" s="308" t="s">
        <v>68</v>
      </c>
      <c r="I6" s="308"/>
      <c r="J6" s="308"/>
    </row>
    <row r="7" spans="1:11" s="89" customFormat="1" ht="20.5" customHeight="1">
      <c r="A7" s="97"/>
      <c r="B7" s="95"/>
      <c r="C7" s="95"/>
      <c r="D7" s="307" t="s">
        <v>67</v>
      </c>
      <c r="E7" s="308"/>
      <c r="F7" s="308"/>
      <c r="G7" s="20"/>
      <c r="H7" s="307" t="s">
        <v>67</v>
      </c>
      <c r="I7" s="308"/>
      <c r="J7" s="308"/>
    </row>
    <row r="8" spans="1:11" s="89" customFormat="1" ht="20.5" customHeight="1">
      <c r="A8" s="97"/>
      <c r="B8" s="62" t="s">
        <v>6</v>
      </c>
      <c r="C8" s="62"/>
      <c r="D8" s="293" t="s">
        <v>175</v>
      </c>
      <c r="E8" s="6"/>
      <c r="F8" s="293" t="s">
        <v>140</v>
      </c>
      <c r="G8" s="6"/>
      <c r="H8" s="293" t="s">
        <v>175</v>
      </c>
      <c r="I8" s="6"/>
      <c r="J8" s="293" t="s">
        <v>140</v>
      </c>
    </row>
    <row r="9" spans="1:11" s="89" customFormat="1" ht="20.5" customHeight="1">
      <c r="A9" s="98"/>
      <c r="B9" s="95"/>
      <c r="C9" s="95"/>
      <c r="D9" s="309" t="s">
        <v>8</v>
      </c>
      <c r="E9" s="309"/>
      <c r="F9" s="309"/>
      <c r="G9" s="309"/>
      <c r="H9" s="309"/>
      <c r="I9" s="309"/>
      <c r="J9" s="309"/>
    </row>
    <row r="10" spans="1:11" s="89" customFormat="1" ht="20.5" customHeight="1">
      <c r="A10" s="6" t="s">
        <v>99</v>
      </c>
      <c r="B10" s="100" t="s">
        <v>200</v>
      </c>
      <c r="C10" s="101"/>
      <c r="D10" s="10">
        <v>2019135</v>
      </c>
      <c r="E10" s="10"/>
      <c r="F10" s="10">
        <v>2360565</v>
      </c>
      <c r="G10" s="102"/>
      <c r="H10" s="10">
        <v>0</v>
      </c>
      <c r="I10" s="102"/>
      <c r="J10" s="10">
        <v>0</v>
      </c>
      <c r="K10" s="103"/>
    </row>
    <row r="11" spans="1:11" s="89" customFormat="1" ht="20.5" customHeight="1">
      <c r="A11" s="6" t="s">
        <v>100</v>
      </c>
      <c r="B11" s="100">
        <v>2</v>
      </c>
      <c r="C11" s="104"/>
      <c r="D11" s="13">
        <v>-526182</v>
      </c>
      <c r="E11" s="10"/>
      <c r="F11" s="13">
        <v>-620889</v>
      </c>
      <c r="G11" s="105"/>
      <c r="H11" s="13">
        <v>0</v>
      </c>
      <c r="I11" s="105"/>
      <c r="J11" s="13">
        <v>0</v>
      </c>
      <c r="K11" s="103"/>
    </row>
    <row r="12" spans="1:11" s="89" customFormat="1" ht="20.5" customHeight="1">
      <c r="A12" s="4" t="s">
        <v>63</v>
      </c>
      <c r="B12" s="100"/>
      <c r="C12" s="101"/>
      <c r="D12" s="154">
        <f>SUM(D10:D11)</f>
        <v>1492953</v>
      </c>
      <c r="E12" s="10"/>
      <c r="F12" s="154">
        <f>SUM(F10:F11)</f>
        <v>1739676</v>
      </c>
      <c r="G12" s="102"/>
      <c r="H12" s="154">
        <v>0</v>
      </c>
      <c r="I12" s="294"/>
      <c r="J12" s="154">
        <v>0</v>
      </c>
      <c r="K12" s="103"/>
    </row>
    <row r="13" spans="1:11" s="89" customFormat="1" ht="20.5" customHeight="1">
      <c r="A13" s="6" t="s">
        <v>33</v>
      </c>
      <c r="B13" s="100">
        <v>2</v>
      </c>
      <c r="C13" s="95"/>
      <c r="D13" s="27">
        <v>97776</v>
      </c>
      <c r="E13" s="27"/>
      <c r="F13" s="27">
        <v>27702</v>
      </c>
      <c r="G13" s="107"/>
      <c r="H13" s="27">
        <v>1150972</v>
      </c>
      <c r="I13" s="107"/>
      <c r="J13" s="27">
        <v>700963</v>
      </c>
      <c r="K13" s="103"/>
    </row>
    <row r="14" spans="1:11" s="89" customFormat="1" ht="20.5" customHeight="1">
      <c r="A14" s="130" t="s">
        <v>78</v>
      </c>
      <c r="B14" s="100">
        <v>2</v>
      </c>
      <c r="C14" s="104"/>
      <c r="D14" s="27">
        <v>-2351</v>
      </c>
      <c r="E14" s="27"/>
      <c r="F14" s="27">
        <v>-5787</v>
      </c>
      <c r="G14" s="107"/>
      <c r="H14" s="27">
        <v>0</v>
      </c>
      <c r="I14" s="107"/>
      <c r="J14" s="27">
        <v>0</v>
      </c>
      <c r="K14" s="103"/>
    </row>
    <row r="15" spans="1:11" s="89" customFormat="1" ht="20.5" customHeight="1">
      <c r="A15" s="130" t="s">
        <v>34</v>
      </c>
      <c r="B15" s="100">
        <v>2</v>
      </c>
      <c r="C15" s="101"/>
      <c r="D15" s="27">
        <v>-100318</v>
      </c>
      <c r="E15" s="27"/>
      <c r="F15" s="27">
        <v>-143867</v>
      </c>
      <c r="G15" s="107"/>
      <c r="H15" s="27">
        <v>-64752</v>
      </c>
      <c r="I15" s="107"/>
      <c r="J15" s="27">
        <v>-75022</v>
      </c>
      <c r="K15" s="103"/>
    </row>
    <row r="16" spans="1:11" s="89" customFormat="1" ht="20.5" customHeight="1">
      <c r="A16" s="130" t="s">
        <v>199</v>
      </c>
      <c r="B16" s="108"/>
      <c r="C16" s="104"/>
      <c r="D16" s="27">
        <v>-89145</v>
      </c>
      <c r="E16" s="27"/>
      <c r="F16" s="27">
        <v>854</v>
      </c>
      <c r="G16" s="107"/>
      <c r="H16" s="27">
        <v>-91310</v>
      </c>
      <c r="I16" s="107"/>
      <c r="J16" s="27">
        <v>343</v>
      </c>
      <c r="K16" s="103"/>
    </row>
    <row r="17" spans="1:11" s="89" customFormat="1" ht="20.5" customHeight="1">
      <c r="A17" s="6" t="s">
        <v>165</v>
      </c>
      <c r="B17" s="108"/>
      <c r="C17" s="104"/>
      <c r="D17" s="109">
        <v>2343</v>
      </c>
      <c r="E17" s="27"/>
      <c r="F17" s="109">
        <v>7070</v>
      </c>
      <c r="G17" s="107"/>
      <c r="H17" s="109">
        <v>1253</v>
      </c>
      <c r="I17" s="107"/>
      <c r="J17" s="109">
        <v>3856</v>
      </c>
      <c r="K17" s="103"/>
    </row>
    <row r="18" spans="1:11" s="89" customFormat="1" ht="20.5" customHeight="1">
      <c r="A18" s="4" t="s">
        <v>123</v>
      </c>
      <c r="B18" s="100">
        <v>7</v>
      </c>
      <c r="C18" s="95"/>
      <c r="D18" s="77">
        <f>SUM(D12:D17)</f>
        <v>1401258</v>
      </c>
      <c r="E18" s="27"/>
      <c r="F18" s="77">
        <f>SUM(F12:F17)</f>
        <v>1625648</v>
      </c>
      <c r="G18" s="107"/>
      <c r="H18" s="77">
        <f>SUM(H12:H17)</f>
        <v>996163</v>
      </c>
      <c r="I18" s="107"/>
      <c r="J18" s="77">
        <f>SUM(J12:J17)</f>
        <v>630140</v>
      </c>
      <c r="K18" s="103"/>
    </row>
    <row r="19" spans="1:11" s="89" customFormat="1" ht="20.5" customHeight="1">
      <c r="A19" s="6" t="s">
        <v>35</v>
      </c>
      <c r="B19" s="219"/>
      <c r="C19" s="95"/>
      <c r="D19" s="109">
        <v>-54370</v>
      </c>
      <c r="E19" s="27"/>
      <c r="F19" s="109">
        <v>-73439</v>
      </c>
      <c r="G19" s="107"/>
      <c r="H19" s="109">
        <v>-53902</v>
      </c>
      <c r="I19" s="107"/>
      <c r="J19" s="109">
        <v>-72882</v>
      </c>
      <c r="K19" s="103"/>
    </row>
    <row r="20" spans="1:11" s="89" customFormat="1" ht="20.5" customHeight="1">
      <c r="A20" s="4" t="s">
        <v>70</v>
      </c>
      <c r="B20" s="219"/>
      <c r="C20" s="104"/>
      <c r="D20" s="77">
        <f>SUM(D18:D19)</f>
        <v>1346888</v>
      </c>
      <c r="E20" s="77"/>
      <c r="F20" s="77">
        <f>SUM(F18:F19)</f>
        <v>1552209</v>
      </c>
      <c r="G20" s="113"/>
      <c r="H20" s="77">
        <f>SUM(H18:H19)</f>
        <v>942261</v>
      </c>
      <c r="I20" s="113"/>
      <c r="J20" s="77">
        <f>SUM(J18:J19)</f>
        <v>557258</v>
      </c>
      <c r="K20" s="103"/>
    </row>
    <row r="21" spans="1:11" s="89" customFormat="1" ht="20.5" customHeight="1">
      <c r="A21" s="6" t="s">
        <v>150</v>
      </c>
      <c r="B21" s="131"/>
      <c r="C21" s="104"/>
      <c r="D21" s="109">
        <v>-92747</v>
      </c>
      <c r="E21" s="27"/>
      <c r="F21" s="109">
        <v>-68569</v>
      </c>
      <c r="G21" s="107"/>
      <c r="H21" s="109">
        <v>16045</v>
      </c>
      <c r="I21" s="107"/>
      <c r="J21" s="109">
        <v>5052</v>
      </c>
      <c r="K21" s="103"/>
    </row>
    <row r="22" spans="1:11" s="89" customFormat="1" ht="20.5" customHeight="1" thickBot="1">
      <c r="A22" s="4" t="s">
        <v>71</v>
      </c>
      <c r="B22" s="219"/>
      <c r="C22" s="95"/>
      <c r="D22" s="114">
        <f>SUM(D20:D21)</f>
        <v>1254141</v>
      </c>
      <c r="E22" s="27"/>
      <c r="F22" s="114">
        <f>SUM(F20:F21)</f>
        <v>1483640</v>
      </c>
      <c r="G22" s="107"/>
      <c r="H22" s="114">
        <f>SUM(H20:H21)</f>
        <v>958306</v>
      </c>
      <c r="I22" s="107"/>
      <c r="J22" s="114">
        <f>SUM(J20:J21)</f>
        <v>562310</v>
      </c>
      <c r="K22" s="103"/>
    </row>
    <row r="23" spans="1:11" s="89" customFormat="1" ht="20.5" customHeight="1" thickTop="1">
      <c r="A23" s="96"/>
      <c r="B23" s="219"/>
      <c r="C23" s="95"/>
      <c r="D23" s="110"/>
      <c r="E23" s="27"/>
      <c r="F23" s="110"/>
      <c r="G23" s="20"/>
      <c r="H23" s="110"/>
      <c r="I23" s="20"/>
      <c r="J23" s="110"/>
    </row>
    <row r="24" spans="1:11" ht="20.5" customHeight="1">
      <c r="A24" s="4" t="s">
        <v>124</v>
      </c>
      <c r="B24" s="2"/>
      <c r="D24" s="27"/>
      <c r="E24" s="27"/>
      <c r="F24" s="27"/>
      <c r="G24" s="107"/>
      <c r="H24" s="10"/>
      <c r="I24" s="107"/>
      <c r="J24" s="10"/>
    </row>
    <row r="25" spans="1:11" ht="20.5" hidden="1" customHeight="1">
      <c r="A25" s="112" t="s">
        <v>188</v>
      </c>
      <c r="B25" s="2"/>
      <c r="D25" s="27"/>
      <c r="E25" s="27"/>
      <c r="F25" s="27"/>
      <c r="G25" s="107"/>
      <c r="H25" s="10"/>
      <c r="I25" s="107"/>
      <c r="J25" s="10"/>
    </row>
    <row r="26" spans="1:11" s="89" customFormat="1" ht="20.5" hidden="1" customHeight="1">
      <c r="A26" s="2" t="s">
        <v>189</v>
      </c>
      <c r="B26" s="219"/>
      <c r="C26" s="95"/>
      <c r="D26" s="27">
        <v>0</v>
      </c>
      <c r="E26" s="10"/>
      <c r="F26" s="27">
        <v>0</v>
      </c>
      <c r="G26" s="107"/>
      <c r="H26" s="27">
        <v>0</v>
      </c>
      <c r="I26" s="107"/>
      <c r="J26" s="27">
        <v>0</v>
      </c>
      <c r="K26" s="129"/>
    </row>
    <row r="27" spans="1:11" s="89" customFormat="1" ht="20.5" hidden="1" customHeight="1">
      <c r="A27" s="2" t="s">
        <v>190</v>
      </c>
      <c r="B27" s="219"/>
      <c r="C27" s="95"/>
      <c r="D27" s="27">
        <v>0</v>
      </c>
      <c r="E27" s="10"/>
      <c r="F27" s="27">
        <v>0</v>
      </c>
      <c r="G27" s="107"/>
      <c r="H27" s="27">
        <v>0</v>
      </c>
      <c r="I27" s="107"/>
      <c r="J27" s="27">
        <v>0</v>
      </c>
      <c r="K27" s="129"/>
    </row>
    <row r="28" spans="1:11" s="89" customFormat="1" ht="20.5" hidden="1" customHeight="1">
      <c r="A28" s="55" t="s">
        <v>191</v>
      </c>
      <c r="B28" s="280"/>
      <c r="C28" s="95"/>
      <c r="D28" s="289">
        <f>SUM(D26:D27)</f>
        <v>0</v>
      </c>
      <c r="E28" s="7"/>
      <c r="F28" s="289">
        <f>SUM(F26:F27)</f>
        <v>0</v>
      </c>
      <c r="G28" s="133"/>
      <c r="H28" s="289">
        <f>SUM(H26:H27)</f>
        <v>0</v>
      </c>
      <c r="I28" s="133"/>
      <c r="J28" s="289">
        <f>SUM(J26:J27)</f>
        <v>0</v>
      </c>
      <c r="K28" s="129"/>
    </row>
    <row r="29" spans="1:11" s="89" customFormat="1" ht="20.5" customHeight="1">
      <c r="A29" s="55" t="s">
        <v>125</v>
      </c>
      <c r="B29" s="219"/>
      <c r="C29" s="95"/>
      <c r="D29" s="76">
        <f>SUM(D28)</f>
        <v>0</v>
      </c>
      <c r="E29" s="10"/>
      <c r="F29" s="76">
        <f>SUM(F28)</f>
        <v>0</v>
      </c>
      <c r="G29" s="107"/>
      <c r="H29" s="76">
        <f>SUM(H28)</f>
        <v>0</v>
      </c>
      <c r="I29" s="107"/>
      <c r="J29" s="76">
        <f>SUM(J28)</f>
        <v>0</v>
      </c>
      <c r="K29" s="129"/>
    </row>
    <row r="30" spans="1:11" s="89" customFormat="1" ht="20.5" customHeight="1" thickBot="1">
      <c r="A30" s="4" t="s">
        <v>101</v>
      </c>
      <c r="B30" s="219"/>
      <c r="C30" s="95"/>
      <c r="D30" s="114">
        <f>D22+D29</f>
        <v>1254141</v>
      </c>
      <c r="E30" s="77"/>
      <c r="F30" s="114">
        <f>F22+F29</f>
        <v>1483640</v>
      </c>
      <c r="G30" s="107"/>
      <c r="H30" s="114">
        <f>H22+H29</f>
        <v>958306</v>
      </c>
      <c r="I30" s="107"/>
      <c r="J30" s="114">
        <f>J22+J29</f>
        <v>562310</v>
      </c>
      <c r="K30" s="129"/>
    </row>
    <row r="31" spans="1:11" ht="20.5" customHeight="1" thickTop="1">
      <c r="A31" s="2"/>
      <c r="B31" s="2"/>
      <c r="D31" s="11"/>
      <c r="E31" s="11"/>
      <c r="F31" s="11"/>
      <c r="G31" s="2"/>
      <c r="H31" s="115"/>
      <c r="I31" s="2"/>
      <c r="J31" s="115"/>
      <c r="K31" s="129"/>
    </row>
    <row r="32" spans="1:11" s="89" customFormat="1" ht="20.5" customHeight="1">
      <c r="A32" s="4" t="s">
        <v>72</v>
      </c>
      <c r="B32" s="219"/>
      <c r="C32" s="95"/>
      <c r="D32" s="110"/>
      <c r="E32" s="110"/>
      <c r="F32" s="110"/>
      <c r="G32" s="20"/>
      <c r="H32" s="110"/>
      <c r="I32" s="20"/>
      <c r="J32" s="110"/>
      <c r="K32" s="129"/>
    </row>
    <row r="33" spans="1:11" s="89" customFormat="1" ht="20.5" customHeight="1">
      <c r="A33" s="6" t="s">
        <v>126</v>
      </c>
      <c r="B33" s="219"/>
      <c r="C33" s="95"/>
      <c r="D33" s="116">
        <v>1166527</v>
      </c>
      <c r="E33" s="116"/>
      <c r="F33" s="116">
        <v>1337139</v>
      </c>
      <c r="G33" s="20"/>
      <c r="H33" s="27">
        <f>H30</f>
        <v>958306</v>
      </c>
      <c r="I33" s="20"/>
      <c r="J33" s="27">
        <v>562310</v>
      </c>
      <c r="K33" s="129"/>
    </row>
    <row r="34" spans="1:11" s="89" customFormat="1" ht="20.5" customHeight="1">
      <c r="A34" s="6" t="s">
        <v>127</v>
      </c>
      <c r="B34" s="219"/>
      <c r="C34" s="95"/>
      <c r="D34" s="116">
        <v>87614</v>
      </c>
      <c r="E34" s="116"/>
      <c r="F34" s="116">
        <v>146501</v>
      </c>
      <c r="G34" s="20"/>
      <c r="H34" s="76">
        <v>0</v>
      </c>
      <c r="I34" s="20"/>
      <c r="J34" s="76">
        <v>0</v>
      </c>
      <c r="K34" s="129"/>
    </row>
    <row r="35" spans="1:11" s="89" customFormat="1" ht="20.5" customHeight="1" thickBot="1">
      <c r="A35" s="4" t="s">
        <v>71</v>
      </c>
      <c r="B35" s="219"/>
      <c r="C35" s="95"/>
      <c r="D35" s="117">
        <f>SUM(D33:D34)</f>
        <v>1254141</v>
      </c>
      <c r="E35" s="82"/>
      <c r="F35" s="117">
        <f>SUM(F33:F34)</f>
        <v>1483640</v>
      </c>
      <c r="G35" s="118"/>
      <c r="H35" s="117">
        <f>SUM(H33:H34)</f>
        <v>958306</v>
      </c>
      <c r="I35" s="118"/>
      <c r="J35" s="117">
        <f>SUM(J33:J34)</f>
        <v>562310</v>
      </c>
      <c r="K35" s="129"/>
    </row>
    <row r="36" spans="1:11" s="89" customFormat="1" ht="20.5" customHeight="1" thickTop="1">
      <c r="A36" s="106"/>
      <c r="B36" s="219"/>
      <c r="C36" s="95"/>
      <c r="D36" s="82"/>
      <c r="E36" s="82"/>
      <c r="F36" s="82"/>
      <c r="G36" s="118"/>
      <c r="H36" s="82"/>
      <c r="I36" s="118"/>
      <c r="J36" s="82"/>
      <c r="K36" s="129"/>
    </row>
    <row r="37" spans="1:11" ht="20.5" customHeight="1">
      <c r="A37" s="55" t="s">
        <v>102</v>
      </c>
      <c r="B37" s="2"/>
      <c r="D37" s="83"/>
      <c r="E37" s="83"/>
      <c r="F37" s="83"/>
      <c r="G37" s="2"/>
      <c r="H37" s="115"/>
      <c r="I37" s="2"/>
      <c r="J37" s="115"/>
      <c r="K37" s="129"/>
    </row>
    <row r="38" spans="1:11" ht="20.5" customHeight="1">
      <c r="A38" s="99" t="s">
        <v>126</v>
      </c>
      <c r="B38" s="2"/>
      <c r="D38" s="119">
        <v>1166527</v>
      </c>
      <c r="E38" s="119"/>
      <c r="F38" s="119">
        <v>1337139</v>
      </c>
      <c r="G38" s="119"/>
      <c r="H38" s="119">
        <f>H30</f>
        <v>958306</v>
      </c>
      <c r="I38" s="119"/>
      <c r="J38" s="119">
        <v>562310</v>
      </c>
      <c r="K38" s="129"/>
    </row>
    <row r="39" spans="1:11" ht="20.5" customHeight="1">
      <c r="A39" s="99" t="s">
        <v>127</v>
      </c>
      <c r="B39" s="219"/>
      <c r="C39" s="95"/>
      <c r="D39" s="119">
        <v>87614</v>
      </c>
      <c r="E39" s="119"/>
      <c r="F39" s="119">
        <v>146501</v>
      </c>
      <c r="G39" s="119"/>
      <c r="H39" s="76">
        <v>0</v>
      </c>
      <c r="I39" s="119"/>
      <c r="J39" s="76">
        <v>0</v>
      </c>
      <c r="K39" s="129"/>
    </row>
    <row r="40" spans="1:11" ht="20.5" customHeight="1" thickBot="1">
      <c r="A40" s="55" t="s">
        <v>101</v>
      </c>
      <c r="B40" s="2"/>
      <c r="D40" s="120">
        <f>SUM(D38:D39)</f>
        <v>1254141</v>
      </c>
      <c r="E40" s="121"/>
      <c r="F40" s="120">
        <f>SUM(F38:F39)</f>
        <v>1483640</v>
      </c>
      <c r="G40" s="2"/>
      <c r="H40" s="120">
        <f>SUM(H38:H39)</f>
        <v>958306</v>
      </c>
      <c r="I40" s="2"/>
      <c r="J40" s="120">
        <f>SUM(J38:J39)</f>
        <v>562310</v>
      </c>
      <c r="K40" s="129"/>
    </row>
    <row r="41" spans="1:11" s="89" customFormat="1" ht="20.5" customHeight="1" thickTop="1">
      <c r="A41" s="106"/>
      <c r="B41" s="219"/>
      <c r="C41" s="95"/>
      <c r="D41" s="110"/>
      <c r="E41" s="110"/>
      <c r="F41" s="110"/>
      <c r="G41" s="20"/>
      <c r="H41" s="110"/>
      <c r="I41" s="20"/>
      <c r="J41" s="110"/>
      <c r="K41" s="129"/>
    </row>
    <row r="42" spans="1:11" ht="20.5" customHeight="1" thickBot="1">
      <c r="A42" s="106" t="s">
        <v>103</v>
      </c>
      <c r="B42" s="122"/>
      <c r="C42" s="123"/>
      <c r="D42" s="124">
        <f>D33/'BS-2-3'!C71</f>
        <v>1.1048854412335787</v>
      </c>
      <c r="E42" s="125"/>
      <c r="F42" s="124">
        <v>1.3</v>
      </c>
      <c r="G42" s="107"/>
      <c r="H42" s="124">
        <f>H33/'BS-2-3'!G71</f>
        <v>0.90766724443307856</v>
      </c>
      <c r="I42" s="107"/>
      <c r="J42" s="124">
        <v>0.54</v>
      </c>
      <c r="K42" s="129"/>
    </row>
    <row r="43" spans="1:11" ht="20.5" customHeight="1" thickTop="1"/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0" firstPageNumber="5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D7549-3BC1-464E-B67D-2CFC62D6AB8F}">
  <dimension ref="A1:T38"/>
  <sheetViews>
    <sheetView view="pageBreakPreview" topLeftCell="A23" zoomScale="70" zoomScaleNormal="60" zoomScaleSheetLayoutView="70" workbookViewId="0">
      <selection activeCell="Z14" sqref="Z14"/>
    </sheetView>
  </sheetViews>
  <sheetFormatPr defaultColWidth="8.81640625" defaultRowHeight="18.75" customHeight="1"/>
  <cols>
    <col min="1" max="1" width="57" style="2" customWidth="1"/>
    <col min="2" max="2" width="5.08984375" style="2" customWidth="1"/>
    <col min="3" max="3" width="0.90625" style="2" customWidth="1"/>
    <col min="4" max="4" width="11.1796875" style="2" customWidth="1"/>
    <col min="5" max="5" width="0.90625" style="2" customWidth="1"/>
    <col min="6" max="6" width="12.1796875" style="2" customWidth="1"/>
    <col min="7" max="7" width="0.90625" style="2" customWidth="1"/>
    <col min="8" max="8" width="11.90625" style="2" customWidth="1"/>
    <col min="9" max="9" width="0.90625" style="2" customWidth="1"/>
    <col min="10" max="10" width="11.90625" style="2" customWidth="1"/>
    <col min="11" max="11" width="0.90625" style="2" customWidth="1"/>
    <col min="12" max="12" width="11.90625" style="80" customWidth="1"/>
    <col min="13" max="13" width="0.90625" style="2" customWidth="1"/>
    <col min="14" max="14" width="11.90625" style="2" customWidth="1"/>
    <col min="15" max="15" width="0.90625" style="2" customWidth="1"/>
    <col min="16" max="16" width="11.90625" style="2" customWidth="1"/>
    <col min="17" max="17" width="0.90625" style="2" customWidth="1"/>
    <col min="18" max="18" width="11.90625" style="2" customWidth="1"/>
    <col min="19" max="19" width="0.90625" style="2" customWidth="1"/>
    <col min="20" max="20" width="11.7265625" style="2" customWidth="1"/>
    <col min="21" max="16384" width="8.81640625" style="2"/>
  </cols>
  <sheetData>
    <row r="1" spans="1:20" ht="20" customHeight="1">
      <c r="A1" s="53" t="s">
        <v>54</v>
      </c>
      <c r="B1" s="236"/>
      <c r="C1" s="236"/>
      <c r="D1" s="55"/>
      <c r="E1" s="55"/>
      <c r="F1" s="55"/>
      <c r="G1" s="55"/>
      <c r="H1" s="55"/>
      <c r="I1" s="55"/>
      <c r="J1" s="55"/>
      <c r="K1" s="55"/>
      <c r="L1" s="56"/>
      <c r="M1" s="57"/>
      <c r="N1" s="55"/>
      <c r="O1" s="55"/>
      <c r="P1" s="55"/>
      <c r="Q1" s="55"/>
      <c r="R1" s="55"/>
      <c r="S1" s="57"/>
      <c r="T1" s="55"/>
    </row>
    <row r="2" spans="1:20" ht="20" customHeight="1">
      <c r="A2" s="58" t="s">
        <v>36</v>
      </c>
      <c r="B2" s="236"/>
      <c r="C2" s="236"/>
      <c r="D2" s="55"/>
      <c r="E2" s="55"/>
      <c r="F2" s="55"/>
      <c r="G2" s="55"/>
      <c r="H2" s="55"/>
      <c r="I2" s="55"/>
      <c r="J2" s="55"/>
      <c r="K2" s="55"/>
      <c r="L2" s="56"/>
      <c r="M2" s="55"/>
      <c r="N2" s="55"/>
      <c r="O2" s="55"/>
      <c r="P2" s="55"/>
      <c r="Q2" s="55"/>
      <c r="R2" s="55"/>
      <c r="S2" s="55"/>
      <c r="T2" s="55"/>
    </row>
    <row r="3" spans="1:20" ht="18" customHeight="1">
      <c r="A3" s="4"/>
      <c r="B3" s="236"/>
      <c r="C3" s="236"/>
      <c r="D3" s="55"/>
      <c r="E3" s="55"/>
      <c r="F3" s="55"/>
      <c r="G3" s="55"/>
      <c r="H3" s="55"/>
      <c r="I3" s="55"/>
      <c r="J3" s="55"/>
      <c r="K3" s="55"/>
      <c r="L3" s="56"/>
      <c r="M3" s="55"/>
      <c r="N3" s="55"/>
      <c r="O3" s="55"/>
      <c r="P3" s="55"/>
      <c r="Q3" s="55"/>
      <c r="R3" s="55"/>
      <c r="S3" s="55"/>
      <c r="T3" s="55"/>
    </row>
    <row r="4" spans="1:20" ht="20" customHeight="1">
      <c r="A4" s="235"/>
      <c r="B4" s="236"/>
      <c r="C4" s="236"/>
      <c r="D4" s="310" t="s">
        <v>37</v>
      </c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</row>
    <row r="5" spans="1:20" ht="20" customHeight="1">
      <c r="A5" s="235"/>
      <c r="B5" s="236"/>
      <c r="C5" s="236"/>
      <c r="J5" s="5" t="s">
        <v>151</v>
      </c>
      <c r="L5" s="2"/>
      <c r="O5" s="5"/>
      <c r="P5" s="5"/>
      <c r="Q5" s="5"/>
      <c r="R5" s="5"/>
      <c r="T5" s="5"/>
    </row>
    <row r="6" spans="1:20" ht="20" customHeight="1">
      <c r="A6" s="234"/>
      <c r="B6" s="5"/>
      <c r="C6" s="5"/>
      <c r="J6" s="5" t="s">
        <v>153</v>
      </c>
      <c r="L6" s="313" t="s">
        <v>28</v>
      </c>
      <c r="M6" s="313"/>
      <c r="N6" s="313"/>
      <c r="O6" s="5"/>
      <c r="P6" s="5" t="s">
        <v>79</v>
      </c>
      <c r="Q6" s="5"/>
      <c r="R6" s="5"/>
      <c r="T6" s="5"/>
    </row>
    <row r="7" spans="1:20" ht="20" customHeight="1">
      <c r="A7" s="234"/>
      <c r="B7" s="5"/>
      <c r="C7" s="5"/>
      <c r="D7" s="5" t="s">
        <v>80</v>
      </c>
      <c r="E7" s="5"/>
      <c r="F7" s="5" t="s">
        <v>90</v>
      </c>
      <c r="G7" s="5"/>
      <c r="H7" s="5" t="s">
        <v>90</v>
      </c>
      <c r="J7" s="5" t="s">
        <v>152</v>
      </c>
      <c r="L7" s="5"/>
      <c r="M7" s="5"/>
      <c r="N7" s="5"/>
      <c r="O7" s="5"/>
      <c r="P7" s="5" t="s">
        <v>38</v>
      </c>
      <c r="Q7" s="5"/>
      <c r="R7" s="5"/>
    </row>
    <row r="8" spans="1:20" ht="20" customHeight="1">
      <c r="A8" s="234"/>
      <c r="B8" s="55"/>
      <c r="C8" s="55"/>
      <c r="D8" s="5" t="s">
        <v>104</v>
      </c>
      <c r="E8" s="5"/>
      <c r="F8" s="5" t="s">
        <v>130</v>
      </c>
      <c r="G8" s="5"/>
      <c r="H8" s="5" t="s">
        <v>131</v>
      </c>
      <c r="J8" s="5" t="s">
        <v>154</v>
      </c>
      <c r="L8" s="60" t="s">
        <v>39</v>
      </c>
      <c r="M8" s="5"/>
      <c r="N8" s="55"/>
      <c r="O8" s="55"/>
      <c r="P8" s="5" t="s">
        <v>40</v>
      </c>
      <c r="Q8" s="5"/>
      <c r="R8" s="5" t="s">
        <v>65</v>
      </c>
      <c r="S8" s="5"/>
      <c r="T8" s="5" t="s">
        <v>81</v>
      </c>
    </row>
    <row r="9" spans="1:20" ht="20" customHeight="1">
      <c r="A9" s="55"/>
      <c r="B9" s="61"/>
      <c r="C9" s="238"/>
      <c r="D9" s="5" t="s">
        <v>41</v>
      </c>
      <c r="E9" s="5"/>
      <c r="F9" s="5" t="s">
        <v>132</v>
      </c>
      <c r="G9" s="5"/>
      <c r="H9" s="5" t="s">
        <v>42</v>
      </c>
      <c r="J9" s="5" t="s">
        <v>155</v>
      </c>
      <c r="L9" s="60" t="s">
        <v>43</v>
      </c>
      <c r="M9" s="5"/>
      <c r="N9" s="63" t="s">
        <v>82</v>
      </c>
      <c r="O9" s="63"/>
      <c r="P9" s="5" t="s">
        <v>105</v>
      </c>
      <c r="Q9" s="5"/>
      <c r="R9" s="5" t="s">
        <v>45</v>
      </c>
      <c r="S9" s="5"/>
      <c r="T9" s="5" t="s">
        <v>46</v>
      </c>
    </row>
    <row r="10" spans="1:20" ht="20" customHeight="1">
      <c r="A10" s="55"/>
      <c r="B10" s="237"/>
      <c r="C10" s="237"/>
      <c r="D10" s="312" t="s">
        <v>8</v>
      </c>
      <c r="E10" s="312"/>
      <c r="F10" s="312"/>
      <c r="G10" s="312"/>
      <c r="H10" s="312"/>
      <c r="I10" s="312"/>
      <c r="J10" s="312"/>
      <c r="K10" s="312"/>
      <c r="L10" s="312"/>
      <c r="M10" s="312"/>
      <c r="N10" s="312"/>
      <c r="O10" s="312"/>
      <c r="P10" s="312"/>
      <c r="Q10" s="312"/>
      <c r="R10" s="312"/>
      <c r="S10" s="312"/>
      <c r="T10" s="312"/>
    </row>
    <row r="11" spans="1:20" ht="20" customHeight="1">
      <c r="A11" s="55" t="s">
        <v>146</v>
      </c>
      <c r="B11" s="237"/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/>
    </row>
    <row r="12" spans="1:20" ht="20" hidden="1" customHeight="1">
      <c r="A12" s="55" t="s">
        <v>128</v>
      </c>
      <c r="B12" s="237"/>
      <c r="C12" s="237"/>
      <c r="D12" s="64">
        <v>973990</v>
      </c>
      <c r="E12" s="64"/>
      <c r="F12" s="84">
        <v>3955923</v>
      </c>
      <c r="G12" s="64"/>
      <c r="H12" s="64">
        <v>89000</v>
      </c>
      <c r="I12" s="64"/>
      <c r="J12" s="64">
        <v>89000</v>
      </c>
      <c r="K12" s="64"/>
      <c r="L12" s="85">
        <v>101639</v>
      </c>
      <c r="M12" s="64"/>
      <c r="N12" s="64">
        <v>8668521</v>
      </c>
      <c r="O12" s="64"/>
      <c r="P12" s="64">
        <f>SUM(D12:O12)</f>
        <v>13878073</v>
      </c>
      <c r="Q12" s="64"/>
      <c r="R12" s="84">
        <v>1787316</v>
      </c>
      <c r="S12" s="64"/>
      <c r="T12" s="64">
        <f>SUM(P12:R12)</f>
        <v>15665389</v>
      </c>
    </row>
    <row r="13" spans="1:20" ht="20" hidden="1" customHeight="1">
      <c r="A13" s="2" t="s">
        <v>129</v>
      </c>
      <c r="B13" s="86"/>
      <c r="C13" s="237"/>
      <c r="D13" s="119">
        <v>0</v>
      </c>
      <c r="E13" s="119"/>
      <c r="F13" s="119">
        <v>0</v>
      </c>
      <c r="G13" s="119"/>
      <c r="H13" s="119">
        <v>0</v>
      </c>
      <c r="I13" s="119"/>
      <c r="J13" s="119">
        <v>0</v>
      </c>
      <c r="K13" s="119"/>
      <c r="L13" s="119">
        <v>0</v>
      </c>
      <c r="M13" s="119"/>
      <c r="N13" s="119">
        <v>-62562</v>
      </c>
      <c r="O13" s="119"/>
      <c r="P13" s="119">
        <f>SUM(D13:O13)</f>
        <v>-62562</v>
      </c>
      <c r="Q13" s="119"/>
      <c r="R13" s="119">
        <v>0</v>
      </c>
      <c r="S13" s="119"/>
      <c r="T13" s="119">
        <f>SUM(P13:R13)</f>
        <v>-62562</v>
      </c>
    </row>
    <row r="14" spans="1:20" ht="20" customHeight="1">
      <c r="A14" s="55" t="s">
        <v>147</v>
      </c>
      <c r="B14" s="237"/>
      <c r="C14" s="237"/>
      <c r="D14" s="222">
        <f>SUM(D12:D13)</f>
        <v>973990</v>
      </c>
      <c r="E14" s="222"/>
      <c r="F14" s="224">
        <f>SUM(F12:F13)</f>
        <v>3955923</v>
      </c>
      <c r="G14" s="222"/>
      <c r="H14" s="222">
        <f>SUM(H12:H13)</f>
        <v>89000</v>
      </c>
      <c r="I14" s="222"/>
      <c r="J14" s="222">
        <v>0</v>
      </c>
      <c r="K14" s="222"/>
      <c r="L14" s="225">
        <f>SUM(L12:L13)</f>
        <v>101639</v>
      </c>
      <c r="M14" s="222"/>
      <c r="N14" s="222">
        <v>10100631</v>
      </c>
      <c r="O14" s="222"/>
      <c r="P14" s="222">
        <f>SUM(D14:O14)</f>
        <v>15221183</v>
      </c>
      <c r="Q14" s="222"/>
      <c r="R14" s="224">
        <v>1934558</v>
      </c>
      <c r="S14" s="222"/>
      <c r="T14" s="222">
        <f>SUM(P14:R14)</f>
        <v>17155741</v>
      </c>
    </row>
    <row r="15" spans="1:20" ht="18" customHeight="1">
      <c r="A15" s="55"/>
      <c r="B15" s="237"/>
      <c r="C15" s="237"/>
      <c r="D15" s="64"/>
      <c r="E15" s="64"/>
      <c r="F15" s="84"/>
      <c r="G15" s="64"/>
      <c r="H15" s="64"/>
      <c r="I15" s="64"/>
      <c r="J15" s="64"/>
      <c r="K15" s="64"/>
      <c r="L15" s="85"/>
      <c r="M15" s="64"/>
      <c r="N15" s="64"/>
      <c r="O15" s="64"/>
      <c r="P15" s="64"/>
      <c r="Q15" s="64"/>
      <c r="R15" s="84"/>
      <c r="S15" s="64"/>
      <c r="T15" s="64"/>
    </row>
    <row r="16" spans="1:20" ht="20" customHeight="1">
      <c r="A16" s="55" t="s">
        <v>156</v>
      </c>
      <c r="B16" s="237"/>
      <c r="C16" s="237"/>
      <c r="D16" s="64"/>
      <c r="E16" s="64"/>
      <c r="F16" s="84"/>
      <c r="G16" s="64"/>
      <c r="H16" s="64"/>
      <c r="I16" s="64"/>
      <c r="J16" s="64"/>
      <c r="K16" s="64"/>
      <c r="L16" s="85"/>
      <c r="M16" s="64"/>
      <c r="N16" s="64"/>
      <c r="O16" s="64"/>
      <c r="P16" s="64"/>
      <c r="Q16" s="64"/>
      <c r="R16" s="84"/>
      <c r="S16" s="64"/>
      <c r="T16" s="64"/>
    </row>
    <row r="17" spans="1:20" ht="20" customHeight="1">
      <c r="A17" s="66" t="s">
        <v>201</v>
      </c>
      <c r="B17" s="237"/>
      <c r="C17" s="237"/>
      <c r="D17" s="64"/>
      <c r="E17" s="64"/>
      <c r="F17" s="84"/>
      <c r="G17" s="64"/>
      <c r="H17" s="64"/>
      <c r="I17" s="64"/>
      <c r="J17" s="64"/>
      <c r="K17" s="64"/>
      <c r="L17" s="85"/>
      <c r="M17" s="64"/>
      <c r="N17" s="64"/>
      <c r="O17" s="64"/>
      <c r="P17" s="64"/>
      <c r="Q17" s="64"/>
      <c r="R17" s="84"/>
      <c r="S17" s="64"/>
      <c r="T17" s="64"/>
    </row>
    <row r="18" spans="1:20" ht="20" customHeight="1">
      <c r="A18" s="46" t="s">
        <v>157</v>
      </c>
      <c r="B18" s="86"/>
      <c r="C18" s="237"/>
      <c r="D18" s="119">
        <v>81800</v>
      </c>
      <c r="E18" s="119"/>
      <c r="F18" s="141">
        <v>1717800</v>
      </c>
      <c r="G18" s="119"/>
      <c r="H18" s="119">
        <v>0</v>
      </c>
      <c r="I18" s="119"/>
      <c r="J18" s="119">
        <v>0</v>
      </c>
      <c r="K18" s="119"/>
      <c r="L18" s="296">
        <v>0</v>
      </c>
      <c r="M18" s="119"/>
      <c r="N18" s="119">
        <v>0</v>
      </c>
      <c r="O18" s="119"/>
      <c r="P18" s="119">
        <v>1799600</v>
      </c>
      <c r="Q18" s="119"/>
      <c r="R18" s="119">
        <v>0</v>
      </c>
      <c r="S18" s="119"/>
      <c r="T18" s="119">
        <v>1799600</v>
      </c>
    </row>
    <row r="19" spans="1:20" ht="20" customHeight="1">
      <c r="A19" s="46" t="s">
        <v>169</v>
      </c>
      <c r="B19" s="86"/>
      <c r="C19" s="237"/>
      <c r="D19" s="119">
        <v>0</v>
      </c>
      <c r="E19" s="119"/>
      <c r="F19" s="119">
        <v>0</v>
      </c>
      <c r="G19" s="119"/>
      <c r="H19" s="119">
        <v>0</v>
      </c>
      <c r="I19" s="119"/>
      <c r="J19" s="119">
        <v>0</v>
      </c>
      <c r="K19" s="119"/>
      <c r="L19" s="296">
        <v>0</v>
      </c>
      <c r="M19" s="119"/>
      <c r="N19" s="119">
        <v>-686248</v>
      </c>
      <c r="O19" s="119"/>
      <c r="P19" s="119">
        <f>SUM(D19:O19)</f>
        <v>-686248</v>
      </c>
      <c r="Q19" s="119"/>
      <c r="R19" s="141">
        <v>-130662</v>
      </c>
      <c r="S19" s="119"/>
      <c r="T19" s="119">
        <f>SUM(P19:R19)</f>
        <v>-816910</v>
      </c>
    </row>
    <row r="20" spans="1:20" ht="20" customHeight="1">
      <c r="A20" s="66" t="s">
        <v>202</v>
      </c>
      <c r="B20" s="237"/>
      <c r="C20" s="237"/>
      <c r="D20" s="73">
        <f>SUM(D18:D19)</f>
        <v>81800</v>
      </c>
      <c r="E20" s="64"/>
      <c r="F20" s="73">
        <f>SUM(F18:F19)</f>
        <v>1717800</v>
      </c>
      <c r="G20" s="64"/>
      <c r="H20" s="73">
        <f>SUM(H18:H19)</f>
        <v>0</v>
      </c>
      <c r="I20" s="84"/>
      <c r="J20" s="297">
        <f>SUM(J18:J19)</f>
        <v>0</v>
      </c>
      <c r="K20" s="64"/>
      <c r="L20" s="297">
        <f>SUM(L18:L19)</f>
        <v>0</v>
      </c>
      <c r="M20" s="64"/>
      <c r="N20" s="73">
        <f>SUM(N19)</f>
        <v>-686248</v>
      </c>
      <c r="O20" s="64"/>
      <c r="P20" s="73">
        <f>SUM(P18:P19)</f>
        <v>1113352</v>
      </c>
      <c r="Q20" s="64"/>
      <c r="R20" s="73">
        <f>SUM(R18:R19)</f>
        <v>-130662</v>
      </c>
      <c r="S20" s="64"/>
      <c r="T20" s="73">
        <f>SUM(T18:T19)</f>
        <v>982690</v>
      </c>
    </row>
    <row r="21" spans="1:20" ht="18" customHeight="1">
      <c r="A21" s="55"/>
      <c r="B21" s="237"/>
      <c r="C21" s="237"/>
      <c r="D21" s="64"/>
      <c r="E21" s="64"/>
      <c r="F21" s="84"/>
      <c r="G21" s="64"/>
      <c r="H21" s="64"/>
      <c r="I21" s="64"/>
      <c r="J21" s="64"/>
      <c r="K21" s="64"/>
      <c r="L21" s="85"/>
      <c r="M21" s="64"/>
      <c r="N21" s="64"/>
      <c r="O21" s="64"/>
      <c r="P21" s="64"/>
      <c r="Q21" s="64"/>
      <c r="R21" s="84"/>
      <c r="S21" s="64"/>
      <c r="T21" s="64"/>
    </row>
    <row r="22" spans="1:20" ht="20" customHeight="1">
      <c r="A22" s="295" t="s">
        <v>203</v>
      </c>
      <c r="B22" s="237"/>
      <c r="C22" s="237"/>
      <c r="D22" s="142"/>
      <c r="E22" s="5"/>
      <c r="F22" s="5"/>
      <c r="G22" s="5"/>
      <c r="H22" s="5"/>
      <c r="I22" s="5"/>
      <c r="J22" s="5"/>
      <c r="K22" s="5"/>
      <c r="L22" s="143"/>
      <c r="N22" s="144"/>
      <c r="O22" s="144"/>
      <c r="P22" s="144"/>
      <c r="Q22" s="144"/>
      <c r="R22" s="145"/>
      <c r="T22" s="145"/>
    </row>
    <row r="23" spans="1:20" ht="20" customHeight="1">
      <c r="A23" s="67" t="s">
        <v>204</v>
      </c>
      <c r="D23" s="132"/>
      <c r="E23" s="132"/>
      <c r="F23" s="132"/>
      <c r="G23" s="132"/>
      <c r="H23" s="132"/>
      <c r="I23" s="132"/>
      <c r="J23" s="132"/>
      <c r="K23" s="132"/>
      <c r="L23" s="132"/>
      <c r="M23" s="142"/>
      <c r="N23" s="132"/>
      <c r="O23" s="142"/>
      <c r="P23" s="119"/>
      <c r="Q23" s="142"/>
      <c r="R23" s="132"/>
      <c r="S23" s="142"/>
      <c r="T23" s="119"/>
    </row>
    <row r="24" spans="1:20" ht="20" customHeight="1">
      <c r="A24" s="139" t="s">
        <v>205</v>
      </c>
      <c r="B24" s="86"/>
      <c r="D24" s="134">
        <v>0</v>
      </c>
      <c r="E24" s="132"/>
      <c r="F24" s="134">
        <v>0</v>
      </c>
      <c r="G24" s="132"/>
      <c r="H24" s="134">
        <v>0</v>
      </c>
      <c r="I24" s="132"/>
      <c r="J24" s="134">
        <v>-1758878</v>
      </c>
      <c r="K24" s="132"/>
      <c r="L24" s="134">
        <v>0</v>
      </c>
      <c r="M24" s="132"/>
      <c r="N24" s="134">
        <v>0</v>
      </c>
      <c r="O24" s="142"/>
      <c r="P24" s="147">
        <f>SUM(D24:O24)</f>
        <v>-1758878</v>
      </c>
      <c r="Q24" s="148"/>
      <c r="R24" s="147">
        <v>585278</v>
      </c>
      <c r="S24" s="146"/>
      <c r="T24" s="147">
        <f>SUM(P24:R24)</f>
        <v>-1173600</v>
      </c>
    </row>
    <row r="25" spans="1:20" s="55" customFormat="1" ht="20" customHeight="1">
      <c r="A25" s="229" t="s">
        <v>206</v>
      </c>
      <c r="D25" s="149">
        <f>SUM(D24)</f>
        <v>0</v>
      </c>
      <c r="E25" s="135"/>
      <c r="F25" s="149">
        <f>SUM(F24)</f>
        <v>0</v>
      </c>
      <c r="G25" s="135"/>
      <c r="H25" s="149">
        <f>SUM(H24)</f>
        <v>0</v>
      </c>
      <c r="I25" s="135"/>
      <c r="J25" s="149">
        <f>SUM(J24)</f>
        <v>-1758878</v>
      </c>
      <c r="K25" s="135"/>
      <c r="L25" s="149">
        <f>SUM(L24)</f>
        <v>0</v>
      </c>
      <c r="N25" s="149">
        <f>SUM(N24)</f>
        <v>0</v>
      </c>
      <c r="O25" s="150"/>
      <c r="P25" s="149">
        <f>SUM(P24)</f>
        <v>-1758878</v>
      </c>
      <c r="Q25" s="150"/>
      <c r="R25" s="149">
        <f>SUM(R24)</f>
        <v>585278</v>
      </c>
      <c r="T25" s="149">
        <f>SUM(T24)</f>
        <v>-1173600</v>
      </c>
    </row>
    <row r="26" spans="1:20" ht="18" customHeight="1">
      <c r="A26" s="229"/>
      <c r="D26" s="279"/>
      <c r="E26" s="132"/>
      <c r="F26" s="279"/>
      <c r="G26" s="132"/>
      <c r="H26" s="279"/>
      <c r="I26" s="135"/>
      <c r="J26" s="223"/>
      <c r="K26" s="135"/>
      <c r="L26" s="279"/>
      <c r="N26" s="279"/>
      <c r="O26" s="150"/>
      <c r="P26" s="223"/>
      <c r="Q26" s="150"/>
      <c r="R26" s="223"/>
      <c r="S26" s="55"/>
      <c r="T26" s="223"/>
    </row>
    <row r="27" spans="1:20" ht="20" customHeight="1">
      <c r="A27" s="140" t="s">
        <v>207</v>
      </c>
      <c r="C27" s="2">
        <v>81800</v>
      </c>
      <c r="D27" s="149">
        <f>D20+D25</f>
        <v>81800</v>
      </c>
      <c r="E27" s="132">
        <v>1717800</v>
      </c>
      <c r="F27" s="149">
        <f>F20+F25</f>
        <v>1717800</v>
      </c>
      <c r="G27" s="132">
        <v>0</v>
      </c>
      <c r="H27" s="149">
        <v>0</v>
      </c>
      <c r="I27" s="135">
        <v>-1758878</v>
      </c>
      <c r="J27" s="149">
        <f>J20+J25</f>
        <v>-1758878</v>
      </c>
      <c r="K27" s="135">
        <v>0</v>
      </c>
      <c r="L27" s="149">
        <v>0</v>
      </c>
      <c r="M27" s="2">
        <v>-686248</v>
      </c>
      <c r="N27" s="149">
        <f>N20+N25</f>
        <v>-686248</v>
      </c>
      <c r="O27" s="150"/>
      <c r="P27" s="149">
        <f>P20+P25</f>
        <v>-645526</v>
      </c>
      <c r="Q27" s="150">
        <v>-645526</v>
      </c>
      <c r="R27" s="149">
        <f>R20+R25</f>
        <v>454616</v>
      </c>
      <c r="S27" s="55">
        <v>454616</v>
      </c>
      <c r="T27" s="149">
        <f>T20+T25</f>
        <v>-190910</v>
      </c>
    </row>
    <row r="28" spans="1:20" ht="18" customHeight="1">
      <c r="A28" s="140"/>
      <c r="D28" s="223"/>
      <c r="E28" s="135"/>
      <c r="F28" s="223"/>
      <c r="G28" s="135"/>
      <c r="H28" s="223"/>
      <c r="I28" s="135"/>
      <c r="J28" s="223"/>
      <c r="K28" s="135"/>
      <c r="L28" s="223"/>
      <c r="M28" s="55"/>
      <c r="N28" s="223"/>
      <c r="O28" s="150"/>
      <c r="P28" s="223"/>
      <c r="Q28" s="150"/>
      <c r="R28" s="223"/>
      <c r="S28" s="55"/>
      <c r="T28" s="223"/>
    </row>
    <row r="29" spans="1:20" ht="20" customHeight="1">
      <c r="A29" s="74" t="s">
        <v>109</v>
      </c>
      <c r="B29" s="237"/>
      <c r="C29" s="237"/>
      <c r="D29" s="142"/>
      <c r="E29" s="5"/>
      <c r="F29" s="5"/>
      <c r="G29" s="5"/>
      <c r="H29" s="5"/>
      <c r="I29" s="5"/>
      <c r="J29" s="5"/>
      <c r="K29" s="5"/>
      <c r="L29" s="143"/>
      <c r="N29" s="144"/>
      <c r="O29" s="144"/>
      <c r="P29" s="144"/>
      <c r="Q29" s="144"/>
      <c r="R29" s="145"/>
      <c r="T29" s="145"/>
    </row>
    <row r="30" spans="1:20" ht="18.75" customHeight="1">
      <c r="A30" s="67" t="s">
        <v>83</v>
      </c>
      <c r="D30" s="132">
        <v>0</v>
      </c>
      <c r="E30" s="132"/>
      <c r="F30" s="132">
        <v>0</v>
      </c>
      <c r="G30" s="132"/>
      <c r="H30" s="132">
        <v>0</v>
      </c>
      <c r="I30" s="132"/>
      <c r="J30" s="132">
        <v>0</v>
      </c>
      <c r="K30" s="132"/>
      <c r="L30" s="132">
        <v>0</v>
      </c>
      <c r="M30" s="142"/>
      <c r="N30" s="132">
        <v>1337139</v>
      </c>
      <c r="O30" s="142"/>
      <c r="P30" s="119">
        <f>SUM(D30:O30)</f>
        <v>1337139</v>
      </c>
      <c r="Q30" s="142"/>
      <c r="R30" s="132">
        <v>146501</v>
      </c>
      <c r="S30" s="142"/>
      <c r="T30" s="119">
        <f>SUM(P30:R30)</f>
        <v>1483640</v>
      </c>
    </row>
    <row r="31" spans="1:20" ht="18.75" customHeight="1">
      <c r="A31" s="139" t="s">
        <v>110</v>
      </c>
      <c r="D31" s="134">
        <v>0</v>
      </c>
      <c r="E31" s="132"/>
      <c r="F31" s="134">
        <v>0</v>
      </c>
      <c r="G31" s="132"/>
      <c r="H31" s="134">
        <v>0</v>
      </c>
      <c r="I31" s="132"/>
      <c r="J31" s="134">
        <v>0</v>
      </c>
      <c r="K31" s="132"/>
      <c r="L31" s="134">
        <v>0</v>
      </c>
      <c r="M31" s="132"/>
      <c r="N31" s="134">
        <v>0</v>
      </c>
      <c r="O31" s="142"/>
      <c r="P31" s="147">
        <f>SUM(D31:O31)</f>
        <v>0</v>
      </c>
      <c r="Q31" s="148"/>
      <c r="R31" s="134">
        <v>0</v>
      </c>
      <c r="S31" s="146"/>
      <c r="T31" s="147">
        <f>SUM(P31:R31)</f>
        <v>0</v>
      </c>
    </row>
    <row r="32" spans="1:20" ht="18.75" customHeight="1">
      <c r="A32" s="140" t="s">
        <v>101</v>
      </c>
      <c r="D32" s="149">
        <f>SUM(D30:D31)</f>
        <v>0</v>
      </c>
      <c r="E32" s="135"/>
      <c r="F32" s="149">
        <f>SUM(F30:F31)</f>
        <v>0</v>
      </c>
      <c r="G32" s="135"/>
      <c r="H32" s="149">
        <f>SUM(H30:H31)</f>
        <v>0</v>
      </c>
      <c r="I32" s="135"/>
      <c r="J32" s="149">
        <f>SUM(J30:J31)</f>
        <v>0</v>
      </c>
      <c r="K32" s="135"/>
      <c r="L32" s="149">
        <f>SUM(L30:L31)</f>
        <v>0</v>
      </c>
      <c r="M32" s="55"/>
      <c r="N32" s="149">
        <f>SUM(N30:N31)</f>
        <v>1337139</v>
      </c>
      <c r="O32" s="150"/>
      <c r="P32" s="149">
        <f>SUM(P30:P31)</f>
        <v>1337139</v>
      </c>
      <c r="Q32" s="150"/>
      <c r="R32" s="149">
        <f>SUM(R30:R31)</f>
        <v>146501</v>
      </c>
      <c r="S32" s="55"/>
      <c r="T32" s="149">
        <f>SUM(T30:T31)</f>
        <v>1483640</v>
      </c>
    </row>
    <row r="33" spans="1:20" ht="18" customHeight="1">
      <c r="A33" s="140"/>
      <c r="D33" s="135"/>
      <c r="E33" s="135"/>
      <c r="F33" s="135"/>
      <c r="G33" s="135"/>
      <c r="H33" s="135"/>
      <c r="I33" s="135"/>
      <c r="J33" s="135"/>
      <c r="K33" s="135"/>
      <c r="L33" s="135"/>
      <c r="M33" s="55"/>
      <c r="N33" s="150"/>
      <c r="O33" s="150"/>
      <c r="P33" s="150"/>
      <c r="Q33" s="150"/>
      <c r="R33" s="135"/>
      <c r="S33" s="55"/>
      <c r="T33" s="150"/>
    </row>
    <row r="34" spans="1:20" ht="18.75" customHeight="1">
      <c r="A34" s="226" t="s">
        <v>161</v>
      </c>
      <c r="B34" s="86"/>
      <c r="D34" s="232">
        <v>0</v>
      </c>
      <c r="E34" s="135"/>
      <c r="F34" s="232">
        <v>0</v>
      </c>
      <c r="G34" s="135"/>
      <c r="H34" s="232">
        <v>0</v>
      </c>
      <c r="I34" s="135"/>
      <c r="J34" s="232">
        <v>0</v>
      </c>
      <c r="K34" s="132"/>
      <c r="L34" s="227">
        <v>13680</v>
      </c>
      <c r="N34" s="227">
        <v>-13680</v>
      </c>
      <c r="O34" s="148"/>
      <c r="P34" s="232">
        <v>0</v>
      </c>
      <c r="Q34" s="150"/>
      <c r="R34" s="232">
        <v>0</v>
      </c>
      <c r="S34" s="55"/>
      <c r="T34" s="232">
        <v>0</v>
      </c>
    </row>
    <row r="35" spans="1:20" ht="18" customHeight="1">
      <c r="A35" s="140"/>
      <c r="D35" s="135"/>
      <c r="E35" s="135"/>
      <c r="F35" s="135"/>
      <c r="G35" s="135"/>
      <c r="H35" s="135"/>
      <c r="I35" s="135"/>
      <c r="J35" s="135"/>
      <c r="K35" s="135"/>
      <c r="L35" s="135"/>
      <c r="M35" s="55"/>
      <c r="N35" s="150"/>
      <c r="O35" s="150"/>
      <c r="P35" s="150"/>
      <c r="Q35" s="150"/>
      <c r="R35" s="135"/>
      <c r="S35" s="55"/>
      <c r="T35" s="150"/>
    </row>
    <row r="36" spans="1:20" ht="18.75" customHeight="1" thickBot="1">
      <c r="A36" s="78" t="s">
        <v>148</v>
      </c>
      <c r="D36" s="151">
        <f>SUM(D14,D32,D20,D25,D34)</f>
        <v>1055790</v>
      </c>
      <c r="E36" s="152"/>
      <c r="F36" s="151">
        <f>SUM(F14,F32,F20,F25,F34)</f>
        <v>5673723</v>
      </c>
      <c r="G36" s="152"/>
      <c r="H36" s="151">
        <f>SUM(H14,H32,H20,H25,H34)</f>
        <v>89000</v>
      </c>
      <c r="I36" s="152"/>
      <c r="J36" s="151">
        <f>SUM(J14,J32,J20,J25,J34)</f>
        <v>-1758878</v>
      </c>
      <c r="K36" s="152"/>
      <c r="L36" s="151">
        <f>SUM(L14,L32,L20,L25,L34)</f>
        <v>115319</v>
      </c>
      <c r="M36" s="152"/>
      <c r="N36" s="151">
        <f>SUM(N14,N32,N20,N25,N34)</f>
        <v>10737842</v>
      </c>
      <c r="O36" s="152"/>
      <c r="P36" s="151">
        <f>SUM(P14,P32,P20,P25,P34)</f>
        <v>15912796</v>
      </c>
      <c r="Q36" s="152"/>
      <c r="R36" s="151">
        <f>SUM(R14,R32,R20,R25,R34)</f>
        <v>2535675</v>
      </c>
      <c r="S36" s="152"/>
      <c r="T36" s="151">
        <f>SUM(T14,T32,T20,T25,T34)</f>
        <v>18448471</v>
      </c>
    </row>
    <row r="37" spans="1:20" ht="18.75" customHeight="1" thickTop="1"/>
    <row r="38" spans="1:20" ht="18.75" customHeight="1">
      <c r="D38" s="83"/>
      <c r="F38" s="83"/>
      <c r="H38" s="83"/>
      <c r="J38" s="83"/>
      <c r="N38" s="83"/>
      <c r="P38" s="83"/>
      <c r="R38" s="83"/>
      <c r="T38" s="83"/>
    </row>
  </sheetData>
  <mergeCells count="3">
    <mergeCell ref="D10:T10"/>
    <mergeCell ref="D4:T4"/>
    <mergeCell ref="L6:N6"/>
  </mergeCells>
  <pageMargins left="0.7" right="0.7" top="0.48" bottom="0.5" header="0.5" footer="0.5"/>
  <pageSetup paperSize="9" scale="72" firstPageNumber="6" fitToHeight="2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5"/>
  <sheetViews>
    <sheetView view="pageBreakPreview" zoomScale="70" zoomScaleNormal="70" zoomScaleSheetLayoutView="70" workbookViewId="0">
      <selection activeCell="P15" sqref="P15"/>
    </sheetView>
  </sheetViews>
  <sheetFormatPr defaultColWidth="8.81640625" defaultRowHeight="18.75" customHeight="1"/>
  <cols>
    <col min="1" max="1" width="53.08984375" style="2" customWidth="1"/>
    <col min="2" max="2" width="12.26953125" style="2" customWidth="1"/>
    <col min="3" max="3" width="0.90625" style="2" customWidth="1"/>
    <col min="4" max="4" width="13.54296875" style="2" customWidth="1"/>
    <col min="5" max="5" width="0.90625" style="2" customWidth="1"/>
    <col min="6" max="6" width="12.1796875" style="2" customWidth="1"/>
    <col min="7" max="7" width="0.90625" style="2" customWidth="1"/>
    <col min="8" max="8" width="11.90625" style="2" customWidth="1"/>
    <col min="9" max="9" width="0.90625" style="2" customWidth="1"/>
    <col min="10" max="10" width="11.90625" style="2" customWidth="1"/>
    <col min="11" max="11" width="0.90625" style="2" customWidth="1"/>
    <col min="12" max="12" width="10" style="80" customWidth="1"/>
    <col min="13" max="13" width="0.90625" style="2" customWidth="1"/>
    <col min="14" max="14" width="12" style="2" customWidth="1"/>
    <col min="15" max="15" width="0.90625" style="2" customWidth="1"/>
    <col min="16" max="16" width="11.90625" style="2" customWidth="1"/>
    <col min="17" max="17" width="0.90625" style="2" customWidth="1"/>
    <col min="18" max="18" width="11.90625" style="2" customWidth="1"/>
    <col min="19" max="19" width="0.90625" style="2" customWidth="1"/>
    <col min="20" max="20" width="11.7265625" style="2" customWidth="1"/>
    <col min="21" max="16384" width="8.81640625" style="2"/>
  </cols>
  <sheetData>
    <row r="1" spans="1:20" ht="20" customHeight="1">
      <c r="A1" s="53" t="s">
        <v>54</v>
      </c>
      <c r="B1" s="54"/>
      <c r="C1" s="54"/>
      <c r="D1" s="55"/>
      <c r="E1" s="55"/>
      <c r="F1" s="55"/>
      <c r="G1" s="55"/>
      <c r="H1" s="55"/>
      <c r="I1" s="55"/>
      <c r="J1" s="55"/>
      <c r="K1" s="55"/>
      <c r="L1" s="56"/>
      <c r="M1" s="57"/>
      <c r="N1" s="55"/>
      <c r="O1" s="55"/>
      <c r="P1" s="55"/>
      <c r="Q1" s="55"/>
      <c r="R1" s="55"/>
      <c r="S1" s="57"/>
      <c r="T1" s="55"/>
    </row>
    <row r="2" spans="1:20" ht="20" customHeight="1">
      <c r="A2" s="58" t="s">
        <v>36</v>
      </c>
      <c r="B2" s="54"/>
      <c r="C2" s="54"/>
      <c r="D2" s="55"/>
      <c r="E2" s="55"/>
      <c r="F2" s="55"/>
      <c r="G2" s="55"/>
      <c r="H2" s="55"/>
      <c r="I2" s="55"/>
      <c r="J2" s="55"/>
      <c r="K2" s="55"/>
      <c r="L2" s="56"/>
      <c r="M2" s="55"/>
      <c r="N2" s="55"/>
      <c r="O2" s="55"/>
      <c r="P2" s="55"/>
      <c r="Q2" s="55"/>
      <c r="R2" s="55"/>
      <c r="S2" s="55"/>
      <c r="T2" s="55"/>
    </row>
    <row r="3" spans="1:20" ht="18" customHeight="1">
      <c r="A3" s="4"/>
      <c r="B3" s="54"/>
      <c r="C3" s="54"/>
      <c r="D3" s="55"/>
      <c r="E3" s="55"/>
      <c r="F3" s="55"/>
      <c r="G3" s="55"/>
      <c r="H3" s="55"/>
      <c r="I3" s="55"/>
      <c r="J3" s="55"/>
      <c r="K3" s="55"/>
      <c r="L3" s="56"/>
      <c r="M3" s="55"/>
      <c r="N3" s="55"/>
      <c r="O3" s="55"/>
      <c r="P3" s="55"/>
      <c r="Q3" s="55"/>
      <c r="R3" s="55"/>
      <c r="S3" s="55"/>
      <c r="T3" s="55"/>
    </row>
    <row r="4" spans="1:20" ht="20" customHeight="1">
      <c r="A4" s="81"/>
      <c r="B4" s="54"/>
      <c r="C4" s="54"/>
      <c r="D4" s="310" t="s">
        <v>37</v>
      </c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</row>
    <row r="5" spans="1:20" ht="20" customHeight="1">
      <c r="A5" s="81"/>
      <c r="B5" s="54"/>
      <c r="C5" s="54"/>
      <c r="J5" s="5" t="s">
        <v>151</v>
      </c>
      <c r="L5" s="2"/>
      <c r="O5" s="5"/>
      <c r="P5" s="5"/>
      <c r="Q5" s="5"/>
      <c r="R5" s="5"/>
      <c r="T5" s="5"/>
    </row>
    <row r="6" spans="1:20" ht="20" customHeight="1">
      <c r="A6" s="23"/>
      <c r="B6" s="5"/>
      <c r="C6" s="5"/>
      <c r="J6" s="5" t="s">
        <v>153</v>
      </c>
      <c r="L6" s="313" t="s">
        <v>28</v>
      </c>
      <c r="M6" s="313"/>
      <c r="N6" s="313"/>
      <c r="O6" s="5"/>
      <c r="P6" s="5" t="s">
        <v>79</v>
      </c>
      <c r="Q6" s="5"/>
      <c r="R6" s="5"/>
      <c r="T6" s="5"/>
    </row>
    <row r="7" spans="1:20" ht="20" customHeight="1">
      <c r="A7" s="23"/>
      <c r="B7" s="5"/>
      <c r="C7" s="5"/>
      <c r="D7" s="5" t="s">
        <v>80</v>
      </c>
      <c r="E7" s="5"/>
      <c r="F7" s="5" t="s">
        <v>90</v>
      </c>
      <c r="G7" s="5"/>
      <c r="H7" s="5" t="s">
        <v>90</v>
      </c>
      <c r="J7" s="5" t="s">
        <v>152</v>
      </c>
      <c r="L7" s="5"/>
      <c r="M7" s="5"/>
      <c r="N7" s="5"/>
      <c r="O7" s="5"/>
      <c r="P7" s="5" t="s">
        <v>38</v>
      </c>
      <c r="Q7" s="5"/>
      <c r="R7" s="5"/>
    </row>
    <row r="8" spans="1:20" ht="20" customHeight="1">
      <c r="A8" s="23"/>
      <c r="B8" s="55"/>
      <c r="C8" s="55"/>
      <c r="D8" s="5" t="s">
        <v>104</v>
      </c>
      <c r="E8" s="5"/>
      <c r="F8" s="5" t="s">
        <v>130</v>
      </c>
      <c r="G8" s="5"/>
      <c r="H8" s="5" t="s">
        <v>131</v>
      </c>
      <c r="J8" s="5" t="s">
        <v>154</v>
      </c>
      <c r="L8" s="60" t="s">
        <v>39</v>
      </c>
      <c r="M8" s="5"/>
      <c r="N8" s="55"/>
      <c r="O8" s="55"/>
      <c r="P8" s="5" t="s">
        <v>40</v>
      </c>
      <c r="Q8" s="5"/>
      <c r="R8" s="5" t="s">
        <v>65</v>
      </c>
      <c r="S8" s="5"/>
      <c r="T8" s="5" t="s">
        <v>81</v>
      </c>
    </row>
    <row r="9" spans="1:20" ht="20" customHeight="1">
      <c r="A9" s="55"/>
      <c r="B9" s="61" t="s">
        <v>6</v>
      </c>
      <c r="C9" s="62"/>
      <c r="D9" s="5" t="s">
        <v>41</v>
      </c>
      <c r="E9" s="5"/>
      <c r="F9" s="5" t="s">
        <v>132</v>
      </c>
      <c r="G9" s="5"/>
      <c r="H9" s="5" t="s">
        <v>42</v>
      </c>
      <c r="J9" s="5" t="s">
        <v>155</v>
      </c>
      <c r="L9" s="60" t="s">
        <v>43</v>
      </c>
      <c r="M9" s="5"/>
      <c r="N9" s="63" t="s">
        <v>82</v>
      </c>
      <c r="O9" s="63"/>
      <c r="P9" s="5" t="s">
        <v>105</v>
      </c>
      <c r="Q9" s="5"/>
      <c r="R9" s="5" t="s">
        <v>45</v>
      </c>
      <c r="S9" s="5"/>
      <c r="T9" s="5" t="s">
        <v>46</v>
      </c>
    </row>
    <row r="10" spans="1:20" ht="20" customHeight="1">
      <c r="A10" s="55"/>
      <c r="B10" s="1"/>
      <c r="C10" s="1"/>
      <c r="D10" s="312" t="s">
        <v>8</v>
      </c>
      <c r="E10" s="312"/>
      <c r="F10" s="312"/>
      <c r="G10" s="312"/>
      <c r="H10" s="312"/>
      <c r="I10" s="312"/>
      <c r="J10" s="312"/>
      <c r="K10" s="312"/>
      <c r="L10" s="312"/>
      <c r="M10" s="312"/>
      <c r="N10" s="312"/>
      <c r="O10" s="312"/>
      <c r="P10" s="312"/>
      <c r="Q10" s="312"/>
      <c r="R10" s="312"/>
      <c r="S10" s="312"/>
      <c r="T10" s="312"/>
    </row>
    <row r="11" spans="1:20" ht="20" customHeight="1">
      <c r="A11" s="55" t="s">
        <v>183</v>
      </c>
      <c r="B11" s="1"/>
      <c r="C11" s="1"/>
      <c r="D11" s="1"/>
      <c r="E11" s="1"/>
      <c r="F11" s="1"/>
      <c r="G11" s="1"/>
      <c r="H11" s="1"/>
      <c r="I11" s="220"/>
      <c r="J11" s="220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20" hidden="1" customHeight="1">
      <c r="A12" s="55" t="s">
        <v>128</v>
      </c>
      <c r="B12" s="1"/>
      <c r="C12" s="1"/>
      <c r="D12" s="64">
        <v>973990</v>
      </c>
      <c r="E12" s="64"/>
      <c r="F12" s="84">
        <v>3955923</v>
      </c>
      <c r="G12" s="64"/>
      <c r="H12" s="64">
        <v>89000</v>
      </c>
      <c r="I12" s="64"/>
      <c r="J12" s="64">
        <v>89000</v>
      </c>
      <c r="K12" s="64"/>
      <c r="L12" s="85">
        <v>101639</v>
      </c>
      <c r="M12" s="64"/>
      <c r="N12" s="64">
        <v>8668521</v>
      </c>
      <c r="O12" s="64"/>
      <c r="P12" s="64">
        <f>SUM(D12:O12)</f>
        <v>13878073</v>
      </c>
      <c r="Q12" s="64"/>
      <c r="R12" s="84">
        <v>1787316</v>
      </c>
      <c r="S12" s="64"/>
      <c r="T12" s="64">
        <f>SUM(P12:R12)</f>
        <v>15665389</v>
      </c>
    </row>
    <row r="13" spans="1:20" ht="20" hidden="1" customHeight="1">
      <c r="A13" s="2" t="s">
        <v>129</v>
      </c>
      <c r="B13" s="86"/>
      <c r="C13" s="1"/>
      <c r="D13" s="119">
        <v>0</v>
      </c>
      <c r="E13" s="119"/>
      <c r="F13" s="119">
        <v>0</v>
      </c>
      <c r="G13" s="119"/>
      <c r="H13" s="119">
        <v>0</v>
      </c>
      <c r="I13" s="119"/>
      <c r="J13" s="119">
        <v>0</v>
      </c>
      <c r="K13" s="119"/>
      <c r="L13" s="119">
        <v>0</v>
      </c>
      <c r="M13" s="119"/>
      <c r="N13" s="119">
        <v>-62562</v>
      </c>
      <c r="O13" s="119"/>
      <c r="P13" s="119">
        <f>SUM(D13:O13)</f>
        <v>-62562</v>
      </c>
      <c r="Q13" s="119"/>
      <c r="R13" s="119">
        <v>0</v>
      </c>
      <c r="S13" s="119"/>
      <c r="T13" s="119">
        <f>SUM(P13:R13)</f>
        <v>-62562</v>
      </c>
    </row>
    <row r="14" spans="1:20" ht="20" customHeight="1">
      <c r="A14" s="55" t="s">
        <v>184</v>
      </c>
      <c r="B14" s="1"/>
      <c r="C14" s="1"/>
      <c r="D14" s="222">
        <v>1055790</v>
      </c>
      <c r="E14" s="222"/>
      <c r="F14" s="224">
        <v>5673723</v>
      </c>
      <c r="G14" s="222"/>
      <c r="H14" s="222">
        <v>89000</v>
      </c>
      <c r="I14" s="222"/>
      <c r="J14" s="222">
        <v>-1758878</v>
      </c>
      <c r="K14" s="222"/>
      <c r="L14" s="225">
        <v>115319</v>
      </c>
      <c r="M14" s="222"/>
      <c r="N14" s="222">
        <v>11616697</v>
      </c>
      <c r="O14" s="222"/>
      <c r="P14" s="222">
        <f>SUM(D14:N14)</f>
        <v>16791651</v>
      </c>
      <c r="Q14" s="222"/>
      <c r="R14" s="224">
        <v>2555221</v>
      </c>
      <c r="S14" s="222"/>
      <c r="T14" s="222">
        <f>SUM(P14:R14)</f>
        <v>19346872</v>
      </c>
    </row>
    <row r="15" spans="1:20" ht="18" customHeight="1">
      <c r="A15" s="55"/>
      <c r="B15" s="1"/>
      <c r="C15" s="1"/>
      <c r="D15" s="64"/>
      <c r="E15" s="64"/>
      <c r="F15" s="84"/>
      <c r="G15" s="64"/>
      <c r="H15" s="64"/>
      <c r="I15" s="64"/>
      <c r="J15" s="64"/>
      <c r="K15" s="64"/>
      <c r="L15" s="85"/>
      <c r="M15" s="64"/>
      <c r="N15" s="64"/>
      <c r="O15" s="64"/>
      <c r="P15" s="64"/>
      <c r="Q15" s="64"/>
      <c r="R15" s="84"/>
      <c r="S15" s="64"/>
      <c r="T15" s="64"/>
    </row>
    <row r="16" spans="1:20" ht="20" customHeight="1">
      <c r="A16" s="55" t="s">
        <v>156</v>
      </c>
      <c r="B16" s="1"/>
      <c r="C16" s="1"/>
      <c r="D16" s="64"/>
      <c r="E16" s="64"/>
      <c r="F16" s="84"/>
      <c r="G16" s="64"/>
      <c r="H16" s="64"/>
      <c r="I16" s="64"/>
      <c r="J16" s="64"/>
      <c r="K16" s="64"/>
      <c r="L16" s="85"/>
      <c r="M16" s="64"/>
      <c r="N16" s="64"/>
      <c r="O16" s="64"/>
      <c r="P16" s="64"/>
      <c r="Q16" s="64"/>
      <c r="R16" s="84"/>
      <c r="S16" s="64"/>
      <c r="T16" s="64"/>
    </row>
    <row r="17" spans="1:20" ht="20" customHeight="1">
      <c r="A17" s="66" t="s">
        <v>208</v>
      </c>
      <c r="B17" s="1"/>
      <c r="C17" s="1"/>
      <c r="D17" s="64"/>
      <c r="E17" s="64"/>
      <c r="F17" s="84"/>
      <c r="G17" s="64"/>
      <c r="H17" s="64"/>
      <c r="I17" s="64"/>
      <c r="J17" s="64"/>
      <c r="K17" s="64"/>
      <c r="L17" s="85"/>
      <c r="M17" s="64"/>
      <c r="N17" s="64"/>
      <c r="O17" s="64"/>
      <c r="P17" s="64"/>
      <c r="Q17" s="64"/>
      <c r="R17" s="84"/>
      <c r="S17" s="64"/>
      <c r="T17" s="64"/>
    </row>
    <row r="18" spans="1:20" ht="20" customHeight="1">
      <c r="A18" s="46" t="s">
        <v>169</v>
      </c>
      <c r="B18" s="86">
        <v>8</v>
      </c>
      <c r="C18" s="1"/>
      <c r="D18" s="119">
        <v>0</v>
      </c>
      <c r="E18" s="119"/>
      <c r="F18" s="119">
        <v>0</v>
      </c>
      <c r="G18" s="119"/>
      <c r="H18" s="119">
        <v>0</v>
      </c>
      <c r="I18" s="119"/>
      <c r="J18" s="119">
        <v>0</v>
      </c>
      <c r="K18" s="119"/>
      <c r="L18" s="119">
        <v>0</v>
      </c>
      <c r="M18" s="119"/>
      <c r="N18" s="119">
        <v>-580673</v>
      </c>
      <c r="O18" s="119"/>
      <c r="P18" s="119">
        <v>-580673</v>
      </c>
      <c r="Q18" s="119"/>
      <c r="R18" s="141">
        <v>-90937</v>
      </c>
      <c r="S18" s="119"/>
      <c r="T18" s="119">
        <f>SUM(P18:R18)</f>
        <v>-671610</v>
      </c>
    </row>
    <row r="19" spans="1:20" ht="20" customHeight="1">
      <c r="A19" s="66" t="s">
        <v>209</v>
      </c>
      <c r="B19" s="1"/>
      <c r="C19" s="1"/>
      <c r="D19" s="73">
        <f>SUM(D18:D18)</f>
        <v>0</v>
      </c>
      <c r="E19" s="64"/>
      <c r="F19" s="73">
        <f>SUM(F18:F18)</f>
        <v>0</v>
      </c>
      <c r="G19" s="64"/>
      <c r="H19" s="73">
        <f>SUM(H18:H18)</f>
        <v>0</v>
      </c>
      <c r="I19" s="64"/>
      <c r="J19" s="73">
        <f>SUM(J18:J18)</f>
        <v>0</v>
      </c>
      <c r="K19" s="64"/>
      <c r="L19" s="73">
        <f>SUM(L18:L18)</f>
        <v>0</v>
      </c>
      <c r="M19" s="64"/>
      <c r="N19" s="73">
        <f>SUM(N18)</f>
        <v>-580673</v>
      </c>
      <c r="O19" s="64"/>
      <c r="P19" s="73">
        <f>SUM(P18:P18)</f>
        <v>-580673</v>
      </c>
      <c r="Q19" s="64"/>
      <c r="R19" s="73">
        <f>SUM(R18:R18)</f>
        <v>-90937</v>
      </c>
      <c r="S19" s="64"/>
      <c r="T19" s="73">
        <f>SUM(T18:T18)</f>
        <v>-671610</v>
      </c>
    </row>
    <row r="20" spans="1:20" ht="18" customHeight="1">
      <c r="A20" s="55"/>
      <c r="B20" s="1"/>
      <c r="C20" s="1"/>
      <c r="D20" s="64"/>
      <c r="E20" s="64"/>
      <c r="F20" s="84"/>
      <c r="G20" s="64"/>
      <c r="H20" s="64"/>
      <c r="I20" s="64"/>
      <c r="J20" s="64"/>
      <c r="K20" s="64"/>
      <c r="L20" s="85"/>
      <c r="M20" s="64"/>
      <c r="N20" s="64"/>
      <c r="O20" s="64"/>
      <c r="P20" s="64"/>
      <c r="Q20" s="64"/>
      <c r="R20" s="84"/>
      <c r="S20" s="64"/>
      <c r="T20" s="64"/>
    </row>
    <row r="21" spans="1:20" ht="20" hidden="1" customHeight="1">
      <c r="A21" s="74" t="s">
        <v>158</v>
      </c>
      <c r="B21" s="220"/>
      <c r="C21" s="220"/>
      <c r="D21" s="142"/>
      <c r="E21" s="5"/>
      <c r="F21" s="5"/>
      <c r="G21" s="5"/>
      <c r="H21" s="5"/>
      <c r="I21" s="5"/>
      <c r="J21" s="5"/>
      <c r="K21" s="5"/>
      <c r="L21" s="143"/>
      <c r="N21" s="144"/>
      <c r="O21" s="144"/>
      <c r="P21" s="144"/>
      <c r="Q21" s="144"/>
      <c r="R21" s="145"/>
      <c r="T21" s="145"/>
    </row>
    <row r="22" spans="1:20" ht="18.75" hidden="1" customHeight="1">
      <c r="A22" s="67" t="s">
        <v>159</v>
      </c>
      <c r="D22" s="132"/>
      <c r="E22" s="132"/>
      <c r="F22" s="132"/>
      <c r="G22" s="132"/>
      <c r="H22" s="132"/>
      <c r="I22" s="132"/>
      <c r="J22" s="132"/>
      <c r="K22" s="132"/>
      <c r="L22" s="132"/>
      <c r="M22" s="142"/>
      <c r="N22" s="132"/>
      <c r="O22" s="142"/>
      <c r="P22" s="119"/>
      <c r="Q22" s="142"/>
      <c r="R22" s="132"/>
      <c r="S22" s="142"/>
      <c r="T22" s="119"/>
    </row>
    <row r="23" spans="1:20" ht="18.75" hidden="1" customHeight="1">
      <c r="A23" s="139" t="s">
        <v>160</v>
      </c>
      <c r="B23" s="86"/>
      <c r="D23" s="149">
        <v>0</v>
      </c>
      <c r="E23" s="135"/>
      <c r="F23" s="149">
        <v>0</v>
      </c>
      <c r="G23" s="135"/>
      <c r="H23" s="149">
        <v>0</v>
      </c>
      <c r="I23" s="132"/>
      <c r="J23" s="134"/>
      <c r="K23" s="132"/>
      <c r="L23" s="149">
        <v>0</v>
      </c>
      <c r="M23" s="135"/>
      <c r="N23" s="149">
        <v>0</v>
      </c>
      <c r="O23" s="142"/>
      <c r="P23" s="147">
        <f>SUM(D23:O23)</f>
        <v>0</v>
      </c>
      <c r="Q23" s="148"/>
      <c r="R23" s="147"/>
      <c r="S23" s="146"/>
      <c r="T23" s="147">
        <f>SUM(P23:R23)</f>
        <v>0</v>
      </c>
    </row>
    <row r="24" spans="1:20" ht="18.75" hidden="1" customHeight="1">
      <c r="A24" s="229" t="s">
        <v>170</v>
      </c>
      <c r="D24" s="134">
        <f>SUM(D23)</f>
        <v>0</v>
      </c>
      <c r="E24" s="132"/>
      <c r="F24" s="134">
        <f>SUM(F23)</f>
        <v>0</v>
      </c>
      <c r="G24" s="132"/>
      <c r="H24" s="134">
        <f>SUM(H23)</f>
        <v>0</v>
      </c>
      <c r="I24" s="135"/>
      <c r="J24" s="149">
        <f>SUM(J23)</f>
        <v>0</v>
      </c>
      <c r="K24" s="135"/>
      <c r="L24" s="134">
        <f>SUM(L23)</f>
        <v>0</v>
      </c>
      <c r="N24" s="134">
        <f>SUM(N23)</f>
        <v>0</v>
      </c>
      <c r="O24" s="150"/>
      <c r="P24" s="149">
        <f>SUM(P23)</f>
        <v>0</v>
      </c>
      <c r="Q24" s="150"/>
      <c r="R24" s="149">
        <f>SUM(R23)</f>
        <v>0</v>
      </c>
      <c r="S24" s="55"/>
      <c r="T24" s="149">
        <f>SUM(T23)</f>
        <v>0</v>
      </c>
    </row>
    <row r="25" spans="1:20" ht="18.75" hidden="1" customHeight="1">
      <c r="A25" s="140"/>
      <c r="D25" s="223"/>
      <c r="E25" s="135"/>
      <c r="F25" s="223"/>
      <c r="G25" s="135"/>
      <c r="H25" s="223"/>
      <c r="I25" s="135"/>
      <c r="J25" s="223"/>
      <c r="K25" s="135"/>
      <c r="L25" s="223"/>
      <c r="M25" s="55"/>
      <c r="N25" s="223"/>
      <c r="O25" s="150"/>
      <c r="P25" s="223"/>
      <c r="Q25" s="150"/>
      <c r="R25" s="223"/>
      <c r="S25" s="55"/>
      <c r="T25" s="223"/>
    </row>
    <row r="26" spans="1:20" ht="20" customHeight="1">
      <c r="A26" s="74" t="s">
        <v>109</v>
      </c>
      <c r="B26" s="1"/>
      <c r="C26" s="1"/>
      <c r="D26" s="142"/>
      <c r="E26" s="5"/>
      <c r="F26" s="5"/>
      <c r="G26" s="5"/>
      <c r="H26" s="5"/>
      <c r="I26" s="5"/>
      <c r="J26" s="5"/>
      <c r="K26" s="5"/>
      <c r="L26" s="143"/>
      <c r="N26" s="144"/>
      <c r="O26" s="144"/>
      <c r="P26" s="144"/>
      <c r="Q26" s="144"/>
      <c r="R26" s="145"/>
      <c r="T26" s="145"/>
    </row>
    <row r="27" spans="1:20" ht="20" customHeight="1">
      <c r="A27" s="67" t="s">
        <v>83</v>
      </c>
      <c r="D27" s="132">
        <v>0</v>
      </c>
      <c r="E27" s="132"/>
      <c r="F27" s="132">
        <v>0</v>
      </c>
      <c r="G27" s="132"/>
      <c r="H27" s="132">
        <v>0</v>
      </c>
      <c r="I27" s="132"/>
      <c r="J27" s="132">
        <v>0</v>
      </c>
      <c r="K27" s="132"/>
      <c r="L27" s="132">
        <v>0</v>
      </c>
      <c r="M27" s="142"/>
      <c r="N27" s="132">
        <f>'PL-5'!D33</f>
        <v>1166527</v>
      </c>
      <c r="O27" s="142"/>
      <c r="P27" s="119">
        <f>SUM(D27:O27)</f>
        <v>1166527</v>
      </c>
      <c r="Q27" s="142"/>
      <c r="R27" s="132">
        <f>'PL-5'!D34</f>
        <v>87614</v>
      </c>
      <c r="S27" s="142"/>
      <c r="T27" s="119">
        <f>SUM(P27:R27)</f>
        <v>1254141</v>
      </c>
    </row>
    <row r="28" spans="1:20" ht="20" customHeight="1">
      <c r="A28" s="139" t="s">
        <v>110</v>
      </c>
      <c r="D28" s="134">
        <v>0</v>
      </c>
      <c r="E28" s="132"/>
      <c r="F28" s="134">
        <v>0</v>
      </c>
      <c r="G28" s="132"/>
      <c r="H28" s="134">
        <v>0</v>
      </c>
      <c r="I28" s="132"/>
      <c r="J28" s="134">
        <v>0</v>
      </c>
      <c r="K28" s="132"/>
      <c r="L28" s="134">
        <v>0</v>
      </c>
      <c r="M28" s="132"/>
      <c r="N28" s="134">
        <v>0</v>
      </c>
      <c r="O28" s="142"/>
      <c r="P28" s="147">
        <f>SUM(D28:O28)</f>
        <v>0</v>
      </c>
      <c r="Q28" s="148"/>
      <c r="R28" s="134">
        <v>0</v>
      </c>
      <c r="S28" s="146"/>
      <c r="T28" s="147">
        <f>SUM(P28:R28)</f>
        <v>0</v>
      </c>
    </row>
    <row r="29" spans="1:20" ht="20" customHeight="1">
      <c r="A29" s="140" t="s">
        <v>101</v>
      </c>
      <c r="D29" s="149">
        <f>SUM(D27:D28)</f>
        <v>0</v>
      </c>
      <c r="E29" s="135"/>
      <c r="F29" s="149">
        <f>SUM(F27:F28)</f>
        <v>0</v>
      </c>
      <c r="G29" s="135"/>
      <c r="H29" s="149">
        <f>SUM(H27:H28)</f>
        <v>0</v>
      </c>
      <c r="I29" s="135"/>
      <c r="J29" s="149">
        <f>SUM(J27:J28)</f>
        <v>0</v>
      </c>
      <c r="K29" s="135"/>
      <c r="L29" s="149">
        <f>SUM(L27:L28)</f>
        <v>0</v>
      </c>
      <c r="M29" s="55"/>
      <c r="N29" s="149">
        <f>N27</f>
        <v>1166527</v>
      </c>
      <c r="O29" s="150"/>
      <c r="P29" s="149">
        <f>SUM(P26+P27+P28)</f>
        <v>1166527</v>
      </c>
      <c r="Q29" s="223">
        <f t="shared" ref="Q29:S29" si="0">SUM(Q26+Q27+Q28)</f>
        <v>0</v>
      </c>
      <c r="R29" s="149">
        <f>SUM(R26+R27+R28)</f>
        <v>87614</v>
      </c>
      <c r="S29" s="223">
        <f t="shared" si="0"/>
        <v>0</v>
      </c>
      <c r="T29" s="149">
        <f>SUM(T26+T27+T28)</f>
        <v>1254141</v>
      </c>
    </row>
    <row r="30" spans="1:20" ht="18" customHeight="1">
      <c r="A30" s="140"/>
      <c r="D30" s="135"/>
      <c r="E30" s="135"/>
      <c r="F30" s="135"/>
      <c r="G30" s="135"/>
      <c r="H30" s="135"/>
      <c r="I30" s="135"/>
      <c r="J30" s="135"/>
      <c r="K30" s="135"/>
      <c r="L30" s="135"/>
      <c r="M30" s="55"/>
      <c r="N30" s="150"/>
      <c r="O30" s="150"/>
      <c r="P30" s="150"/>
      <c r="Q30" s="286"/>
      <c r="R30" s="135"/>
      <c r="S30" s="55"/>
      <c r="T30" s="150"/>
    </row>
    <row r="31" spans="1:20" ht="18.75" hidden="1" customHeight="1">
      <c r="A31" s="226" t="s">
        <v>161</v>
      </c>
      <c r="B31" s="86">
        <v>7</v>
      </c>
      <c r="D31" s="232">
        <v>0</v>
      </c>
      <c r="E31" s="135"/>
      <c r="F31" s="232">
        <v>0</v>
      </c>
      <c r="G31" s="135"/>
      <c r="H31" s="232">
        <v>0</v>
      </c>
      <c r="I31" s="135"/>
      <c r="J31" s="232">
        <v>0</v>
      </c>
      <c r="K31" s="132"/>
      <c r="L31" s="227"/>
      <c r="N31" s="227"/>
      <c r="O31" s="148"/>
      <c r="P31" s="232">
        <v>0</v>
      </c>
      <c r="Q31" s="150"/>
      <c r="R31" s="232">
        <v>0</v>
      </c>
      <c r="S31" s="55"/>
      <c r="T31" s="232">
        <v>0</v>
      </c>
    </row>
    <row r="32" spans="1:20" ht="18" hidden="1" customHeight="1" thickBot="1">
      <c r="A32" s="140"/>
      <c r="D32" s="135"/>
      <c r="E32" s="135"/>
      <c r="F32" s="135"/>
      <c r="G32" s="135"/>
      <c r="H32" s="135"/>
      <c r="I32" s="135"/>
      <c r="J32" s="135"/>
      <c r="K32" s="135"/>
      <c r="L32" s="135"/>
      <c r="M32" s="55"/>
      <c r="N32" s="150"/>
      <c r="O32" s="150"/>
      <c r="P32" s="150"/>
      <c r="Q32" s="150"/>
      <c r="R32" s="135"/>
      <c r="S32" s="55"/>
      <c r="T32" s="150"/>
    </row>
    <row r="33" spans="1:20" ht="18.75" customHeight="1" thickBot="1">
      <c r="A33" s="78" t="s">
        <v>185</v>
      </c>
      <c r="D33" s="151">
        <f>SUM(D14,D29,D19,D24,D31)</f>
        <v>1055790</v>
      </c>
      <c r="E33" s="152"/>
      <c r="F33" s="151">
        <f>SUM(F14,F29,F19,F24,F31)</f>
        <v>5673723</v>
      </c>
      <c r="G33" s="152"/>
      <c r="H33" s="151">
        <f>SUM(H14,H29,H19,H24,H31)</f>
        <v>89000</v>
      </c>
      <c r="I33" s="152"/>
      <c r="J33" s="151">
        <f>SUM(J14,J29,J19,J24,J31)</f>
        <v>-1758878</v>
      </c>
      <c r="K33" s="152"/>
      <c r="L33" s="151">
        <f>SUM(L14,L29,L19,L24,L31)</f>
        <v>115319</v>
      </c>
      <c r="M33" s="152"/>
      <c r="N33" s="151">
        <f>SUM(N14,N29,N19,N24,N31)</f>
        <v>12202551</v>
      </c>
      <c r="O33" s="152"/>
      <c r="P33" s="151">
        <f>SUM(P14,P29,P19,P24,P31)</f>
        <v>17377505</v>
      </c>
      <c r="Q33" s="152"/>
      <c r="R33" s="151">
        <f>SUM(R14,R29,R19,R24,R31)</f>
        <v>2551898</v>
      </c>
      <c r="S33" s="152"/>
      <c r="T33" s="151">
        <f>SUM(T14,T29,T19,T24,T31)</f>
        <v>19929403</v>
      </c>
    </row>
    <row r="34" spans="1:20" ht="18.75" customHeight="1" thickTop="1"/>
    <row r="35" spans="1:20" ht="18.75" customHeight="1">
      <c r="D35" s="83"/>
      <c r="F35" s="83"/>
      <c r="H35" s="83"/>
      <c r="J35" s="83"/>
      <c r="N35" s="83"/>
      <c r="P35" s="83"/>
      <c r="R35" s="83"/>
      <c r="T35" s="83"/>
    </row>
  </sheetData>
  <mergeCells count="3">
    <mergeCell ref="D4:T4"/>
    <mergeCell ref="L6:N6"/>
    <mergeCell ref="D10:T10"/>
  </mergeCells>
  <pageMargins left="0.7" right="0.7" top="0.48" bottom="0.5" header="0.5" footer="0.5"/>
  <pageSetup paperSize="9" scale="70" firstPageNumber="7" fitToHeight="2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9"/>
  <sheetViews>
    <sheetView showGridLines="0" view="pageBreakPreview" zoomScale="70" zoomScaleNormal="70" zoomScaleSheetLayoutView="70" workbookViewId="0">
      <selection activeCell="J24" sqref="J24"/>
    </sheetView>
  </sheetViews>
  <sheetFormatPr defaultColWidth="8.81640625" defaultRowHeight="18.75" customHeight="1"/>
  <cols>
    <col min="1" max="1" width="54.08984375" style="2" customWidth="1"/>
    <col min="2" max="2" width="10" style="2" customWidth="1"/>
    <col min="3" max="3" width="1.6328125" style="2" customWidth="1"/>
    <col min="4" max="4" width="14.6328125" style="2" customWidth="1"/>
    <col min="5" max="5" width="1.6328125" style="2" customWidth="1"/>
    <col min="6" max="6" width="14.6328125" style="2" customWidth="1"/>
    <col min="7" max="7" width="1.6328125" style="2" customWidth="1"/>
    <col min="8" max="8" width="14.6328125" style="2" customWidth="1"/>
    <col min="9" max="9" width="1.6328125" style="2" customWidth="1"/>
    <col min="10" max="10" width="14.6328125" style="80" customWidth="1"/>
    <col min="11" max="11" width="1.6328125" style="2" customWidth="1"/>
    <col min="12" max="12" width="14.6328125" style="2" customWidth="1"/>
    <col min="13" max="13" width="8.81640625" style="2"/>
    <col min="14" max="14" width="14.453125" style="2" bestFit="1" customWidth="1"/>
    <col min="15" max="16384" width="8.81640625" style="2"/>
  </cols>
  <sheetData>
    <row r="1" spans="1:12" s="55" customFormat="1" ht="20" customHeight="1">
      <c r="A1" s="53" t="s">
        <v>54</v>
      </c>
      <c r="B1" s="54"/>
      <c r="C1" s="54"/>
      <c r="J1" s="56"/>
    </row>
    <row r="2" spans="1:12" s="55" customFormat="1" ht="20" customHeight="1">
      <c r="A2" s="58" t="s">
        <v>36</v>
      </c>
      <c r="B2" s="54"/>
      <c r="C2" s="54"/>
      <c r="J2" s="56"/>
    </row>
    <row r="3" spans="1:12" s="55" customFormat="1" ht="20" customHeight="1">
      <c r="A3" s="4"/>
      <c r="B3" s="54"/>
      <c r="C3" s="54"/>
      <c r="J3" s="56"/>
    </row>
    <row r="4" spans="1:12" s="55" customFormat="1" ht="20" customHeight="1">
      <c r="A4" s="4"/>
      <c r="B4" s="54"/>
      <c r="C4" s="54"/>
      <c r="D4" s="310" t="s">
        <v>47</v>
      </c>
      <c r="E4" s="310"/>
      <c r="F4" s="310"/>
      <c r="G4" s="310"/>
      <c r="H4" s="310"/>
      <c r="I4" s="310"/>
      <c r="J4" s="310"/>
      <c r="K4" s="310"/>
      <c r="L4" s="310"/>
    </row>
    <row r="5" spans="1:12" ht="20" customHeight="1">
      <c r="B5" s="5"/>
      <c r="C5" s="5"/>
      <c r="H5" s="313" t="s">
        <v>28</v>
      </c>
      <c r="I5" s="313"/>
      <c r="J5" s="313"/>
    </row>
    <row r="6" spans="1:12" ht="20" customHeight="1">
      <c r="B6" s="5"/>
      <c r="C6" s="5"/>
      <c r="D6" s="59" t="s">
        <v>80</v>
      </c>
      <c r="F6" s="59" t="s">
        <v>90</v>
      </c>
      <c r="G6" s="59"/>
      <c r="H6" s="59"/>
      <c r="I6" s="59"/>
      <c r="J6" s="59"/>
      <c r="L6" s="59"/>
    </row>
    <row r="7" spans="1:12" s="55" customFormat="1" ht="20" customHeight="1">
      <c r="D7" s="59" t="s">
        <v>104</v>
      </c>
      <c r="E7" s="59"/>
      <c r="F7" s="59" t="s">
        <v>92</v>
      </c>
      <c r="G7" s="59"/>
      <c r="H7" s="60" t="s">
        <v>39</v>
      </c>
      <c r="I7" s="59"/>
      <c r="K7" s="22"/>
      <c r="L7" s="59" t="s">
        <v>81</v>
      </c>
    </row>
    <row r="8" spans="1:12" s="55" customFormat="1" ht="20" customHeight="1">
      <c r="B8" s="61"/>
      <c r="C8" s="62"/>
      <c r="D8" s="59" t="s">
        <v>41</v>
      </c>
      <c r="E8" s="59"/>
      <c r="F8" s="59" t="s">
        <v>91</v>
      </c>
      <c r="G8" s="59"/>
      <c r="H8" s="60" t="s">
        <v>43</v>
      </c>
      <c r="I8" s="59"/>
      <c r="J8" s="63" t="s">
        <v>44</v>
      </c>
      <c r="K8" s="22"/>
      <c r="L8" s="59" t="s">
        <v>46</v>
      </c>
    </row>
    <row r="9" spans="1:12" s="55" customFormat="1" ht="20" customHeight="1">
      <c r="B9" s="1"/>
      <c r="C9" s="1"/>
      <c r="D9" s="312" t="s">
        <v>8</v>
      </c>
      <c r="E9" s="312"/>
      <c r="F9" s="312"/>
      <c r="G9" s="312"/>
      <c r="H9" s="312"/>
      <c r="I9" s="312"/>
      <c r="J9" s="312"/>
      <c r="K9" s="312"/>
      <c r="L9" s="312"/>
    </row>
    <row r="10" spans="1:12" s="55" customFormat="1" ht="20" customHeight="1">
      <c r="A10" s="55" t="s">
        <v>146</v>
      </c>
      <c r="B10" s="237"/>
      <c r="C10" s="237"/>
    </row>
    <row r="11" spans="1:12" s="55" customFormat="1" ht="20" customHeight="1">
      <c r="A11" s="55" t="s">
        <v>147</v>
      </c>
      <c r="B11" s="12"/>
      <c r="C11" s="12"/>
      <c r="D11" s="228">
        <v>973990</v>
      </c>
      <c r="E11" s="228"/>
      <c r="F11" s="228">
        <v>4782793</v>
      </c>
      <c r="G11" s="228"/>
      <c r="H11" s="228">
        <v>101639</v>
      </c>
      <c r="I11" s="228"/>
      <c r="J11" s="228">
        <v>917785</v>
      </c>
      <c r="K11" s="228"/>
      <c r="L11" s="228">
        <f>SUM(D11:J11)</f>
        <v>6776207</v>
      </c>
    </row>
    <row r="12" spans="1:12" s="55" customFormat="1" ht="20" customHeight="1">
      <c r="B12" s="12"/>
      <c r="C12" s="12"/>
      <c r="D12" s="64"/>
      <c r="E12" s="64"/>
      <c r="F12" s="64"/>
      <c r="G12" s="64"/>
      <c r="H12" s="65"/>
      <c r="I12" s="64"/>
      <c r="J12" s="64"/>
      <c r="K12" s="64"/>
      <c r="L12" s="64"/>
    </row>
    <row r="13" spans="1:12" s="55" customFormat="1" ht="20" customHeight="1">
      <c r="A13" s="55" t="s">
        <v>156</v>
      </c>
    </row>
    <row r="14" spans="1:12" s="55" customFormat="1" ht="20" customHeight="1">
      <c r="A14" s="66" t="s">
        <v>201</v>
      </c>
      <c r="C14" s="12"/>
    </row>
    <row r="15" spans="1:12" s="55" customFormat="1" ht="20" customHeight="1">
      <c r="A15" s="46" t="s">
        <v>157</v>
      </c>
      <c r="B15" s="68"/>
      <c r="C15" s="12"/>
      <c r="D15" s="119">
        <v>81800</v>
      </c>
      <c r="F15" s="119">
        <v>1717800</v>
      </c>
      <c r="H15" s="119">
        <v>0</v>
      </c>
      <c r="I15" s="119"/>
      <c r="J15" s="119">
        <v>0</v>
      </c>
      <c r="K15" s="119"/>
      <c r="L15" s="119">
        <f>SUM(D15:K15)</f>
        <v>1799600</v>
      </c>
    </row>
    <row r="16" spans="1:12" s="55" customFormat="1" ht="20" customHeight="1">
      <c r="A16" s="46" t="s">
        <v>169</v>
      </c>
      <c r="B16" s="68"/>
      <c r="C16" s="12"/>
      <c r="D16" s="119">
        <v>0</v>
      </c>
      <c r="E16" s="70"/>
      <c r="F16" s="119">
        <v>0</v>
      </c>
      <c r="G16" s="70"/>
      <c r="H16" s="119">
        <v>0</v>
      </c>
      <c r="I16" s="119"/>
      <c r="J16" s="119">
        <v>-686248</v>
      </c>
      <c r="K16" s="119"/>
      <c r="L16" s="119">
        <f>SUM(D16:K16)</f>
        <v>-686248</v>
      </c>
    </row>
    <row r="17" spans="1:14" ht="20" customHeight="1">
      <c r="A17" s="66" t="s">
        <v>202</v>
      </c>
      <c r="B17" s="237"/>
      <c r="C17" s="237"/>
      <c r="D17" s="73">
        <f>SUM(D15:D16)</f>
        <v>81800</v>
      </c>
      <c r="E17" s="72"/>
      <c r="F17" s="73">
        <f>SUM(F15:F16)</f>
        <v>1717800</v>
      </c>
      <c r="G17" s="64"/>
      <c r="H17" s="73">
        <f>SUM(H15:H16)</f>
        <v>0</v>
      </c>
      <c r="I17" s="64"/>
      <c r="J17" s="73">
        <f>SUM(J15:J16)</f>
        <v>-686248</v>
      </c>
      <c r="K17" s="64"/>
      <c r="L17" s="73">
        <f>SUM(L15:L16)</f>
        <v>1113352</v>
      </c>
    </row>
    <row r="18" spans="1:14" ht="20" customHeight="1">
      <c r="A18" s="55"/>
      <c r="B18" s="237"/>
      <c r="C18" s="237"/>
    </row>
    <row r="19" spans="1:14" ht="20" customHeight="1">
      <c r="A19" s="74" t="s">
        <v>109</v>
      </c>
      <c r="B19" s="237"/>
      <c r="C19" s="237"/>
    </row>
    <row r="20" spans="1:14" ht="20" customHeight="1">
      <c r="A20" s="67" t="s">
        <v>83</v>
      </c>
      <c r="B20" s="237"/>
      <c r="C20" s="237"/>
      <c r="D20" s="69">
        <v>0</v>
      </c>
      <c r="E20" s="70"/>
      <c r="F20" s="69">
        <v>0</v>
      </c>
      <c r="G20" s="70"/>
      <c r="H20" s="69">
        <v>0</v>
      </c>
      <c r="I20" s="70"/>
      <c r="J20" s="71">
        <v>562310</v>
      </c>
      <c r="K20" s="71"/>
      <c r="L20" s="75">
        <f>SUM(D20:K20)</f>
        <v>562310</v>
      </c>
      <c r="N20" s="83"/>
    </row>
    <row r="21" spans="1:14" ht="20" customHeight="1">
      <c r="A21" s="139" t="s">
        <v>110</v>
      </c>
      <c r="B21" s="237"/>
      <c r="C21" s="237"/>
      <c r="D21" s="298">
        <v>0</v>
      </c>
      <c r="E21" s="70"/>
      <c r="F21" s="298">
        <v>0</v>
      </c>
      <c r="G21" s="70"/>
      <c r="H21" s="298">
        <v>0</v>
      </c>
      <c r="I21" s="70"/>
      <c r="J21" s="298">
        <v>0</v>
      </c>
      <c r="K21" s="69"/>
      <c r="L21" s="299">
        <f>SUM(D21:K21)</f>
        <v>0</v>
      </c>
    </row>
    <row r="22" spans="1:14" ht="20" customHeight="1">
      <c r="A22" s="140" t="s">
        <v>101</v>
      </c>
      <c r="B22" s="237"/>
      <c r="C22" s="237"/>
      <c r="D22" s="76">
        <v>0</v>
      </c>
      <c r="E22" s="231"/>
      <c r="F22" s="76">
        <v>0</v>
      </c>
      <c r="G22" s="64"/>
      <c r="H22" s="76">
        <v>0</v>
      </c>
      <c r="I22" s="64"/>
      <c r="J22" s="76">
        <f>SUM(J20:J21)</f>
        <v>562310</v>
      </c>
      <c r="K22" s="64"/>
      <c r="L22" s="76">
        <f>SUM(L20:L21)</f>
        <v>562310</v>
      </c>
    </row>
    <row r="23" spans="1:14" ht="20" customHeight="1">
      <c r="A23" s="140"/>
      <c r="D23" s="77"/>
      <c r="E23" s="72"/>
      <c r="F23" s="77"/>
      <c r="G23" s="64"/>
      <c r="H23" s="77"/>
      <c r="I23" s="64"/>
      <c r="J23" s="77"/>
      <c r="K23" s="64"/>
      <c r="L23" s="77"/>
    </row>
    <row r="24" spans="1:14" ht="20" customHeight="1">
      <c r="A24" s="139" t="s">
        <v>161</v>
      </c>
      <c r="B24" s="68"/>
      <c r="D24" s="109">
        <v>0</v>
      </c>
      <c r="E24" s="72"/>
      <c r="F24" s="109">
        <v>0</v>
      </c>
      <c r="G24" s="119"/>
      <c r="H24" s="109">
        <v>13680</v>
      </c>
      <c r="I24" s="119"/>
      <c r="J24" s="109">
        <v>-13680</v>
      </c>
      <c r="K24" s="119"/>
      <c r="L24" s="109">
        <v>0</v>
      </c>
    </row>
    <row r="25" spans="1:14" ht="20" customHeight="1">
      <c r="A25" s="140"/>
      <c r="D25" s="77"/>
      <c r="E25" s="72"/>
      <c r="F25" s="77"/>
      <c r="G25" s="64"/>
      <c r="H25" s="77"/>
      <c r="I25" s="64"/>
      <c r="J25" s="77"/>
      <c r="K25" s="64"/>
      <c r="L25" s="77"/>
    </row>
    <row r="26" spans="1:14" ht="20" customHeight="1" thickBot="1">
      <c r="A26" s="78" t="s">
        <v>148</v>
      </c>
      <c r="D26" s="79">
        <f>SUM(D17+D22+D11+D24)</f>
        <v>1055790</v>
      </c>
      <c r="E26" s="72"/>
      <c r="F26" s="79">
        <f>SUM(F17+F22+F11+F24)</f>
        <v>6500593</v>
      </c>
      <c r="G26" s="64"/>
      <c r="H26" s="79">
        <f>SUM(H17+H22+H11+H24)</f>
        <v>115319</v>
      </c>
      <c r="I26" s="64"/>
      <c r="J26" s="79">
        <f>SUM(J17+J22+J11+J24)</f>
        <v>780167</v>
      </c>
      <c r="K26" s="64"/>
      <c r="L26" s="79">
        <f>SUM(L17+L22+L11+L24)</f>
        <v>8451869</v>
      </c>
    </row>
    <row r="27" spans="1:14" ht="20" customHeight="1" thickTop="1"/>
    <row r="29" spans="1:14" ht="18.75" customHeight="1">
      <c r="D29" s="83"/>
      <c r="F29" s="83"/>
      <c r="H29" s="83"/>
      <c r="L29" s="83"/>
    </row>
  </sheetData>
  <mergeCells count="3">
    <mergeCell ref="D4:L4"/>
    <mergeCell ref="H5:J5"/>
    <mergeCell ref="D9:L9"/>
  </mergeCells>
  <pageMargins left="0.7" right="0.7" top="0.48" bottom="0.5" header="0.5" footer="0.5"/>
  <pageSetup paperSize="9" scale="90" firstPageNumber="8" fitToHeight="2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578BB-D599-4998-A5EF-3C76DBF72C80}">
  <dimension ref="A1:L26"/>
  <sheetViews>
    <sheetView showGridLines="0" view="pageBreakPreview" topLeftCell="A10" zoomScale="70" zoomScaleNormal="100" zoomScaleSheetLayoutView="70" workbookViewId="0">
      <selection activeCell="J14" sqref="J14"/>
    </sheetView>
  </sheetViews>
  <sheetFormatPr defaultRowHeight="20" customHeight="1"/>
  <cols>
    <col min="1" max="1" width="50.36328125" style="300" customWidth="1"/>
    <col min="2" max="2" width="13.6328125" style="300" customWidth="1"/>
    <col min="3" max="3" width="1.6328125" style="300" customWidth="1"/>
    <col min="4" max="4" width="14.6328125" style="300" customWidth="1"/>
    <col min="5" max="5" width="1.6328125" style="300" customWidth="1"/>
    <col min="6" max="6" width="14.6328125" style="300" customWidth="1"/>
    <col min="7" max="7" width="1.6328125" style="300" customWidth="1"/>
    <col min="8" max="8" width="14.6328125" style="300" customWidth="1"/>
    <col min="9" max="9" width="1.6328125" style="300" customWidth="1"/>
    <col min="10" max="10" width="14.6328125" style="300" customWidth="1"/>
    <col min="11" max="11" width="1.6328125" style="300" customWidth="1"/>
    <col min="12" max="12" width="14.6328125" style="300" customWidth="1"/>
    <col min="13" max="16384" width="8.7265625" style="300"/>
  </cols>
  <sheetData>
    <row r="1" spans="1:12" ht="20" customHeight="1">
      <c r="A1" s="53" t="s">
        <v>54</v>
      </c>
      <c r="B1" s="290"/>
      <c r="C1" s="290"/>
      <c r="D1" s="55"/>
      <c r="E1" s="55"/>
      <c r="F1" s="55"/>
      <c r="G1" s="55"/>
      <c r="H1" s="55"/>
      <c r="I1" s="55"/>
      <c r="J1" s="56"/>
      <c r="K1" s="55"/>
      <c r="L1" s="55"/>
    </row>
    <row r="2" spans="1:12" ht="20" customHeight="1">
      <c r="A2" s="58" t="s">
        <v>36</v>
      </c>
      <c r="B2" s="290"/>
      <c r="C2" s="290"/>
      <c r="D2" s="55"/>
      <c r="E2" s="55"/>
      <c r="F2" s="55"/>
      <c r="G2" s="55"/>
      <c r="H2" s="55"/>
      <c r="I2" s="55"/>
      <c r="J2" s="56"/>
      <c r="K2" s="55"/>
      <c r="L2" s="55"/>
    </row>
    <row r="3" spans="1:12" ht="20" customHeight="1">
      <c r="A3" s="4"/>
      <c r="B3" s="290"/>
      <c r="C3" s="290"/>
      <c r="D3" s="55"/>
      <c r="E3" s="55"/>
      <c r="F3" s="55"/>
      <c r="G3" s="55"/>
      <c r="H3" s="55"/>
      <c r="I3" s="55"/>
      <c r="J3" s="56"/>
      <c r="K3" s="55"/>
      <c r="L3" s="55"/>
    </row>
    <row r="4" spans="1:12" ht="20" customHeight="1">
      <c r="A4" s="4"/>
      <c r="B4" s="290"/>
      <c r="C4" s="290"/>
      <c r="D4" s="310" t="s">
        <v>47</v>
      </c>
      <c r="E4" s="310"/>
      <c r="F4" s="310"/>
      <c r="G4" s="310"/>
      <c r="H4" s="310"/>
      <c r="I4" s="310"/>
      <c r="J4" s="310"/>
      <c r="K4" s="310"/>
      <c r="L4" s="310"/>
    </row>
    <row r="5" spans="1:12" ht="20" customHeight="1">
      <c r="A5" s="2"/>
      <c r="B5" s="5"/>
      <c r="C5" s="5"/>
      <c r="D5" s="2"/>
      <c r="E5" s="2"/>
      <c r="F5" s="2"/>
      <c r="G5" s="2"/>
      <c r="H5" s="313" t="s">
        <v>28</v>
      </c>
      <c r="I5" s="313"/>
      <c r="J5" s="313"/>
      <c r="K5" s="2"/>
      <c r="L5" s="2"/>
    </row>
    <row r="6" spans="1:12" ht="20" customHeight="1">
      <c r="A6" s="2"/>
      <c r="B6" s="5"/>
      <c r="C6" s="5"/>
      <c r="D6" s="59" t="s">
        <v>80</v>
      </c>
      <c r="E6" s="2"/>
      <c r="F6" s="59" t="s">
        <v>90</v>
      </c>
      <c r="G6" s="59"/>
      <c r="H6" s="59"/>
      <c r="I6" s="59"/>
      <c r="J6" s="59"/>
      <c r="K6" s="2"/>
      <c r="L6" s="59"/>
    </row>
    <row r="7" spans="1:12" ht="20" customHeight="1">
      <c r="A7" s="55"/>
      <c r="B7" s="55"/>
      <c r="C7" s="55"/>
      <c r="D7" s="59" t="s">
        <v>104</v>
      </c>
      <c r="E7" s="59"/>
      <c r="F7" s="59" t="s">
        <v>92</v>
      </c>
      <c r="G7" s="59"/>
      <c r="H7" s="60" t="s">
        <v>39</v>
      </c>
      <c r="I7" s="59"/>
      <c r="J7" s="55"/>
      <c r="K7" s="22"/>
      <c r="L7" s="59" t="s">
        <v>81</v>
      </c>
    </row>
    <row r="8" spans="1:12" ht="20" customHeight="1">
      <c r="A8" s="55"/>
      <c r="B8" s="61" t="s">
        <v>6</v>
      </c>
      <c r="C8" s="292"/>
      <c r="D8" s="59" t="s">
        <v>41</v>
      </c>
      <c r="E8" s="59"/>
      <c r="F8" s="59" t="s">
        <v>91</v>
      </c>
      <c r="G8" s="59"/>
      <c r="H8" s="60" t="s">
        <v>43</v>
      </c>
      <c r="I8" s="59"/>
      <c r="J8" s="63" t="s">
        <v>44</v>
      </c>
      <c r="K8" s="22"/>
      <c r="L8" s="59" t="s">
        <v>46</v>
      </c>
    </row>
    <row r="9" spans="1:12" ht="20" customHeight="1">
      <c r="A9" s="55"/>
      <c r="B9" s="291"/>
      <c r="C9" s="291"/>
      <c r="D9" s="312" t="s">
        <v>8</v>
      </c>
      <c r="E9" s="312"/>
      <c r="F9" s="312"/>
      <c r="G9" s="312"/>
      <c r="H9" s="312"/>
      <c r="I9" s="312"/>
      <c r="J9" s="312"/>
      <c r="K9" s="312"/>
      <c r="L9" s="312"/>
    </row>
    <row r="10" spans="1:12" ht="20" customHeight="1">
      <c r="A10" s="55" t="s">
        <v>183</v>
      </c>
      <c r="B10" s="291"/>
      <c r="C10" s="291"/>
      <c r="D10" s="55"/>
      <c r="E10" s="55"/>
      <c r="F10" s="55"/>
      <c r="G10" s="55"/>
      <c r="H10" s="55"/>
      <c r="I10" s="55"/>
      <c r="J10" s="55"/>
      <c r="K10" s="55"/>
      <c r="L10" s="55"/>
    </row>
    <row r="11" spans="1:12" ht="20" customHeight="1">
      <c r="A11" s="55" t="s">
        <v>184</v>
      </c>
      <c r="B11" s="12"/>
      <c r="C11" s="12"/>
      <c r="D11" s="228">
        <v>1055790</v>
      </c>
      <c r="E11" s="228"/>
      <c r="F11" s="228">
        <v>6500593</v>
      </c>
      <c r="G11" s="228"/>
      <c r="H11" s="228">
        <v>115319</v>
      </c>
      <c r="I11" s="228"/>
      <c r="J11" s="228">
        <v>966485</v>
      </c>
      <c r="K11" s="228"/>
      <c r="L11" s="228">
        <f>SUM(D11:J11)</f>
        <v>8638187</v>
      </c>
    </row>
    <row r="12" spans="1:12" ht="20" customHeight="1">
      <c r="A12" s="55"/>
      <c r="B12" s="12"/>
      <c r="C12" s="12"/>
      <c r="D12" s="64"/>
      <c r="E12" s="64"/>
      <c r="F12" s="64"/>
      <c r="G12" s="64"/>
      <c r="H12" s="65"/>
      <c r="I12" s="64"/>
      <c r="J12" s="64"/>
      <c r="K12" s="64"/>
      <c r="L12" s="64"/>
    </row>
    <row r="13" spans="1:12" ht="20" customHeight="1">
      <c r="A13" s="55" t="s">
        <v>156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</row>
    <row r="14" spans="1:12" ht="20" customHeight="1">
      <c r="A14" s="66" t="s">
        <v>208</v>
      </c>
      <c r="B14" s="55"/>
      <c r="C14" s="12"/>
      <c r="D14" s="55"/>
      <c r="E14" s="55"/>
      <c r="F14" s="55"/>
      <c r="G14" s="55"/>
      <c r="H14" s="55"/>
      <c r="I14" s="55"/>
      <c r="J14" s="55"/>
      <c r="K14" s="55"/>
      <c r="L14" s="55"/>
    </row>
    <row r="15" spans="1:12" ht="20" customHeight="1">
      <c r="A15" s="46" t="s">
        <v>169</v>
      </c>
      <c r="B15" s="68">
        <v>8</v>
      </c>
      <c r="C15" s="12"/>
      <c r="D15" s="119">
        <v>0</v>
      </c>
      <c r="E15" s="70"/>
      <c r="F15" s="119">
        <v>0</v>
      </c>
      <c r="G15" s="70"/>
      <c r="H15" s="119">
        <v>0</v>
      </c>
      <c r="I15" s="119"/>
      <c r="J15" s="119">
        <v>-580673</v>
      </c>
      <c r="K15" s="119"/>
      <c r="L15" s="119">
        <f>SUM(D15:K15)</f>
        <v>-580673</v>
      </c>
    </row>
    <row r="16" spans="1:12" ht="20" customHeight="1">
      <c r="A16" s="66" t="s">
        <v>209</v>
      </c>
      <c r="B16" s="291"/>
      <c r="C16" s="291"/>
      <c r="D16" s="73">
        <f>SUM(D15:D15)</f>
        <v>0</v>
      </c>
      <c r="E16" s="231"/>
      <c r="F16" s="73">
        <f>SUM(F15:F15)</f>
        <v>0</v>
      </c>
      <c r="G16" s="64"/>
      <c r="H16" s="73">
        <f>SUM(H15:H15)</f>
        <v>0</v>
      </c>
      <c r="I16" s="64"/>
      <c r="J16" s="73">
        <f>SUM(J15:J15)</f>
        <v>-580673</v>
      </c>
      <c r="K16" s="64"/>
      <c r="L16" s="73">
        <f>SUM(L15:L15)</f>
        <v>-580673</v>
      </c>
    </row>
    <row r="17" spans="1:12" ht="20" customHeight="1">
      <c r="A17" s="55"/>
      <c r="B17" s="291"/>
      <c r="C17" s="291"/>
      <c r="D17" s="2"/>
      <c r="E17" s="2"/>
      <c r="F17" s="2"/>
      <c r="G17" s="2"/>
      <c r="H17" s="2"/>
      <c r="I17" s="2"/>
      <c r="J17" s="80"/>
      <c r="K17" s="2"/>
      <c r="L17" s="2"/>
    </row>
    <row r="18" spans="1:12" ht="20" customHeight="1">
      <c r="A18" s="74" t="s">
        <v>109</v>
      </c>
      <c r="B18" s="291"/>
      <c r="C18" s="291"/>
      <c r="D18" s="2"/>
      <c r="E18" s="2"/>
      <c r="F18" s="2"/>
      <c r="G18" s="2"/>
      <c r="H18" s="2"/>
      <c r="I18" s="2"/>
      <c r="J18" s="80"/>
      <c r="K18" s="2"/>
      <c r="L18" s="2"/>
    </row>
    <row r="19" spans="1:12" ht="20" customHeight="1">
      <c r="A19" s="67" t="s">
        <v>83</v>
      </c>
      <c r="B19" s="291"/>
      <c r="C19" s="291"/>
      <c r="D19" s="69">
        <v>0</v>
      </c>
      <c r="E19" s="70"/>
      <c r="F19" s="69">
        <v>0</v>
      </c>
      <c r="G19" s="70"/>
      <c r="H19" s="69">
        <v>0</v>
      </c>
      <c r="I19" s="70"/>
      <c r="J19" s="71">
        <v>958306</v>
      </c>
      <c r="K19" s="71"/>
      <c r="L19" s="75">
        <f>SUM(D19:K19)</f>
        <v>958306</v>
      </c>
    </row>
    <row r="20" spans="1:12" ht="20" customHeight="1">
      <c r="A20" s="139" t="s">
        <v>110</v>
      </c>
      <c r="B20" s="291"/>
      <c r="C20" s="291"/>
      <c r="D20" s="298">
        <v>0</v>
      </c>
      <c r="E20" s="70"/>
      <c r="F20" s="298">
        <v>0</v>
      </c>
      <c r="G20" s="70"/>
      <c r="H20" s="298">
        <v>0</v>
      </c>
      <c r="I20" s="70"/>
      <c r="J20" s="298">
        <v>0</v>
      </c>
      <c r="K20" s="69"/>
      <c r="L20" s="299">
        <f>SUM(D20:K20)</f>
        <v>0</v>
      </c>
    </row>
    <row r="21" spans="1:12" ht="20" customHeight="1">
      <c r="A21" s="140" t="s">
        <v>101</v>
      </c>
      <c r="B21" s="291"/>
      <c r="C21" s="291"/>
      <c r="D21" s="76">
        <v>0</v>
      </c>
      <c r="E21" s="231"/>
      <c r="F21" s="76">
        <v>0</v>
      </c>
      <c r="G21" s="64"/>
      <c r="H21" s="76">
        <v>0</v>
      </c>
      <c r="I21" s="64"/>
      <c r="J21" s="76">
        <f>SUM(J19:J20)</f>
        <v>958306</v>
      </c>
      <c r="K21" s="64"/>
      <c r="L21" s="76">
        <f>SUM(L19:L20)</f>
        <v>958306</v>
      </c>
    </row>
    <row r="22" spans="1:12" ht="20" customHeight="1">
      <c r="A22" s="140"/>
      <c r="B22" s="2"/>
      <c r="C22" s="2"/>
      <c r="D22" s="77"/>
      <c r="E22" s="72"/>
      <c r="F22" s="77"/>
      <c r="G22" s="64"/>
      <c r="H22" s="77"/>
      <c r="I22" s="64"/>
      <c r="J22" s="77"/>
      <c r="K22" s="64"/>
      <c r="L22" s="77"/>
    </row>
    <row r="23" spans="1:12" ht="20" hidden="1" customHeight="1">
      <c r="A23" s="139" t="s">
        <v>161</v>
      </c>
      <c r="B23" s="68">
        <v>7</v>
      </c>
      <c r="C23" s="2"/>
      <c r="D23" s="76">
        <v>0</v>
      </c>
      <c r="E23" s="231"/>
      <c r="F23" s="76">
        <v>0</v>
      </c>
      <c r="G23" s="119"/>
      <c r="H23" s="109">
        <v>0</v>
      </c>
      <c r="I23" s="119"/>
      <c r="J23" s="109">
        <v>0</v>
      </c>
      <c r="K23" s="119"/>
      <c r="L23" s="76">
        <v>0</v>
      </c>
    </row>
    <row r="24" spans="1:12" ht="20" hidden="1" customHeight="1" thickBot="1">
      <c r="A24" s="140"/>
      <c r="B24" s="2"/>
      <c r="C24" s="2"/>
      <c r="D24" s="77"/>
      <c r="E24" s="72"/>
      <c r="F24" s="77"/>
      <c r="G24" s="64"/>
      <c r="H24" s="77"/>
      <c r="I24" s="64"/>
      <c r="J24" s="77"/>
      <c r="K24" s="64"/>
      <c r="L24" s="77"/>
    </row>
    <row r="25" spans="1:12" ht="20" customHeight="1" thickBot="1">
      <c r="A25" s="78" t="s">
        <v>185</v>
      </c>
      <c r="B25" s="2"/>
      <c r="C25" s="2"/>
      <c r="D25" s="79">
        <f>SUM(D11,D16,D21)</f>
        <v>1055790</v>
      </c>
      <c r="E25" s="72"/>
      <c r="F25" s="79">
        <f>SUM(F11,F16,F21)</f>
        <v>6500593</v>
      </c>
      <c r="G25" s="64"/>
      <c r="H25" s="79">
        <f>SUM(H11,H16,H21)</f>
        <v>115319</v>
      </c>
      <c r="I25" s="64"/>
      <c r="J25" s="79">
        <f>SUM(J11,J16,J21)</f>
        <v>1344118</v>
      </c>
      <c r="K25" s="64"/>
      <c r="L25" s="79">
        <f>SUM(L11,L16,L21)</f>
        <v>9015820</v>
      </c>
    </row>
    <row r="26" spans="1:12" ht="20" customHeight="1" thickTop="1">
      <c r="A26" s="78"/>
      <c r="B26" s="2"/>
      <c r="C26" s="2"/>
      <c r="D26" s="287"/>
      <c r="E26" s="72"/>
      <c r="F26" s="287"/>
      <c r="G26" s="64"/>
      <c r="H26" s="287"/>
      <c r="I26" s="64"/>
      <c r="J26" s="287"/>
      <c r="K26" s="64"/>
      <c r="L26" s="287"/>
    </row>
  </sheetData>
  <mergeCells count="3">
    <mergeCell ref="D4:L4"/>
    <mergeCell ref="D9:L9"/>
    <mergeCell ref="H5:J5"/>
  </mergeCells>
  <pageMargins left="0.7" right="0.7" top="0.45" bottom="0.5" header="0.5" footer="0.5"/>
  <pageSetup paperSize="9" scale="90" firstPageNumber="9" orientation="landscape" useFirstPageNumber="1" r:id="rId1"/>
  <headerFooter>
    <oddFooter>&amp;L&amp;"Times New Roman,Regular"The accompanying notes form an integral part of the interim financial statements.&amp;"Angsana New,Regular"
&amp;C&amp;"Times New Roman,Regular"
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8"/>
  <sheetViews>
    <sheetView view="pageBreakPreview" zoomScale="85" zoomScaleNormal="70" zoomScaleSheetLayoutView="85" workbookViewId="0">
      <selection activeCell="A76" sqref="A76"/>
    </sheetView>
  </sheetViews>
  <sheetFormatPr defaultColWidth="9.1796875" defaultRowHeight="18.75" customHeight="1"/>
  <cols>
    <col min="1" max="1" width="58.90625" style="3" customWidth="1"/>
    <col min="2" max="2" width="5.90625" style="3" hidden="1" customWidth="1"/>
    <col min="3" max="3" width="11.453125" style="3" bestFit="1" customWidth="1"/>
    <col min="4" max="4" width="0.90625" style="3" customWidth="1"/>
    <col min="5" max="5" width="11.453125" style="3" bestFit="1" customWidth="1"/>
    <col min="6" max="6" width="0.90625" style="3" customWidth="1"/>
    <col min="7" max="7" width="11.36328125" style="15" bestFit="1" customWidth="1"/>
    <col min="8" max="8" width="0.90625" style="3" customWidth="1"/>
    <col min="9" max="9" width="11.36328125" style="15" bestFit="1" customWidth="1"/>
    <col min="10" max="16384" width="9.1796875" style="3"/>
  </cols>
  <sheetData>
    <row r="1" spans="1:12" s="16" customFormat="1" ht="20.25" customHeight="1">
      <c r="A1" s="14" t="s">
        <v>54</v>
      </c>
      <c r="B1" s="14"/>
      <c r="C1" s="3"/>
      <c r="D1" s="3"/>
      <c r="E1" s="3"/>
      <c r="F1" s="3"/>
      <c r="G1" s="15"/>
      <c r="H1" s="3"/>
      <c r="I1" s="15"/>
    </row>
    <row r="2" spans="1:12" s="18" customFormat="1" ht="20.25" customHeight="1">
      <c r="A2" s="17" t="s">
        <v>48</v>
      </c>
      <c r="B2" s="17"/>
      <c r="C2" s="3"/>
      <c r="D2" s="3"/>
      <c r="E2" s="3"/>
      <c r="F2" s="3"/>
      <c r="G2" s="15"/>
      <c r="H2" s="3"/>
      <c r="I2" s="15"/>
    </row>
    <row r="3" spans="1:12" s="18" customFormat="1" ht="20.25" customHeight="1">
      <c r="A3" s="17"/>
      <c r="B3" s="17"/>
      <c r="C3" s="3"/>
      <c r="D3" s="3"/>
      <c r="E3" s="3"/>
      <c r="F3" s="3"/>
      <c r="G3" s="15"/>
      <c r="H3" s="3"/>
      <c r="I3" s="15"/>
    </row>
    <row r="4" spans="1:12" s="21" customFormat="1" ht="20.25" customHeight="1">
      <c r="A4" s="19"/>
      <c r="B4" s="19"/>
      <c r="C4" s="310" t="s">
        <v>1</v>
      </c>
      <c r="D4" s="311"/>
      <c r="E4" s="311"/>
      <c r="F4" s="20"/>
      <c r="G4" s="310" t="s">
        <v>2</v>
      </c>
      <c r="H4" s="311"/>
      <c r="I4" s="311"/>
    </row>
    <row r="5" spans="1:12" s="22" customFormat="1" ht="20.25" customHeight="1">
      <c r="A5" s="4"/>
      <c r="B5" s="4"/>
      <c r="C5" s="310" t="s">
        <v>3</v>
      </c>
      <c r="D5" s="311"/>
      <c r="E5" s="311"/>
      <c r="F5" s="2"/>
      <c r="G5" s="310" t="s">
        <v>3</v>
      </c>
      <c r="H5" s="311"/>
      <c r="I5" s="311"/>
    </row>
    <row r="6" spans="1:12" ht="20.25" customHeight="1">
      <c r="C6" s="308" t="s">
        <v>68</v>
      </c>
      <c r="D6" s="308"/>
      <c r="E6" s="308"/>
      <c r="F6" s="20"/>
      <c r="G6" s="308" t="s">
        <v>68</v>
      </c>
      <c r="H6" s="308"/>
      <c r="I6" s="308"/>
    </row>
    <row r="7" spans="1:12" ht="20.25" customHeight="1">
      <c r="C7" s="307" t="s">
        <v>67</v>
      </c>
      <c r="D7" s="308"/>
      <c r="E7" s="308"/>
      <c r="F7" s="20"/>
      <c r="G7" s="307" t="s">
        <v>67</v>
      </c>
      <c r="H7" s="308"/>
      <c r="I7" s="308"/>
    </row>
    <row r="8" spans="1:12" ht="20.25" customHeight="1">
      <c r="B8" s="61" t="s">
        <v>6</v>
      </c>
      <c r="C8" s="293" t="s">
        <v>175</v>
      </c>
      <c r="D8" s="6"/>
      <c r="E8" s="293" t="s">
        <v>140</v>
      </c>
      <c r="F8" s="6"/>
      <c r="G8" s="293" t="s">
        <v>175</v>
      </c>
      <c r="H8" s="6"/>
      <c r="I8" s="293" t="s">
        <v>140</v>
      </c>
    </row>
    <row r="9" spans="1:12" ht="20.25" customHeight="1">
      <c r="C9" s="314" t="s">
        <v>8</v>
      </c>
      <c r="D9" s="314"/>
      <c r="E9" s="314"/>
      <c r="F9" s="314"/>
      <c r="G9" s="314"/>
      <c r="H9" s="314"/>
      <c r="I9" s="314"/>
    </row>
    <row r="10" spans="1:12" ht="20.25" customHeight="1">
      <c r="A10" s="24" t="s">
        <v>49</v>
      </c>
      <c r="B10" s="24"/>
    </row>
    <row r="11" spans="1:12" ht="20.25" customHeight="1">
      <c r="A11" s="3" t="s">
        <v>71</v>
      </c>
      <c r="C11" s="15">
        <v>1254141</v>
      </c>
      <c r="E11" s="15">
        <v>1483640</v>
      </c>
      <c r="F11" s="15"/>
      <c r="G11" s="15">
        <v>958306</v>
      </c>
      <c r="H11" s="15"/>
      <c r="I11" s="15">
        <v>562310</v>
      </c>
      <c r="J11" s="8"/>
      <c r="L11" s="8"/>
    </row>
    <row r="12" spans="1:12" ht="20.25" customHeight="1">
      <c r="A12" s="25" t="s">
        <v>133</v>
      </c>
      <c r="B12" s="25"/>
      <c r="C12" s="15"/>
      <c r="E12" s="15"/>
      <c r="J12" s="8"/>
      <c r="L12" s="8"/>
    </row>
    <row r="13" spans="1:12" ht="20.25" customHeight="1">
      <c r="A13" s="46" t="s">
        <v>162</v>
      </c>
      <c r="C13" s="15">
        <v>92747</v>
      </c>
      <c r="E13" s="15">
        <v>68569</v>
      </c>
      <c r="F13" s="15"/>
      <c r="G13" s="15">
        <v>-16045</v>
      </c>
      <c r="H13" s="15"/>
      <c r="I13" s="15">
        <v>-5052</v>
      </c>
      <c r="J13" s="8"/>
      <c r="L13" s="8"/>
    </row>
    <row r="14" spans="1:12" ht="20.25" customHeight="1">
      <c r="A14" s="3" t="s">
        <v>35</v>
      </c>
      <c r="C14" s="15">
        <v>54370</v>
      </c>
      <c r="E14" s="15">
        <v>73439</v>
      </c>
      <c r="F14" s="15"/>
      <c r="G14" s="15">
        <v>53902</v>
      </c>
      <c r="H14" s="15"/>
      <c r="I14" s="15">
        <v>72882</v>
      </c>
      <c r="J14" s="8"/>
      <c r="L14" s="8"/>
    </row>
    <row r="15" spans="1:12" ht="20.25" customHeight="1">
      <c r="A15" s="3" t="s">
        <v>116</v>
      </c>
      <c r="C15" s="15">
        <v>328232</v>
      </c>
      <c r="E15" s="15">
        <v>330381</v>
      </c>
      <c r="F15" s="15"/>
      <c r="G15" s="15">
        <v>8814</v>
      </c>
      <c r="H15" s="15"/>
      <c r="I15" s="15">
        <v>9979</v>
      </c>
      <c r="J15" s="8"/>
      <c r="L15" s="8"/>
    </row>
    <row r="16" spans="1:12" ht="20.25" customHeight="1">
      <c r="A16" s="46" t="s">
        <v>186</v>
      </c>
      <c r="C16" s="15">
        <v>-690</v>
      </c>
      <c r="E16" s="15">
        <v>-96</v>
      </c>
      <c r="F16" s="155"/>
      <c r="G16" s="155">
        <v>0</v>
      </c>
      <c r="H16" s="155"/>
      <c r="I16" s="155">
        <v>0</v>
      </c>
      <c r="J16" s="8"/>
      <c r="L16" s="8"/>
    </row>
    <row r="17" spans="1:12" ht="20.25" customHeight="1">
      <c r="A17" s="3" t="s">
        <v>167</v>
      </c>
      <c r="C17" s="15">
        <v>309</v>
      </c>
      <c r="E17" s="15">
        <v>-41</v>
      </c>
      <c r="F17" s="15"/>
      <c r="G17" s="15">
        <v>118</v>
      </c>
      <c r="H17" s="15"/>
      <c r="I17" s="15">
        <v>117</v>
      </c>
      <c r="J17" s="8"/>
      <c r="L17" s="8"/>
    </row>
    <row r="18" spans="1:12" ht="20.25" customHeight="1">
      <c r="A18" s="26" t="s">
        <v>194</v>
      </c>
      <c r="B18" s="26"/>
      <c r="C18" s="15">
        <v>-58045</v>
      </c>
      <c r="E18" s="15">
        <v>-1717</v>
      </c>
      <c r="G18" s="27">
        <v>-70147</v>
      </c>
      <c r="I18" s="27">
        <v>-2017</v>
      </c>
      <c r="J18" s="8"/>
      <c r="L18" s="8"/>
    </row>
    <row r="19" spans="1:12" ht="20.25" customHeight="1">
      <c r="A19" s="46" t="s">
        <v>163</v>
      </c>
      <c r="C19" s="15">
        <v>53690</v>
      </c>
      <c r="E19" s="15">
        <v>-28573</v>
      </c>
      <c r="F19" s="15"/>
      <c r="G19" s="15">
        <v>77425</v>
      </c>
      <c r="H19" s="15"/>
      <c r="I19" s="15">
        <v>19190</v>
      </c>
      <c r="J19" s="8"/>
      <c r="L19" s="8"/>
    </row>
    <row r="20" spans="1:12" ht="20.25" customHeight="1">
      <c r="A20" s="46" t="s">
        <v>195</v>
      </c>
      <c r="C20" s="15">
        <v>0</v>
      </c>
      <c r="E20" s="15">
        <v>54</v>
      </c>
      <c r="F20" s="155"/>
      <c r="G20" s="155">
        <v>0</v>
      </c>
      <c r="H20" s="155"/>
      <c r="I20" s="155">
        <v>0</v>
      </c>
      <c r="J20" s="8"/>
      <c r="L20" s="8"/>
    </row>
    <row r="21" spans="1:12" ht="20.25" customHeight="1">
      <c r="A21" s="3" t="s">
        <v>107</v>
      </c>
      <c r="C21" s="15">
        <v>-67</v>
      </c>
      <c r="E21" s="15">
        <v>-1766</v>
      </c>
      <c r="F21" s="15"/>
      <c r="G21" s="15">
        <v>0</v>
      </c>
      <c r="H21" s="15"/>
      <c r="I21" s="15">
        <v>-298</v>
      </c>
      <c r="J21" s="8"/>
      <c r="L21" s="8"/>
    </row>
    <row r="22" spans="1:12" ht="20.25" customHeight="1">
      <c r="A22" s="3" t="s">
        <v>134</v>
      </c>
      <c r="B22" s="153">
        <v>12</v>
      </c>
      <c r="C22" s="15">
        <v>-9169</v>
      </c>
      <c r="E22" s="15">
        <v>-10004</v>
      </c>
      <c r="F22" s="15"/>
      <c r="G22" s="15">
        <v>-982160</v>
      </c>
      <c r="H22" s="15"/>
      <c r="I22" s="15">
        <v>-577260</v>
      </c>
      <c r="J22" s="8"/>
      <c r="L22" s="8"/>
    </row>
    <row r="23" spans="1:12" ht="20.25" customHeight="1">
      <c r="A23" s="3" t="s">
        <v>50</v>
      </c>
      <c r="B23" s="153">
        <v>12</v>
      </c>
      <c r="C23" s="15">
        <v>-4997</v>
      </c>
      <c r="E23" s="15">
        <v>-95</v>
      </c>
      <c r="F23" s="15"/>
      <c r="G23" s="15">
        <v>-18642</v>
      </c>
      <c r="H23" s="15"/>
      <c r="I23" s="15">
        <v>-48582</v>
      </c>
      <c r="J23" s="8"/>
      <c r="L23" s="8"/>
    </row>
    <row r="24" spans="1:12" ht="20.25" customHeight="1">
      <c r="C24" s="30">
        <f>SUM(C11:C23)</f>
        <v>1710521</v>
      </c>
      <c r="E24" s="30">
        <f>SUM(E11:E23)</f>
        <v>1913791</v>
      </c>
      <c r="F24" s="15"/>
      <c r="G24" s="30">
        <v>11571</v>
      </c>
      <c r="H24" s="15"/>
      <c r="I24" s="30">
        <f>SUM(I11:I23)</f>
        <v>31269</v>
      </c>
      <c r="J24" s="8"/>
      <c r="L24" s="8"/>
    </row>
    <row r="25" spans="1:12" ht="20.25" customHeight="1">
      <c r="A25" s="31" t="s">
        <v>73</v>
      </c>
      <c r="B25" s="31"/>
      <c r="C25" s="15"/>
      <c r="E25" s="15"/>
      <c r="F25" s="15"/>
      <c r="G25" s="28"/>
      <c r="H25" s="15"/>
      <c r="I25" s="28"/>
      <c r="J25" s="8"/>
      <c r="L25" s="8"/>
    </row>
    <row r="26" spans="1:12" ht="20.25" customHeight="1">
      <c r="A26" s="32" t="s">
        <v>117</v>
      </c>
      <c r="B26" s="32"/>
      <c r="C26" s="15">
        <v>167916</v>
      </c>
      <c r="E26" s="15">
        <v>187943</v>
      </c>
      <c r="F26" s="15"/>
      <c r="G26" s="15">
        <v>857</v>
      </c>
      <c r="H26" s="15"/>
      <c r="I26" s="15">
        <v>3532</v>
      </c>
      <c r="J26" s="8"/>
      <c r="L26" s="8"/>
    </row>
    <row r="27" spans="1:12" ht="20.25" customHeight="1">
      <c r="A27" s="3" t="s">
        <v>10</v>
      </c>
      <c r="B27" s="32"/>
      <c r="C27" s="15">
        <v>20567</v>
      </c>
      <c r="E27" s="15">
        <v>52311</v>
      </c>
      <c r="F27" s="15"/>
      <c r="G27" s="15">
        <v>0</v>
      </c>
      <c r="H27" s="15"/>
      <c r="I27" s="15">
        <v>0</v>
      </c>
      <c r="J27" s="8"/>
      <c r="L27" s="8"/>
    </row>
    <row r="28" spans="1:12" ht="20.25" customHeight="1">
      <c r="A28" s="3" t="s">
        <v>11</v>
      </c>
      <c r="C28" s="15">
        <v>416</v>
      </c>
      <c r="E28" s="15">
        <v>-372</v>
      </c>
      <c r="F28" s="15"/>
      <c r="G28" s="15">
        <v>203</v>
      </c>
      <c r="H28" s="15"/>
      <c r="I28" s="15">
        <v>292</v>
      </c>
      <c r="J28" s="8"/>
      <c r="L28" s="8"/>
    </row>
    <row r="29" spans="1:12" ht="20.25" customHeight="1">
      <c r="A29" s="3" t="s">
        <v>118</v>
      </c>
      <c r="C29" s="15">
        <v>23051</v>
      </c>
      <c r="E29" s="15">
        <v>24951</v>
      </c>
      <c r="F29" s="15"/>
      <c r="G29" s="15">
        <v>0</v>
      </c>
      <c r="H29" s="15"/>
      <c r="I29" s="15">
        <v>0</v>
      </c>
      <c r="J29" s="8"/>
      <c r="L29" s="8"/>
    </row>
    <row r="30" spans="1:12" ht="20.25" customHeight="1">
      <c r="A30" s="3" t="s">
        <v>16</v>
      </c>
      <c r="C30" s="15">
        <v>-2156</v>
      </c>
      <c r="E30" s="15">
        <v>0</v>
      </c>
      <c r="F30" s="15"/>
      <c r="G30" s="15">
        <v>2</v>
      </c>
      <c r="H30" s="15"/>
      <c r="I30" s="15">
        <v>0</v>
      </c>
      <c r="J30" s="8"/>
      <c r="L30" s="8"/>
    </row>
    <row r="31" spans="1:12" ht="20.25" customHeight="1">
      <c r="A31" s="32" t="s">
        <v>119</v>
      </c>
      <c r="B31" s="32"/>
      <c r="C31" s="15">
        <v>-13919</v>
      </c>
      <c r="E31" s="15">
        <v>-15700</v>
      </c>
      <c r="F31" s="15"/>
      <c r="G31" s="15">
        <v>-2686</v>
      </c>
      <c r="H31" s="15"/>
      <c r="I31" s="15">
        <v>-4811</v>
      </c>
      <c r="J31" s="8"/>
      <c r="L31" s="8"/>
    </row>
    <row r="32" spans="1:12" ht="20.25" customHeight="1">
      <c r="A32" s="33" t="s">
        <v>21</v>
      </c>
      <c r="B32" s="33"/>
      <c r="C32" s="28">
        <v>-6177</v>
      </c>
      <c r="D32" s="29"/>
      <c r="E32" s="28">
        <v>493</v>
      </c>
      <c r="F32" s="28"/>
      <c r="G32" s="28">
        <v>-1926</v>
      </c>
      <c r="H32" s="28"/>
      <c r="I32" s="28">
        <v>-1749</v>
      </c>
      <c r="J32" s="8"/>
      <c r="L32" s="8"/>
    </row>
    <row r="33" spans="1:12" ht="20.25" customHeight="1">
      <c r="A33" s="34" t="s">
        <v>196</v>
      </c>
      <c r="B33" s="34"/>
      <c r="C33" s="30">
        <f>SUM(C24:C32)</f>
        <v>1900219</v>
      </c>
      <c r="D33" s="15">
        <f t="shared" ref="D33:H33" si="0">SUM(D24:D32)</f>
        <v>0</v>
      </c>
      <c r="E33" s="30">
        <f t="shared" ref="E33" si="1">SUM(E24:E32)</f>
        <v>2163417</v>
      </c>
      <c r="F33" s="15">
        <f t="shared" si="0"/>
        <v>0</v>
      </c>
      <c r="G33" s="30">
        <f>SUM(G24:G32)</f>
        <v>8021</v>
      </c>
      <c r="H33" s="15">
        <f t="shared" si="0"/>
        <v>0</v>
      </c>
      <c r="I33" s="30">
        <f t="shared" ref="I33" si="2">SUM(I24:I32)</f>
        <v>28533</v>
      </c>
      <c r="J33" s="8"/>
      <c r="L33" s="8"/>
    </row>
    <row r="34" spans="1:12" ht="20.25" customHeight="1">
      <c r="A34" s="33" t="s">
        <v>84</v>
      </c>
      <c r="B34" s="33"/>
      <c r="C34" s="15">
        <v>-80014</v>
      </c>
      <c r="E34" s="15">
        <v>-65673</v>
      </c>
      <c r="F34" s="35"/>
      <c r="G34" s="15">
        <v>-2039</v>
      </c>
      <c r="H34" s="35"/>
      <c r="I34" s="15">
        <v>-2714</v>
      </c>
      <c r="J34" s="8"/>
      <c r="L34" s="8"/>
    </row>
    <row r="35" spans="1:12" ht="20.25" customHeight="1">
      <c r="A35" s="36" t="s">
        <v>197</v>
      </c>
      <c r="B35" s="36"/>
      <c r="C35" s="37">
        <f>SUM(C33:C34)</f>
        <v>1820205</v>
      </c>
      <c r="D35" s="38"/>
      <c r="E35" s="37">
        <f>SUM(E33:E34)</f>
        <v>2097744</v>
      </c>
      <c r="F35" s="39"/>
      <c r="G35" s="37">
        <f>SUM(G33:G34)</f>
        <v>5982</v>
      </c>
      <c r="H35" s="39"/>
      <c r="I35" s="37">
        <f>SUM(I33:I34)</f>
        <v>25819</v>
      </c>
      <c r="J35" s="8"/>
      <c r="L35" s="8"/>
    </row>
    <row r="36" spans="1:12" ht="18.75" customHeight="1">
      <c r="A36" s="36"/>
      <c r="B36" s="36"/>
      <c r="C36" s="39"/>
      <c r="D36" s="38"/>
      <c r="E36" s="39"/>
      <c r="F36" s="39"/>
      <c r="G36" s="39"/>
      <c r="H36" s="39"/>
      <c r="I36" s="39"/>
      <c r="J36" s="8"/>
      <c r="L36" s="8"/>
    </row>
    <row r="37" spans="1:12" s="16" customFormat="1" ht="20.25" customHeight="1">
      <c r="A37" s="14" t="s">
        <v>54</v>
      </c>
      <c r="B37" s="14"/>
      <c r="C37" s="3"/>
      <c r="D37" s="3"/>
      <c r="E37" s="3"/>
      <c r="F37" s="3"/>
      <c r="G37" s="15"/>
      <c r="H37" s="3"/>
      <c r="I37" s="15"/>
      <c r="J37" s="8"/>
      <c r="K37" s="3"/>
      <c r="L37" s="8"/>
    </row>
    <row r="38" spans="1:12" s="18" customFormat="1" ht="20.25" customHeight="1">
      <c r="A38" s="17" t="s">
        <v>48</v>
      </c>
      <c r="B38" s="17"/>
      <c r="C38" s="3"/>
      <c r="D38" s="3"/>
      <c r="E38" s="3"/>
      <c r="F38" s="3"/>
      <c r="G38" s="15"/>
      <c r="H38" s="3"/>
      <c r="I38" s="15"/>
      <c r="J38" s="8"/>
      <c r="K38" s="3"/>
      <c r="L38" s="8"/>
    </row>
    <row r="39" spans="1:12" s="18" customFormat="1" ht="18.5" customHeight="1">
      <c r="A39" s="17"/>
      <c r="B39" s="17"/>
      <c r="C39" s="3"/>
      <c r="D39" s="3"/>
      <c r="E39" s="3"/>
      <c r="F39" s="3"/>
      <c r="G39" s="15"/>
      <c r="H39" s="3"/>
      <c r="I39" s="15"/>
      <c r="J39" s="8"/>
      <c r="K39" s="3"/>
      <c r="L39" s="8"/>
    </row>
    <row r="40" spans="1:12" s="21" customFormat="1" ht="20.25" customHeight="1">
      <c r="A40" s="19"/>
      <c r="B40" s="19"/>
      <c r="C40" s="310" t="s">
        <v>1</v>
      </c>
      <c r="D40" s="310"/>
      <c r="E40" s="310"/>
      <c r="F40" s="20"/>
      <c r="G40" s="310" t="s">
        <v>2</v>
      </c>
      <c r="H40" s="310"/>
      <c r="I40" s="310"/>
      <c r="J40" s="8"/>
      <c r="K40" s="3"/>
      <c r="L40" s="8"/>
    </row>
    <row r="41" spans="1:12" s="22" customFormat="1" ht="20.25" customHeight="1">
      <c r="A41" s="4"/>
      <c r="B41" s="4"/>
      <c r="C41" s="310" t="s">
        <v>3</v>
      </c>
      <c r="D41" s="310"/>
      <c r="E41" s="310"/>
      <c r="F41" s="2"/>
      <c r="G41" s="310" t="s">
        <v>3</v>
      </c>
      <c r="H41" s="310"/>
      <c r="I41" s="310"/>
      <c r="J41" s="8"/>
      <c r="K41" s="3"/>
      <c r="L41" s="8"/>
    </row>
    <row r="42" spans="1:12" ht="20.25" customHeight="1">
      <c r="C42" s="308" t="s">
        <v>68</v>
      </c>
      <c r="D42" s="308"/>
      <c r="E42" s="308"/>
      <c r="F42" s="20"/>
      <c r="G42" s="308" t="s">
        <v>68</v>
      </c>
      <c r="H42" s="308"/>
      <c r="I42" s="308"/>
      <c r="J42" s="8"/>
      <c r="L42" s="8"/>
    </row>
    <row r="43" spans="1:12" ht="20.25" customHeight="1">
      <c r="C43" s="307" t="s">
        <v>67</v>
      </c>
      <c r="D43" s="308"/>
      <c r="E43" s="308"/>
      <c r="F43" s="20"/>
      <c r="G43" s="307" t="s">
        <v>67</v>
      </c>
      <c r="H43" s="308"/>
      <c r="I43" s="308"/>
      <c r="J43" s="8"/>
      <c r="L43" s="8"/>
    </row>
    <row r="44" spans="1:12" ht="20.25" customHeight="1">
      <c r="B44" s="61" t="s">
        <v>6</v>
      </c>
      <c r="C44" s="293" t="s">
        <v>175</v>
      </c>
      <c r="D44" s="6"/>
      <c r="E44" s="293" t="s">
        <v>140</v>
      </c>
      <c r="F44" s="6"/>
      <c r="G44" s="293" t="s">
        <v>175</v>
      </c>
      <c r="H44" s="6"/>
      <c r="I44" s="293" t="s">
        <v>140</v>
      </c>
      <c r="J44" s="8"/>
      <c r="L44" s="8"/>
    </row>
    <row r="45" spans="1:12" ht="20.25" customHeight="1">
      <c r="C45" s="314" t="s">
        <v>8</v>
      </c>
      <c r="D45" s="314"/>
      <c r="E45" s="314"/>
      <c r="F45" s="314"/>
      <c r="G45" s="314"/>
      <c r="H45" s="314"/>
      <c r="I45" s="314"/>
      <c r="J45" s="8"/>
      <c r="L45" s="8"/>
    </row>
    <row r="46" spans="1:12" ht="20.25" customHeight="1">
      <c r="A46" s="40" t="s">
        <v>51</v>
      </c>
      <c r="B46" s="40"/>
      <c r="F46" s="41"/>
      <c r="G46" s="41"/>
      <c r="H46" s="41"/>
      <c r="I46" s="41"/>
      <c r="J46" s="8"/>
      <c r="L46" s="8"/>
    </row>
    <row r="47" spans="1:12" ht="20.25" hidden="1" customHeight="1">
      <c r="A47" s="42" t="s">
        <v>112</v>
      </c>
      <c r="B47" s="42"/>
      <c r="C47" s="15">
        <v>0</v>
      </c>
      <c r="E47" s="15">
        <v>0</v>
      </c>
      <c r="F47" s="41"/>
      <c r="G47" s="15">
        <v>0</v>
      </c>
      <c r="H47" s="41"/>
      <c r="I47" s="15">
        <v>0</v>
      </c>
      <c r="J47" s="8"/>
      <c r="L47" s="8"/>
    </row>
    <row r="48" spans="1:12" ht="20.25" customHeight="1">
      <c r="A48" s="42" t="s">
        <v>135</v>
      </c>
      <c r="B48" s="42"/>
      <c r="C48" s="15">
        <v>3265112</v>
      </c>
      <c r="E48" s="15">
        <v>4694457</v>
      </c>
      <c r="F48" s="41"/>
      <c r="G48" s="15">
        <v>1836961</v>
      </c>
      <c r="H48" s="41"/>
      <c r="I48" s="15">
        <v>2702721</v>
      </c>
      <c r="J48" s="8"/>
      <c r="L48" s="8"/>
    </row>
    <row r="49" spans="1:12" ht="20.25" customHeight="1">
      <c r="A49" s="42" t="s">
        <v>136</v>
      </c>
      <c r="B49" s="42"/>
      <c r="C49" s="15">
        <v>-2152100</v>
      </c>
      <c r="E49" s="15">
        <v>-5345800</v>
      </c>
      <c r="F49" s="41"/>
      <c r="G49" s="15">
        <v>-928000</v>
      </c>
      <c r="H49" s="41"/>
      <c r="I49" s="15">
        <v>-2458000</v>
      </c>
      <c r="J49" s="8"/>
      <c r="L49" s="8"/>
    </row>
    <row r="50" spans="1:12" ht="20.25" customHeight="1">
      <c r="A50" s="42" t="s">
        <v>198</v>
      </c>
      <c r="B50" s="42"/>
      <c r="C50" s="15">
        <v>9985</v>
      </c>
      <c r="E50" s="15">
        <v>-10002</v>
      </c>
      <c r="F50" s="41"/>
      <c r="G50" s="15">
        <v>0</v>
      </c>
      <c r="H50" s="41"/>
      <c r="I50" s="15">
        <v>0</v>
      </c>
      <c r="J50" s="8"/>
      <c r="L50" s="8"/>
    </row>
    <row r="51" spans="1:12" ht="20.25" customHeight="1">
      <c r="A51" s="3" t="s">
        <v>171</v>
      </c>
      <c r="B51" s="42"/>
      <c r="C51" s="15">
        <v>0</v>
      </c>
      <c r="E51" s="15">
        <v>11987</v>
      </c>
      <c r="F51" s="41"/>
      <c r="G51" s="15">
        <v>0</v>
      </c>
      <c r="H51" s="41"/>
      <c r="I51" s="15">
        <v>0</v>
      </c>
      <c r="J51" s="8"/>
      <c r="L51" s="8"/>
    </row>
    <row r="52" spans="1:12" ht="20.25" customHeight="1">
      <c r="A52" s="3" t="s">
        <v>88</v>
      </c>
      <c r="C52" s="15">
        <v>17622</v>
      </c>
      <c r="E52" s="15">
        <v>9889</v>
      </c>
      <c r="F52" s="41"/>
      <c r="G52" s="15">
        <v>1</v>
      </c>
      <c r="H52" s="41"/>
      <c r="I52" s="15">
        <v>318</v>
      </c>
      <c r="J52" s="8"/>
      <c r="L52" s="8"/>
    </row>
    <row r="53" spans="1:12" ht="20.25" customHeight="1">
      <c r="A53" s="3" t="s">
        <v>172</v>
      </c>
      <c r="B53" s="42"/>
      <c r="C53" s="15">
        <v>-72173</v>
      </c>
      <c r="E53" s="15">
        <v>-2316727</v>
      </c>
      <c r="F53" s="41"/>
      <c r="G53" s="15">
        <v>-40</v>
      </c>
      <c r="H53" s="41"/>
      <c r="I53" s="15">
        <v>-6630</v>
      </c>
      <c r="J53" s="8"/>
      <c r="L53" s="8"/>
    </row>
    <row r="54" spans="1:12" ht="20.25" customHeight="1">
      <c r="A54" s="3" t="s">
        <v>89</v>
      </c>
      <c r="C54" s="15">
        <v>-652</v>
      </c>
      <c r="E54" s="15">
        <v>-1116</v>
      </c>
      <c r="F54" s="41"/>
      <c r="G54" s="15">
        <v>-7</v>
      </c>
      <c r="H54" s="41"/>
      <c r="I54" s="15">
        <v>-1111</v>
      </c>
      <c r="J54" s="8"/>
      <c r="L54" s="8"/>
    </row>
    <row r="55" spans="1:12" ht="20.25" customHeight="1">
      <c r="A55" s="3" t="s">
        <v>137</v>
      </c>
      <c r="C55" s="15">
        <v>0</v>
      </c>
      <c r="E55" s="15">
        <v>0</v>
      </c>
      <c r="F55" s="41"/>
      <c r="G55" s="15">
        <v>0</v>
      </c>
      <c r="H55" s="41"/>
      <c r="I55" s="15">
        <v>-1433181</v>
      </c>
      <c r="J55" s="8"/>
      <c r="L55" s="8"/>
    </row>
    <row r="56" spans="1:12" ht="20.25" customHeight="1">
      <c r="A56" s="3" t="s">
        <v>106</v>
      </c>
      <c r="B56" s="153">
        <v>4</v>
      </c>
      <c r="C56" s="15">
        <v>0</v>
      </c>
      <c r="E56" s="15">
        <v>0</v>
      </c>
      <c r="F56" s="41"/>
      <c r="G56" s="15">
        <v>0</v>
      </c>
      <c r="H56" s="41"/>
      <c r="I56" s="15">
        <v>1433181</v>
      </c>
      <c r="J56" s="8"/>
      <c r="L56" s="8"/>
    </row>
    <row r="57" spans="1:12" ht="20.25" customHeight="1">
      <c r="A57" s="3" t="s">
        <v>87</v>
      </c>
      <c r="B57" s="153">
        <v>4</v>
      </c>
      <c r="C57" s="15">
        <v>0</v>
      </c>
      <c r="E57" s="15">
        <v>0</v>
      </c>
      <c r="F57" s="41"/>
      <c r="G57" s="15">
        <v>728581</v>
      </c>
      <c r="H57" s="41"/>
      <c r="I57" s="15">
        <v>1257802</v>
      </c>
      <c r="J57" s="8"/>
      <c r="L57" s="8"/>
    </row>
    <row r="58" spans="1:12" ht="20.25" customHeight="1">
      <c r="A58" s="42" t="s">
        <v>173</v>
      </c>
      <c r="C58" s="15">
        <v>0</v>
      </c>
      <c r="E58" s="15">
        <v>0</v>
      </c>
      <c r="F58" s="41"/>
      <c r="G58" s="15">
        <v>0</v>
      </c>
      <c r="H58" s="41"/>
      <c r="I58" s="15">
        <v>-2504000</v>
      </c>
      <c r="J58" s="8"/>
      <c r="L58" s="8"/>
    </row>
    <row r="59" spans="1:12" ht="20.25" customHeight="1">
      <c r="A59" s="42" t="s">
        <v>159</v>
      </c>
      <c r="C59" s="15">
        <v>0</v>
      </c>
      <c r="E59" s="15">
        <v>0</v>
      </c>
      <c r="F59" s="41"/>
      <c r="G59" s="15">
        <v>0</v>
      </c>
      <c r="H59" s="41"/>
      <c r="I59" s="15">
        <v>-22250</v>
      </c>
      <c r="J59" s="8"/>
      <c r="L59" s="8"/>
    </row>
    <row r="60" spans="1:12" ht="20.25" customHeight="1">
      <c r="A60" s="3" t="s">
        <v>69</v>
      </c>
      <c r="C60" s="15">
        <v>9169</v>
      </c>
      <c r="E60" s="15">
        <v>10004</v>
      </c>
      <c r="F60" s="41"/>
      <c r="G60" s="15">
        <v>982160</v>
      </c>
      <c r="H60" s="41"/>
      <c r="I60" s="15">
        <v>577260</v>
      </c>
      <c r="J60" s="8"/>
      <c r="L60" s="8"/>
    </row>
    <row r="61" spans="1:12" ht="20.25" customHeight="1">
      <c r="A61" s="3" t="s">
        <v>52</v>
      </c>
      <c r="C61" s="15">
        <v>5019</v>
      </c>
      <c r="E61" s="15">
        <v>308</v>
      </c>
      <c r="F61" s="41"/>
      <c r="G61" s="15">
        <v>18792</v>
      </c>
      <c r="H61" s="41"/>
      <c r="I61" s="15">
        <v>49150</v>
      </c>
      <c r="J61" s="8"/>
      <c r="L61" s="8"/>
    </row>
    <row r="62" spans="1:12" ht="20.25" customHeight="1">
      <c r="A62" s="43" t="s">
        <v>66</v>
      </c>
      <c r="B62" s="43"/>
      <c r="C62" s="37">
        <f>SUM(C47:C61)</f>
        <v>1081982</v>
      </c>
      <c r="D62" s="38"/>
      <c r="E62" s="37">
        <f>SUM(E47:E61)</f>
        <v>-2947000</v>
      </c>
      <c r="F62" s="44"/>
      <c r="G62" s="37">
        <f>SUM(G47:G61)</f>
        <v>2638448</v>
      </c>
      <c r="H62" s="44"/>
      <c r="I62" s="37">
        <f>SUM(I47:I61)</f>
        <v>-404740</v>
      </c>
      <c r="J62" s="8"/>
      <c r="L62" s="8"/>
    </row>
    <row r="63" spans="1:12" ht="15" customHeight="1">
      <c r="C63" s="15"/>
      <c r="E63" s="15"/>
      <c r="F63" s="15"/>
      <c r="H63" s="15"/>
      <c r="J63" s="8"/>
      <c r="L63" s="8"/>
    </row>
    <row r="64" spans="1:12" ht="20.25" customHeight="1">
      <c r="A64" s="45" t="s">
        <v>53</v>
      </c>
      <c r="B64" s="45"/>
      <c r="C64" s="15"/>
      <c r="E64" s="15"/>
      <c r="F64" s="15"/>
      <c r="H64" s="15"/>
      <c r="J64" s="8"/>
      <c r="L64" s="8"/>
    </row>
    <row r="65" spans="1:12" ht="20.25" customHeight="1">
      <c r="A65" s="3" t="s">
        <v>174</v>
      </c>
      <c r="B65" s="46"/>
      <c r="C65" s="15">
        <v>0</v>
      </c>
      <c r="E65" s="15">
        <v>1000000</v>
      </c>
      <c r="F65" s="41"/>
      <c r="G65" s="15">
        <v>0</v>
      </c>
      <c r="H65" s="41"/>
      <c r="I65" s="15">
        <v>1000000</v>
      </c>
      <c r="J65" s="8"/>
      <c r="L65" s="8"/>
    </row>
    <row r="66" spans="1:12" ht="20.25" customHeight="1">
      <c r="A66" s="3" t="s">
        <v>111</v>
      </c>
      <c r="B66" s="46"/>
      <c r="C66" s="15">
        <v>-20674</v>
      </c>
      <c r="E66" s="15">
        <v>-3000</v>
      </c>
      <c r="F66" s="41"/>
      <c r="G66" s="15">
        <v>0</v>
      </c>
      <c r="H66" s="41"/>
      <c r="I66" s="15">
        <v>0</v>
      </c>
      <c r="J66" s="8"/>
      <c r="L66" s="8"/>
    </row>
    <row r="67" spans="1:12" ht="20.25" customHeight="1">
      <c r="A67" s="3" t="s">
        <v>187</v>
      </c>
      <c r="B67" s="46"/>
      <c r="C67" s="15">
        <v>-210000</v>
      </c>
      <c r="E67" s="15">
        <v>0</v>
      </c>
      <c r="F67" s="41"/>
      <c r="G67" s="15">
        <v>-210000</v>
      </c>
      <c r="H67" s="41"/>
      <c r="I67" s="15">
        <v>0</v>
      </c>
      <c r="J67" s="8"/>
      <c r="L67" s="8"/>
    </row>
    <row r="68" spans="1:12" ht="20.25" customHeight="1">
      <c r="A68" s="46" t="s">
        <v>86</v>
      </c>
      <c r="B68" s="46"/>
      <c r="C68" s="15">
        <v>0</v>
      </c>
      <c r="E68" s="15">
        <v>-500000</v>
      </c>
      <c r="F68" s="41"/>
      <c r="G68" s="15">
        <v>0</v>
      </c>
      <c r="H68" s="41"/>
      <c r="I68" s="15">
        <v>-500000</v>
      </c>
      <c r="J68" s="8"/>
      <c r="L68" s="8"/>
    </row>
    <row r="69" spans="1:12" ht="20.25" customHeight="1">
      <c r="A69" s="3" t="s">
        <v>164</v>
      </c>
      <c r="B69" s="46"/>
      <c r="C69" s="15">
        <v>-10962</v>
      </c>
      <c r="E69" s="15">
        <v>-10951</v>
      </c>
      <c r="F69" s="41"/>
      <c r="G69" s="15">
        <v>-3271</v>
      </c>
      <c r="H69" s="41"/>
      <c r="I69" s="15">
        <v>-3515</v>
      </c>
      <c r="J69" s="8"/>
      <c r="L69" s="8"/>
    </row>
    <row r="70" spans="1:12" ht="20.25" customHeight="1">
      <c r="A70" s="3" t="s">
        <v>166</v>
      </c>
      <c r="B70" s="46"/>
      <c r="C70" s="15">
        <v>0</v>
      </c>
      <c r="E70" s="15">
        <v>626000</v>
      </c>
      <c r="F70" s="41"/>
      <c r="G70" s="15">
        <v>0</v>
      </c>
      <c r="H70" s="41"/>
      <c r="I70" s="15">
        <v>0</v>
      </c>
      <c r="J70" s="8"/>
      <c r="L70" s="8"/>
    </row>
    <row r="71" spans="1:12" ht="20.25" customHeight="1">
      <c r="A71" s="47" t="s">
        <v>93</v>
      </c>
      <c r="B71" s="46"/>
      <c r="C71" s="15">
        <v>-671610</v>
      </c>
      <c r="E71" s="15">
        <v>-816910</v>
      </c>
      <c r="F71" s="41"/>
      <c r="G71" s="15">
        <v>-580673</v>
      </c>
      <c r="H71" s="41"/>
      <c r="I71" s="15">
        <v>-686248</v>
      </c>
      <c r="J71" s="8"/>
      <c r="L71" s="8"/>
    </row>
    <row r="72" spans="1:12" ht="20.25" customHeight="1">
      <c r="A72" s="3" t="s">
        <v>85</v>
      </c>
      <c r="B72" s="46"/>
      <c r="C72" s="301">
        <v>-53120</v>
      </c>
      <c r="E72" s="15">
        <v>-77114</v>
      </c>
      <c r="F72" s="41"/>
      <c r="G72" s="15">
        <v>-52784</v>
      </c>
      <c r="H72" s="41"/>
      <c r="I72" s="15">
        <v>-76772</v>
      </c>
      <c r="J72" s="8"/>
      <c r="L72" s="8"/>
    </row>
    <row r="73" spans="1:12" ht="20.25" customHeight="1">
      <c r="A73" s="48" t="s">
        <v>168</v>
      </c>
      <c r="B73" s="48"/>
      <c r="C73" s="37">
        <f>SUM(C65:C72)</f>
        <v>-966366</v>
      </c>
      <c r="D73" s="38"/>
      <c r="E73" s="37">
        <f>SUM(E65:E72)</f>
        <v>218025</v>
      </c>
      <c r="F73" s="44"/>
      <c r="G73" s="37">
        <f>SUM(G65:G72)</f>
        <v>-846728</v>
      </c>
      <c r="H73" s="44"/>
      <c r="I73" s="37">
        <f>SUM(I65:I72)</f>
        <v>-266535</v>
      </c>
      <c r="J73" s="8"/>
      <c r="L73" s="8"/>
    </row>
    <row r="74" spans="1:12" ht="15" customHeight="1">
      <c r="C74" s="15"/>
      <c r="E74" s="15"/>
      <c r="F74" s="15"/>
      <c r="H74" s="15"/>
      <c r="J74" s="8"/>
      <c r="L74" s="8"/>
    </row>
    <row r="75" spans="1:12" ht="20.25" customHeight="1">
      <c r="A75" s="49" t="s">
        <v>210</v>
      </c>
      <c r="B75" s="49"/>
      <c r="C75" s="44">
        <f>C35+C62+C73</f>
        <v>1935821</v>
      </c>
      <c r="D75" s="38"/>
      <c r="E75" s="44">
        <f>E35+E62+E73</f>
        <v>-631231</v>
      </c>
      <c r="F75" s="44"/>
      <c r="G75" s="44">
        <f>G35+G62+G73</f>
        <v>1797702</v>
      </c>
      <c r="H75" s="44"/>
      <c r="I75" s="44">
        <f>I35+I62+I73</f>
        <v>-645456</v>
      </c>
      <c r="J75" s="8"/>
      <c r="L75" s="8"/>
    </row>
    <row r="76" spans="1:12" ht="20.25" customHeight="1">
      <c r="A76" s="50" t="s">
        <v>113</v>
      </c>
      <c r="B76" s="50"/>
      <c r="C76" s="15">
        <v>46049</v>
      </c>
      <c r="E76" s="15">
        <v>735467</v>
      </c>
      <c r="F76" s="15"/>
      <c r="G76" s="28">
        <v>11032</v>
      </c>
      <c r="H76" s="15"/>
      <c r="I76" s="28">
        <v>667364</v>
      </c>
      <c r="J76" s="8"/>
      <c r="L76" s="8"/>
    </row>
    <row r="77" spans="1:12" ht="20.25" customHeight="1" thickBot="1">
      <c r="A77" s="51" t="s">
        <v>114</v>
      </c>
      <c r="B77" s="51"/>
      <c r="C77" s="52">
        <f>SUM(C75:C76)</f>
        <v>1981870</v>
      </c>
      <c r="D77" s="38"/>
      <c r="E77" s="52">
        <f>SUM(E75:E76)</f>
        <v>104236</v>
      </c>
      <c r="F77" s="44"/>
      <c r="G77" s="52">
        <f>SUM(G75:G76)</f>
        <v>1808734</v>
      </c>
      <c r="H77" s="39"/>
      <c r="I77" s="52">
        <f>SUM(I75:I76)</f>
        <v>21908</v>
      </c>
      <c r="J77" s="8"/>
      <c r="L77" s="8"/>
    </row>
    <row r="78" spans="1:12" ht="18.75" customHeight="1" thickTop="1"/>
  </sheetData>
  <mergeCells count="18">
    <mergeCell ref="C7:E7"/>
    <mergeCell ref="G7:I7"/>
    <mergeCell ref="C4:E4"/>
    <mergeCell ref="G4:I4"/>
    <mergeCell ref="C5:E5"/>
    <mergeCell ref="G5:I5"/>
    <mergeCell ref="C6:E6"/>
    <mergeCell ref="G6:I6"/>
    <mergeCell ref="C9:I9"/>
    <mergeCell ref="C45:I45"/>
    <mergeCell ref="C41:E41"/>
    <mergeCell ref="G41:I41"/>
    <mergeCell ref="C42:E42"/>
    <mergeCell ref="G42:I42"/>
    <mergeCell ref="C43:E43"/>
    <mergeCell ref="G43:I43"/>
    <mergeCell ref="G40:I40"/>
    <mergeCell ref="C40:E40"/>
  </mergeCells>
  <pageMargins left="0.7" right="0.7" top="0.48" bottom="0.5" header="0.5" footer="0.5"/>
  <pageSetup paperSize="9" scale="80" firstPageNumber="10" fitToHeight="3" orientation="portrait" useFirstPageNumber="1" r:id="rId1"/>
  <headerFooter>
    <oddFooter>&amp;L&amp;"Times New Roman,Regular"The accompanying notes form an integral part of the interim financial statements.
&amp;"-,Regular"
&amp;C&amp;"Times New Roman,Regular"&amp;P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BS-2-3</vt:lpstr>
      <vt:lpstr>PL-4</vt:lpstr>
      <vt:lpstr>PL-5</vt:lpstr>
      <vt:lpstr>SH-Conso 6</vt:lpstr>
      <vt:lpstr>SH-Conso 7</vt:lpstr>
      <vt:lpstr>SH-Company 8</vt:lpstr>
      <vt:lpstr>SH-Company 9</vt:lpstr>
      <vt:lpstr>CF10-11</vt:lpstr>
      <vt:lpstr>'BS-2-3'!Print_Area</vt:lpstr>
      <vt:lpstr>'CF10-11'!Print_Area</vt:lpstr>
      <vt:lpstr>'PL-4'!Print_Area</vt:lpstr>
      <vt:lpstr>'PL-5'!Print_Area</vt:lpstr>
      <vt:lpstr>'SH-Company 8'!Print_Area</vt:lpstr>
      <vt:lpstr>'SH-Company 9'!Print_Area</vt:lpstr>
      <vt:lpstr>'SH-Conso 6'!Print_Area</vt:lpstr>
      <vt:lpstr>'SH-Conso 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Chaturong Yolyaem-GPSC</dc:creator>
  <cp:lastModifiedBy>Chompoonuj, Klinchuanchuen</cp:lastModifiedBy>
  <cp:lastPrinted>2022-08-11T08:19:08Z</cp:lastPrinted>
  <dcterms:created xsi:type="dcterms:W3CDTF">2015-11-09T05:36:32Z</dcterms:created>
  <dcterms:modified xsi:type="dcterms:W3CDTF">2022-08-11T08:53:59Z</dcterms:modified>
</cp:coreProperties>
</file>